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EstaPasta_de_trabalho" defaultThemeVersion="124226"/>
  <mc:AlternateContent xmlns:mc="http://schemas.openxmlformats.org/markup-compatibility/2006">
    <mc:Choice Requires="x15">
      <x15ac:absPath xmlns:x15ac="http://schemas.microsoft.com/office/spreadsheetml/2010/11/ac" url="X:\Divisão de Expansão e Desenvolvimento\DISTRITOS DE ARACRUZ\Guarana\ÁGUA\BARRAGEM_GUA\Licitação Obra Captação\1 - ENVIAR PARA COMISSÃO DE LICITAÇÃO\"/>
    </mc:Choice>
  </mc:AlternateContent>
  <bookViews>
    <workbookView xWindow="0" yWindow="0" windowWidth="14220" windowHeight="11355" tabRatio="871"/>
  </bookViews>
  <sheets>
    <sheet name="Planilha" sheetId="219" r:id="rId1"/>
    <sheet name="01 MOB DES ESCR 02 CANTIERO" sheetId="16" state="hidden" r:id="rId2"/>
    <sheet name="ABRIGO QCM" sheetId="230" state="hidden" r:id="rId3"/>
    <sheet name="AAB" sheetId="200" state="hidden" r:id="rId4"/>
    <sheet name="DESC. PÇ SEC. E VENT." sheetId="231" state="hidden" r:id="rId5"/>
    <sheet name="PV TRANSIÇÃO" sheetId="232" state="hidden" r:id="rId6"/>
    <sheet name="RESERVATÓRIO" sheetId="212" state="hidden" r:id="rId7"/>
    <sheet name="CHEGADA ETA" sheetId="233" state="hidden" r:id="rId8"/>
    <sheet name="INSTA.ELÉTRICAS" sheetId="236" state="hidden" r:id="rId9"/>
    <sheet name="MEMÓRIA GERENCIAMENTO" sheetId="63"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0" localSheetId="7">#REF!</definedName>
    <definedName name="\0" localSheetId="4">#REF!</definedName>
    <definedName name="\0" localSheetId="8">#REF!</definedName>
    <definedName name="\0" localSheetId="5">#REF!</definedName>
    <definedName name="\0">#REF!</definedName>
    <definedName name="\a" localSheetId="7">#REF!</definedName>
    <definedName name="\a" localSheetId="4">#REF!</definedName>
    <definedName name="\a" localSheetId="8">#REF!</definedName>
    <definedName name="\a" localSheetId="5">#REF!</definedName>
    <definedName name="\a">#REF!</definedName>
    <definedName name="\c" localSheetId="2">[1]PLMUSEU!#REF!</definedName>
    <definedName name="\c" localSheetId="7">[1]PLMUSEU!#REF!</definedName>
    <definedName name="\c" localSheetId="4">[1]PLMUSEU!#REF!</definedName>
    <definedName name="\c" localSheetId="8">[1]PLMUSEU!#REF!</definedName>
    <definedName name="\c" localSheetId="9">'[2]Bm 8'!#REF!</definedName>
    <definedName name="\c" localSheetId="5">[1]PLMUSEU!#REF!</definedName>
    <definedName name="\c">[1]PLMUSEU!#REF!</definedName>
    <definedName name="\d" localSheetId="2">'[2]Bm 8'!#REF!</definedName>
    <definedName name="\d" localSheetId="7">'[2]Bm 8'!#REF!</definedName>
    <definedName name="\d" localSheetId="4">'[2]Bm 8'!#REF!</definedName>
    <definedName name="\d" localSheetId="8">'[2]Bm 8'!#REF!</definedName>
    <definedName name="\d" localSheetId="5">'[2]Bm 8'!#REF!</definedName>
    <definedName name="\d">'[2]Bm 8'!#REF!</definedName>
    <definedName name="\f">#N/A</definedName>
    <definedName name="\I" localSheetId="7">#REF!</definedName>
    <definedName name="\I" localSheetId="4">#REF!</definedName>
    <definedName name="\I" localSheetId="8">#REF!</definedName>
    <definedName name="\I" localSheetId="5">#REF!</definedName>
    <definedName name="\I">#REF!</definedName>
    <definedName name="\p">#N/A</definedName>
    <definedName name="\q" localSheetId="2">'[2]Bm 8'!#REF!</definedName>
    <definedName name="\q" localSheetId="7">'[2]Bm 8'!#REF!</definedName>
    <definedName name="\q" localSheetId="4">'[2]Bm 8'!#REF!</definedName>
    <definedName name="\q" localSheetId="8">'[2]Bm 8'!#REF!</definedName>
    <definedName name="\q" localSheetId="5">'[2]Bm 8'!#REF!</definedName>
    <definedName name="\q">'[2]Bm 8'!#REF!</definedName>
    <definedName name="\S" localSheetId="2">[3]COMPOS1!#REF!</definedName>
    <definedName name="\S" localSheetId="7">[3]COMPOS1!#REF!</definedName>
    <definedName name="\S" localSheetId="4">[3]COMPOS1!#REF!</definedName>
    <definedName name="\S" localSheetId="8">[3]COMPOS1!#REF!</definedName>
    <definedName name="\s" localSheetId="9">'[2]Bm 8'!#REF!</definedName>
    <definedName name="\S" localSheetId="5">[3]COMPOS1!#REF!</definedName>
    <definedName name="\S">[3]COMPOS1!#REF!</definedName>
    <definedName name="\x" localSheetId="2">[1]PLMUSEU!#REF!</definedName>
    <definedName name="\x" localSheetId="7">[1]PLMUSEU!#REF!</definedName>
    <definedName name="\x" localSheetId="4">[1]PLMUSEU!#REF!</definedName>
    <definedName name="\x" localSheetId="8">[1]PLMUSEU!#REF!</definedName>
    <definedName name="\x" localSheetId="9">'[2]Bm 8'!#REF!</definedName>
    <definedName name="\x" localSheetId="5">[1]PLMUSEU!#REF!</definedName>
    <definedName name="\x">[1]PLMUSEU!#REF!</definedName>
    <definedName name="\z" localSheetId="2">[1]PLMUSEU!#REF!</definedName>
    <definedName name="\z" localSheetId="7">[1]PLMUSEU!#REF!</definedName>
    <definedName name="\z" localSheetId="4">[1]PLMUSEU!#REF!</definedName>
    <definedName name="\z" localSheetId="8">[1]PLMUSEU!#REF!</definedName>
    <definedName name="\z" localSheetId="5">[1]PLMUSEU!#REF!</definedName>
    <definedName name="\z">[1]PLMUSEU!#REF!</definedName>
    <definedName name="________pn20" localSheetId="2" hidden="1">{#N/A,#N/A,TRUE,"CAPA";#N/A,#N/A,TRUE,"S7-300";#N/A,#N/A,TRUE,"S7-400";#N/A,#N/A,TRUE,"ET200";#N/A,#N/A,TRUE,"C7";#N/A,#N/A,TRUE,"SW";#N/A,#N/A,TRUE,"PG"}</definedName>
    <definedName name="________pn20" localSheetId="8" hidden="1">{#N/A,#N/A,TRUE,"CAPA";#N/A,#N/A,TRUE,"S7-300";#N/A,#N/A,TRUE,"S7-400";#N/A,#N/A,TRUE,"ET200";#N/A,#N/A,TRUE,"C7";#N/A,#N/A,TRUE,"SW";#N/A,#N/A,TRUE,"PG"}</definedName>
    <definedName name="________pn20" hidden="1">{#N/A,#N/A,TRUE,"CAPA";#N/A,#N/A,TRUE,"S7-300";#N/A,#N/A,TRUE,"S7-400";#N/A,#N/A,TRUE,"ET200";#N/A,#N/A,TRUE,"C7";#N/A,#N/A,TRUE,"SW";#N/A,#N/A,TRUE,"PG"}</definedName>
    <definedName name="________wrn1" localSheetId="2" hidden="1">{#N/A,#N/A,TRUE,"CAPA";#N/A,#N/A,TRUE,"S7-300";#N/A,#N/A,TRUE,"S7-400";#N/A,#N/A,TRUE,"ET200";#N/A,#N/A,TRUE,"C7";#N/A,#N/A,TRUE,"SW";#N/A,#N/A,TRUE,"PG"}</definedName>
    <definedName name="________wrn1" localSheetId="8" hidden="1">{#N/A,#N/A,TRUE,"CAPA";#N/A,#N/A,TRUE,"S7-300";#N/A,#N/A,TRUE,"S7-400";#N/A,#N/A,TRUE,"ET200";#N/A,#N/A,TRUE,"C7";#N/A,#N/A,TRUE,"SW";#N/A,#N/A,TRUE,"PG"}</definedName>
    <definedName name="________wrn1" hidden="1">{#N/A,#N/A,TRUE,"CAPA";#N/A,#N/A,TRUE,"S7-300";#N/A,#N/A,TRUE,"S7-400";#N/A,#N/A,TRUE,"ET200";#N/A,#N/A,TRUE,"C7";#N/A,#N/A,TRUE,"SW";#N/A,#N/A,TRUE,"PG"}</definedName>
    <definedName name="________wrn3" localSheetId="2" hidden="1">{#N/A,#N/A,TRUE,"CAPA";#N/A,#N/A,TRUE,"S7-300";#N/A,#N/A,TRUE,"S7-400";#N/A,#N/A,TRUE,"ET200";#N/A,#N/A,TRUE,"C7";#N/A,#N/A,TRUE,"SW";#N/A,#N/A,TRUE,"PG"}</definedName>
    <definedName name="________wrn3" localSheetId="8" hidden="1">{#N/A,#N/A,TRUE,"CAPA";#N/A,#N/A,TRUE,"S7-300";#N/A,#N/A,TRUE,"S7-400";#N/A,#N/A,TRUE,"ET200";#N/A,#N/A,TRUE,"C7";#N/A,#N/A,TRUE,"SW";#N/A,#N/A,TRUE,"PG"}</definedName>
    <definedName name="________wrn3" hidden="1">{#N/A,#N/A,TRUE,"CAPA";#N/A,#N/A,TRUE,"S7-300";#N/A,#N/A,TRUE,"S7-400";#N/A,#N/A,TRUE,"ET200";#N/A,#N/A,TRUE,"C7";#N/A,#N/A,TRUE,"SW";#N/A,#N/A,TRUE,"PG"}</definedName>
    <definedName name="______BOR1" localSheetId="7">'[2]Bm 8'!#REF!</definedName>
    <definedName name="______BOR1" localSheetId="4">'[2]Bm 8'!#REF!</definedName>
    <definedName name="______BOR1" localSheetId="8">'[2]Bm 8'!#REF!</definedName>
    <definedName name="______BOR1" localSheetId="5">'[2]Bm 8'!#REF!</definedName>
    <definedName name="______BOR1">'[2]Bm 8'!#REF!</definedName>
    <definedName name="____Ele200502" localSheetId="7">#REF!</definedName>
    <definedName name="____Ele200502" localSheetId="4">#REF!</definedName>
    <definedName name="____Ele200502" localSheetId="8">#REF!</definedName>
    <definedName name="____Ele200502" localSheetId="5">#REF!</definedName>
    <definedName name="____Ele200502">#REF!</definedName>
    <definedName name="____Ele200609" localSheetId="7">#REF!</definedName>
    <definedName name="____Ele200609" localSheetId="4">#REF!</definedName>
    <definedName name="____Ele200609" localSheetId="8">#REF!</definedName>
    <definedName name="____Ele200609" localSheetId="5">#REF!</definedName>
    <definedName name="____Ele200609">#REF!</definedName>
    <definedName name="____pv2" localSheetId="7">#REF!</definedName>
    <definedName name="____pv2" localSheetId="4">#REF!</definedName>
    <definedName name="____pv2" localSheetId="8">#REF!</definedName>
    <definedName name="____pv2" localSheetId="5">#REF!</definedName>
    <definedName name="____pv2">#REF!</definedName>
    <definedName name="____pv3" localSheetId="7">#REF!</definedName>
    <definedName name="____pv3" localSheetId="4">#REF!</definedName>
    <definedName name="____pv3" localSheetId="8">#REF!</definedName>
    <definedName name="____pv3" localSheetId="5">#REF!</definedName>
    <definedName name="____pv3">#REF!</definedName>
    <definedName name="____REV5" localSheetId="7">#REF!</definedName>
    <definedName name="____REV5" localSheetId="4">#REF!</definedName>
    <definedName name="____REV5" localSheetId="8">#REF!</definedName>
    <definedName name="____REV5" localSheetId="5">#REF!</definedName>
    <definedName name="____REV5">#REF!</definedName>
    <definedName name="____Ser200506" localSheetId="7">#REF!</definedName>
    <definedName name="____Ser200506" localSheetId="4">#REF!</definedName>
    <definedName name="____Ser200506" localSheetId="8">#REF!</definedName>
    <definedName name="____Ser200506" localSheetId="5">#REF!</definedName>
    <definedName name="____Ser200506">#REF!</definedName>
    <definedName name="____Ser200705" localSheetId="7">#REF!</definedName>
    <definedName name="____Ser200705" localSheetId="4">#REF!</definedName>
    <definedName name="____Ser200705" localSheetId="8">#REF!</definedName>
    <definedName name="____Ser200705" localSheetId="5">#REF!</definedName>
    <definedName name="____Ser200705">#REF!</definedName>
    <definedName name="____Ser200712" localSheetId="7">#REF!</definedName>
    <definedName name="____Ser200712" localSheetId="4">#REF!</definedName>
    <definedName name="____Ser200712" localSheetId="8">#REF!</definedName>
    <definedName name="____Ser200712" localSheetId="5">#REF!</definedName>
    <definedName name="____Ser200712">#REF!</definedName>
    <definedName name="____Ser201104" localSheetId="7">#REF!</definedName>
    <definedName name="____Ser201104" localSheetId="4">#REF!</definedName>
    <definedName name="____Ser201104" localSheetId="8">#REF!</definedName>
    <definedName name="____Ser201104" localSheetId="5">#REF!</definedName>
    <definedName name="____Ser201104">#REF!</definedName>
    <definedName name="____TR2" localSheetId="7">#REF!</definedName>
    <definedName name="____TR2" localSheetId="4">#REF!</definedName>
    <definedName name="____TR2" localSheetId="8">#REF!</definedName>
    <definedName name="____TR2" localSheetId="5">#REF!</definedName>
    <definedName name="____TR2">#REF!</definedName>
    <definedName name="____TR5" localSheetId="7">#REF!</definedName>
    <definedName name="____TR5" localSheetId="4">#REF!</definedName>
    <definedName name="____TR5" localSheetId="8">#REF!</definedName>
    <definedName name="____TR5" localSheetId="5">#REF!</definedName>
    <definedName name="____TR5">#REF!</definedName>
    <definedName name="___BOR1" localSheetId="7">'[2]Bm 8'!#REF!</definedName>
    <definedName name="___BOR1" localSheetId="4">'[2]Bm 8'!#REF!</definedName>
    <definedName name="___BOR1" localSheetId="8">'[2]Bm 8'!#REF!</definedName>
    <definedName name="___BOR1" localSheetId="5">'[2]Bm 8'!#REF!</definedName>
    <definedName name="___BOR1">'[2]Bm 8'!#REF!</definedName>
    <definedName name="___Ele200502" localSheetId="7">#REF!</definedName>
    <definedName name="___Ele200502" localSheetId="4">#REF!</definedName>
    <definedName name="___Ele200502" localSheetId="8">#REF!</definedName>
    <definedName name="___Ele200502" localSheetId="5">#REF!</definedName>
    <definedName name="___Ele200502">#REF!</definedName>
    <definedName name="___Ele200609" localSheetId="7">#REF!</definedName>
    <definedName name="___Ele200609" localSheetId="4">#REF!</definedName>
    <definedName name="___Ele200609" localSheetId="8">#REF!</definedName>
    <definedName name="___Ele200609" localSheetId="5">#REF!</definedName>
    <definedName name="___Ele200609">#REF!</definedName>
    <definedName name="___pv2" localSheetId="7">#REF!</definedName>
    <definedName name="___pv2" localSheetId="4">#REF!</definedName>
    <definedName name="___pv2" localSheetId="8">#REF!</definedName>
    <definedName name="___pv2" localSheetId="5">#REF!</definedName>
    <definedName name="___pv2">#REF!</definedName>
    <definedName name="___pv3" localSheetId="7">#REF!</definedName>
    <definedName name="___pv3" localSheetId="4">#REF!</definedName>
    <definedName name="___pv3" localSheetId="8">#REF!</definedName>
    <definedName name="___pv3" localSheetId="5">#REF!</definedName>
    <definedName name="___pv3">#REF!</definedName>
    <definedName name="___REV5" localSheetId="7">#REF!</definedName>
    <definedName name="___REV5" localSheetId="4">#REF!</definedName>
    <definedName name="___REV5" localSheetId="8">#REF!</definedName>
    <definedName name="___REV5" localSheetId="5">#REF!</definedName>
    <definedName name="___REV5">#REF!</definedName>
    <definedName name="___Ser200506" localSheetId="7">#REF!</definedName>
    <definedName name="___Ser200506" localSheetId="4">#REF!</definedName>
    <definedName name="___Ser200506" localSheetId="8">#REF!</definedName>
    <definedName name="___Ser200506" localSheetId="5">#REF!</definedName>
    <definedName name="___Ser200506">#REF!</definedName>
    <definedName name="___Ser200705" localSheetId="7">#REF!</definedName>
    <definedName name="___Ser200705" localSheetId="4">#REF!</definedName>
    <definedName name="___Ser200705" localSheetId="8">#REF!</definedName>
    <definedName name="___Ser200705" localSheetId="5">#REF!</definedName>
    <definedName name="___Ser200705">#REF!</definedName>
    <definedName name="___Ser200712" localSheetId="7">#REF!</definedName>
    <definedName name="___Ser200712" localSheetId="4">#REF!</definedName>
    <definedName name="___Ser200712" localSheetId="8">#REF!</definedName>
    <definedName name="___Ser200712" localSheetId="5">#REF!</definedName>
    <definedName name="___Ser200712">#REF!</definedName>
    <definedName name="___Ser201104" localSheetId="7">#REF!</definedName>
    <definedName name="___Ser201104" localSheetId="4">#REF!</definedName>
    <definedName name="___Ser201104" localSheetId="8">#REF!</definedName>
    <definedName name="___Ser201104" localSheetId="5">#REF!</definedName>
    <definedName name="___Ser201104">#REF!</definedName>
    <definedName name="___TR2" localSheetId="7">#REF!</definedName>
    <definedName name="___TR2" localSheetId="4">#REF!</definedName>
    <definedName name="___TR2" localSheetId="8">#REF!</definedName>
    <definedName name="___TR2" localSheetId="5">#REF!</definedName>
    <definedName name="___TR2">#REF!</definedName>
    <definedName name="___TR5" localSheetId="7">#REF!</definedName>
    <definedName name="___TR5" localSheetId="4">#REF!</definedName>
    <definedName name="___TR5" localSheetId="8">#REF!</definedName>
    <definedName name="___TR5" localSheetId="5">#REF!</definedName>
    <definedName name="___TR5">#REF!</definedName>
    <definedName name="__123Graph_A" localSheetId="7" hidden="1">#REF!</definedName>
    <definedName name="__123Graph_A" localSheetId="4" hidden="1">#REF!</definedName>
    <definedName name="__123Graph_A" localSheetId="8" hidden="1">#REF!</definedName>
    <definedName name="__123Graph_A" localSheetId="5" hidden="1">#REF!</definedName>
    <definedName name="__123Graph_A" hidden="1">#REF!</definedName>
    <definedName name="__123Graph_B" localSheetId="7" hidden="1">#REF!</definedName>
    <definedName name="__123Graph_B" localSheetId="4" hidden="1">#REF!</definedName>
    <definedName name="__123Graph_B" localSheetId="8" hidden="1">#REF!</definedName>
    <definedName name="__123Graph_B" localSheetId="5" hidden="1">#REF!</definedName>
    <definedName name="__123Graph_B" hidden="1">#REF!</definedName>
    <definedName name="__123Graph_C" localSheetId="7" hidden="1">#REF!</definedName>
    <definedName name="__123Graph_C" localSheetId="4" hidden="1">#REF!</definedName>
    <definedName name="__123Graph_C" localSheetId="8" hidden="1">#REF!</definedName>
    <definedName name="__123Graph_C" localSheetId="5" hidden="1">#REF!</definedName>
    <definedName name="__123Graph_C" hidden="1">#REF!</definedName>
    <definedName name="__123Graph_D" hidden="1">'[4]Etapa Única'!$C$125:$C$134</definedName>
    <definedName name="__123Graph_E" hidden="1">'[4]Etapa Única'!$E$125:$E$134</definedName>
    <definedName name="__123Graph_X" localSheetId="7" hidden="1">#REF!</definedName>
    <definedName name="__123Graph_X" localSheetId="4" hidden="1">#REF!</definedName>
    <definedName name="__123Graph_X" localSheetId="8" hidden="1">#REF!</definedName>
    <definedName name="__123Graph_X" localSheetId="5" hidden="1">#REF!</definedName>
    <definedName name="__123Graph_X" hidden="1">#REF!</definedName>
    <definedName name="__BOR1" localSheetId="7">'[2]Bm 8'!#REF!</definedName>
    <definedName name="__BOR1" localSheetId="4">'[2]Bm 8'!#REF!</definedName>
    <definedName name="__BOR1" localSheetId="8">'[2]Bm 8'!#REF!</definedName>
    <definedName name="__BOR1" localSheetId="5">'[2]Bm 8'!#REF!</definedName>
    <definedName name="__BOR1">'[2]Bm 8'!#REF!</definedName>
    <definedName name="__Ele200502" localSheetId="7">#REF!</definedName>
    <definedName name="__Ele200502" localSheetId="4">#REF!</definedName>
    <definedName name="__Ele200502" localSheetId="8">#REF!</definedName>
    <definedName name="__Ele200502" localSheetId="5">#REF!</definedName>
    <definedName name="__Ele200502">#REF!</definedName>
    <definedName name="__Ele200609" localSheetId="7">#REF!</definedName>
    <definedName name="__Ele200609" localSheetId="4">#REF!</definedName>
    <definedName name="__Ele200609" localSheetId="8">#REF!</definedName>
    <definedName name="__Ele200609" localSheetId="5">#REF!</definedName>
    <definedName name="__Ele200609">#REF!</definedName>
    <definedName name="__pv2" localSheetId="7">#REF!</definedName>
    <definedName name="__pv2" localSheetId="4">#REF!</definedName>
    <definedName name="__pv2" localSheetId="8">#REF!</definedName>
    <definedName name="__pv2" localSheetId="5">#REF!</definedName>
    <definedName name="__pv2">#REF!</definedName>
    <definedName name="__pv3" localSheetId="7">#REF!</definedName>
    <definedName name="__pv3" localSheetId="4">#REF!</definedName>
    <definedName name="__pv3" localSheetId="8">#REF!</definedName>
    <definedName name="__pv3" localSheetId="5">#REF!</definedName>
    <definedName name="__pv3">#REF!</definedName>
    <definedName name="__REV5" localSheetId="7">#REF!</definedName>
    <definedName name="__REV5" localSheetId="4">#REF!</definedName>
    <definedName name="__REV5" localSheetId="8">#REF!</definedName>
    <definedName name="__REV5" localSheetId="5">#REF!</definedName>
    <definedName name="__REV5">#REF!</definedName>
    <definedName name="__Ser200506" localSheetId="7">#REF!</definedName>
    <definedName name="__Ser200506" localSheetId="4">#REF!</definedName>
    <definedName name="__Ser200506" localSheetId="8">#REF!</definedName>
    <definedName name="__Ser200506" localSheetId="5">#REF!</definedName>
    <definedName name="__Ser200506">#REF!</definedName>
    <definedName name="__Ser200705" localSheetId="7">#REF!</definedName>
    <definedName name="__Ser200705" localSheetId="4">#REF!</definedName>
    <definedName name="__Ser200705" localSheetId="8">#REF!</definedName>
    <definedName name="__Ser200705" localSheetId="5">#REF!</definedName>
    <definedName name="__Ser200705">#REF!</definedName>
    <definedName name="__Ser200712" localSheetId="7">#REF!</definedName>
    <definedName name="__Ser200712" localSheetId="4">#REF!</definedName>
    <definedName name="__Ser200712" localSheetId="8">#REF!</definedName>
    <definedName name="__Ser200712" localSheetId="5">#REF!</definedName>
    <definedName name="__Ser200712">#REF!</definedName>
    <definedName name="__Ser201104" localSheetId="7">#REF!</definedName>
    <definedName name="__Ser201104" localSheetId="4">#REF!</definedName>
    <definedName name="__Ser201104" localSheetId="8">#REF!</definedName>
    <definedName name="__Ser201104" localSheetId="5">#REF!</definedName>
    <definedName name="__Ser201104">#REF!</definedName>
    <definedName name="__TR2" localSheetId="7">#REF!</definedName>
    <definedName name="__TR2" localSheetId="4">#REF!</definedName>
    <definedName name="__TR2" localSheetId="8">#REF!</definedName>
    <definedName name="__TR2" localSheetId="5">#REF!</definedName>
    <definedName name="__TR2">#REF!</definedName>
    <definedName name="__TR5" localSheetId="7">#REF!</definedName>
    <definedName name="__TR5" localSheetId="4">#REF!</definedName>
    <definedName name="__TR5" localSheetId="8">#REF!</definedName>
    <definedName name="__TR5" localSheetId="5">#REF!</definedName>
    <definedName name="__TR5">#REF!</definedName>
    <definedName name="_01_09_96" localSheetId="7">#REF!</definedName>
    <definedName name="_01_09_96" localSheetId="4">#REF!</definedName>
    <definedName name="_01_09_96" localSheetId="8">#REF!</definedName>
    <definedName name="_01_09_96" localSheetId="5">#REF!</definedName>
    <definedName name="_01_09_96">#REF!</definedName>
    <definedName name="_1_Excel_BuiltIn_Print_Area_1_1" localSheetId="7">#REF!</definedName>
    <definedName name="_1_Excel_BuiltIn_Print_Area_1_1" localSheetId="4">#REF!</definedName>
    <definedName name="_1_Excel_BuiltIn_Print_Area_1_1" localSheetId="8">#REF!</definedName>
    <definedName name="_1_Excel_BuiltIn_Print_Area_1_1" localSheetId="5">#REF!</definedName>
    <definedName name="_1_Excel_BuiltIn_Print_Area_1_1">#REF!</definedName>
    <definedName name="_1Excel_BuiltIn_Print_Area_1_1" localSheetId="7">#REF!</definedName>
    <definedName name="_1Excel_BuiltIn_Print_Area_1_1" localSheetId="4">#REF!</definedName>
    <definedName name="_1Excel_BuiltIn_Print_Area_1_1" localSheetId="8">#REF!</definedName>
    <definedName name="_1Excel_BuiltIn_Print_Area_1_1" localSheetId="5">#REF!</definedName>
    <definedName name="_1Excel_BuiltIn_Print_Area_1_1">#REF!</definedName>
    <definedName name="_1Excel_BuiltIn_Print_Area_5_1" localSheetId="7">#REF!</definedName>
    <definedName name="_1Excel_BuiltIn_Print_Area_5_1" localSheetId="4">#REF!</definedName>
    <definedName name="_1Excel_BuiltIn_Print_Area_5_1" localSheetId="8">#REF!</definedName>
    <definedName name="_1Excel_BuiltIn_Print_Area_5_1" localSheetId="5">#REF!</definedName>
    <definedName name="_1Excel_BuiltIn_Print_Area_5_1">#REF!</definedName>
    <definedName name="_2Excel_BuiltIn_Print_Area_1_1" localSheetId="7">#REF!</definedName>
    <definedName name="_2Excel_BuiltIn_Print_Area_1_1" localSheetId="4">#REF!</definedName>
    <definedName name="_2Excel_BuiltIn_Print_Area_1_1" localSheetId="8">#REF!</definedName>
    <definedName name="_2Excel_BuiltIn_Print_Area_1_1" localSheetId="5">#REF!</definedName>
    <definedName name="_2Excel_BuiltIn_Print_Area_1_1">#REF!</definedName>
    <definedName name="_aaa01" localSheetId="7">#REF!</definedName>
    <definedName name="_aaa01" localSheetId="4">#REF!</definedName>
    <definedName name="_aaa01" localSheetId="8">#REF!</definedName>
    <definedName name="_aaa01" localSheetId="5">#REF!</definedName>
    <definedName name="_aaa01">#REF!</definedName>
    <definedName name="_abc10" localSheetId="7">#REF!</definedName>
    <definedName name="_abc10" localSheetId="4">#REF!</definedName>
    <definedName name="_abc10" localSheetId="8">#REF!</definedName>
    <definedName name="_abc10" localSheetId="5">#REF!</definedName>
    <definedName name="_abc10">#REF!</definedName>
    <definedName name="_abc100000" localSheetId="7">#REF!</definedName>
    <definedName name="_abc100000" localSheetId="4">#REF!</definedName>
    <definedName name="_abc100000" localSheetId="8">#REF!</definedName>
    <definedName name="_abc100000" localSheetId="5">#REF!</definedName>
    <definedName name="_abc100000">#REF!</definedName>
    <definedName name="_abc1111" localSheetId="7">#REF!</definedName>
    <definedName name="_abc1111" localSheetId="4">#REF!</definedName>
    <definedName name="_abc1111" localSheetId="8">#REF!</definedName>
    <definedName name="_abc1111" localSheetId="5">#REF!</definedName>
    <definedName name="_abc1111">#REF!</definedName>
    <definedName name="_abc2" localSheetId="7">#REF!</definedName>
    <definedName name="_abc2" localSheetId="4">#REF!</definedName>
    <definedName name="_abc2" localSheetId="8">#REF!</definedName>
    <definedName name="_abc2" localSheetId="5">#REF!</definedName>
    <definedName name="_abc2">#REF!</definedName>
    <definedName name="_bbb1" localSheetId="7">#REF!</definedName>
    <definedName name="_bbb1" localSheetId="4">#REF!</definedName>
    <definedName name="_bbb1" localSheetId="8">#REF!</definedName>
    <definedName name="_bbb1" localSheetId="5">#REF!</definedName>
    <definedName name="_bbb1">#REF!</definedName>
    <definedName name="_BOR1" localSheetId="7">'[2]Bm 8'!#REF!</definedName>
    <definedName name="_BOR1" localSheetId="4">'[2]Bm 8'!#REF!</definedName>
    <definedName name="_BOR1" localSheetId="8">'[2]Bm 8'!#REF!</definedName>
    <definedName name="_BOR1" localSheetId="5">'[2]Bm 8'!#REF!</definedName>
    <definedName name="_BOR1">'[2]Bm 8'!#REF!</definedName>
    <definedName name="_cab0120" localSheetId="7">#REF!</definedName>
    <definedName name="_cab0120" localSheetId="4">#REF!</definedName>
    <definedName name="_cab0120" localSheetId="8">#REF!</definedName>
    <definedName name="_cab0120" localSheetId="5">#REF!</definedName>
    <definedName name="_cab0120">#REF!</definedName>
    <definedName name="_ccc01" localSheetId="7">#REF!</definedName>
    <definedName name="_ccc01" localSheetId="4">#REF!</definedName>
    <definedName name="_ccc01" localSheetId="8">#REF!</definedName>
    <definedName name="_ccc01" localSheetId="5">#REF!</definedName>
    <definedName name="_ccc01">#REF!</definedName>
    <definedName name="_ccc1" localSheetId="7">#REF!</definedName>
    <definedName name="_ccc1" localSheetId="4">#REF!</definedName>
    <definedName name="_ccc1" localSheetId="8">#REF!</definedName>
    <definedName name="_ccc1" localSheetId="5">#REF!</definedName>
    <definedName name="_ccc1">#REF!</definedName>
    <definedName name="_cre006" localSheetId="7">#REF!</definedName>
    <definedName name="_cre006" localSheetId="4">#REF!</definedName>
    <definedName name="_cre006" localSheetId="8">#REF!</definedName>
    <definedName name="_cre006" localSheetId="5">#REF!</definedName>
    <definedName name="_cre006">#REF!</definedName>
    <definedName name="_d" localSheetId="7">#REF!</definedName>
    <definedName name="_d" localSheetId="4">#REF!</definedName>
    <definedName name="_d" localSheetId="8">#REF!</definedName>
    <definedName name="_d" localSheetId="5">#REF!</definedName>
    <definedName name="_d">#REF!</definedName>
    <definedName name="_DAT1" localSheetId="7">#REF!</definedName>
    <definedName name="_DAT1" localSheetId="4">#REF!</definedName>
    <definedName name="_DAT1" localSheetId="8">#REF!</definedName>
    <definedName name="_DAT1" localSheetId="5">#REF!</definedName>
    <definedName name="_DAT1">#REF!</definedName>
    <definedName name="_DAT2" localSheetId="7">#REF!</definedName>
    <definedName name="_DAT2" localSheetId="4">#REF!</definedName>
    <definedName name="_DAT2" localSheetId="8">#REF!</definedName>
    <definedName name="_DAT2" localSheetId="5">#REF!</definedName>
    <definedName name="_DAT2">#REF!</definedName>
    <definedName name="_DAT3" localSheetId="7">#REF!</definedName>
    <definedName name="_DAT3" localSheetId="4">#REF!</definedName>
    <definedName name="_DAT3" localSheetId="8">#REF!</definedName>
    <definedName name="_DAT3" localSheetId="5">#REF!</definedName>
    <definedName name="_DAT3">#REF!</definedName>
    <definedName name="_DAT4" localSheetId="7">#REF!</definedName>
    <definedName name="_DAT4" localSheetId="4">#REF!</definedName>
    <definedName name="_DAT4" localSheetId="8">#REF!</definedName>
    <definedName name="_DAT4" localSheetId="5">#REF!</definedName>
    <definedName name="_DAT4">#REF!</definedName>
    <definedName name="_DAT5" localSheetId="7">#REF!</definedName>
    <definedName name="_DAT5" localSheetId="4">#REF!</definedName>
    <definedName name="_DAT5" localSheetId="8">#REF!</definedName>
    <definedName name="_DAT5" localSheetId="5">#REF!</definedName>
    <definedName name="_DAT5">#REF!</definedName>
    <definedName name="_DAT6" localSheetId="7">#REF!</definedName>
    <definedName name="_DAT6" localSheetId="4">#REF!</definedName>
    <definedName name="_DAT6" localSheetId="8">#REF!</definedName>
    <definedName name="_DAT6" localSheetId="5">#REF!</definedName>
    <definedName name="_DAT6">#REF!</definedName>
    <definedName name="_DAT7" localSheetId="7">#REF!</definedName>
    <definedName name="_DAT7" localSheetId="4">#REF!</definedName>
    <definedName name="_DAT7" localSheetId="8">#REF!</definedName>
    <definedName name="_DAT7" localSheetId="5">#REF!</definedName>
    <definedName name="_DAT7">#REF!</definedName>
    <definedName name="_DAT8" localSheetId="7">#REF!</definedName>
    <definedName name="_DAT8" localSheetId="4">#REF!</definedName>
    <definedName name="_DAT8" localSheetId="8">#REF!</definedName>
    <definedName name="_DAT8" localSheetId="5">#REF!</definedName>
    <definedName name="_DAT8">#REF!</definedName>
    <definedName name="_dia01" localSheetId="7">#REF!</definedName>
    <definedName name="_dia01" localSheetId="4">#REF!</definedName>
    <definedName name="_dia01" localSheetId="8">#REF!</definedName>
    <definedName name="_dia01" localSheetId="5">#REF!</definedName>
    <definedName name="_dia01">#REF!</definedName>
    <definedName name="_Ele200502" localSheetId="7">#REF!</definedName>
    <definedName name="_Ele200502" localSheetId="4">#REF!</definedName>
    <definedName name="_Ele200502" localSheetId="8">#REF!</definedName>
    <definedName name="_Ele200502" localSheetId="5">#REF!</definedName>
    <definedName name="_Ele200502">#REF!</definedName>
    <definedName name="_Ele200609" localSheetId="7">#REF!</definedName>
    <definedName name="_Ele200609" localSheetId="4">#REF!</definedName>
    <definedName name="_Ele200609" localSheetId="8">#REF!</definedName>
    <definedName name="_Ele200609" localSheetId="5">#REF!</definedName>
    <definedName name="_Ele200609">#REF!</definedName>
    <definedName name="_f" localSheetId="7">#REF!</definedName>
    <definedName name="_f" localSheetId="4">#REF!</definedName>
    <definedName name="_f" localSheetId="8">#REF!</definedName>
    <definedName name="_f" localSheetId="5">#REF!</definedName>
    <definedName name="_f">#REF!</definedName>
    <definedName name="_Fill" localSheetId="7" hidden="1">#REF!</definedName>
    <definedName name="_Fill" localSheetId="4" hidden="1">#REF!</definedName>
    <definedName name="_Fill" localSheetId="8" hidden="1">#REF!</definedName>
    <definedName name="_Fill" localSheetId="5" hidden="1">#REF!</definedName>
    <definedName name="_Fill" hidden="1">#REF!</definedName>
    <definedName name="_fim01" localSheetId="7">#REF!</definedName>
    <definedName name="_fim01" localSheetId="4">#REF!</definedName>
    <definedName name="_fim01" localSheetId="8">#REF!</definedName>
    <definedName name="_fim01" localSheetId="5">#REF!</definedName>
    <definedName name="_fim01">#REF!</definedName>
    <definedName name="_fim10" localSheetId="7">#REF!</definedName>
    <definedName name="_fim10" localSheetId="4">#REF!</definedName>
    <definedName name="_fim10" localSheetId="8">#REF!</definedName>
    <definedName name="_fim10" localSheetId="5">#REF!</definedName>
    <definedName name="_fim10">#REF!</definedName>
    <definedName name="_Key1" localSheetId="7" hidden="1">#REF!</definedName>
    <definedName name="_Key1" localSheetId="4" hidden="1">#REF!</definedName>
    <definedName name="_Key1" localSheetId="8" hidden="1">#REF!</definedName>
    <definedName name="_Key1" localSheetId="5" hidden="1">#REF!</definedName>
    <definedName name="_Key1" hidden="1">#REF!</definedName>
    <definedName name="_Key2" localSheetId="7" hidden="1">#REF!</definedName>
    <definedName name="_Key2" localSheetId="4" hidden="1">#REF!</definedName>
    <definedName name="_Key2" localSheetId="8" hidden="1">#REF!</definedName>
    <definedName name="_Key2" localSheetId="5" hidden="1">#REF!</definedName>
    <definedName name="_Key2" hidden="1">#REF!</definedName>
    <definedName name="_kkk23" localSheetId="7">#REF!</definedName>
    <definedName name="_kkk23" localSheetId="4">#REF!</definedName>
    <definedName name="_kkk23" localSheetId="8">#REF!</definedName>
    <definedName name="_kkk23" localSheetId="5">#REF!</definedName>
    <definedName name="_kkk23">#REF!</definedName>
    <definedName name="_lll01" localSheetId="7">#REF!</definedName>
    <definedName name="_lll01" localSheetId="4">#REF!</definedName>
    <definedName name="_lll01" localSheetId="8">#REF!</definedName>
    <definedName name="_lll01" localSheetId="5">#REF!</definedName>
    <definedName name="_lll01">#REF!</definedName>
    <definedName name="_MM" localSheetId="7" hidden="1">#REF!</definedName>
    <definedName name="_MM" localSheetId="4" hidden="1">#REF!</definedName>
    <definedName name="_MM" localSheetId="8" hidden="1">#REF!</definedName>
    <definedName name="_MM" localSheetId="5" hidden="1">#REF!</definedName>
    <definedName name="_MM" hidden="1">#REF!</definedName>
    <definedName name="_mm01" localSheetId="7">#REF!</definedName>
    <definedName name="_mm01" localSheetId="4">#REF!</definedName>
    <definedName name="_mm01" localSheetId="8">#REF!</definedName>
    <definedName name="_mm01" localSheetId="5">#REF!</definedName>
    <definedName name="_mm01">#REF!</definedName>
    <definedName name="_na222" localSheetId="7">#REF!</definedName>
    <definedName name="_na222" localSheetId="4">#REF!</definedName>
    <definedName name="_na222" localSheetId="8">#REF!</definedName>
    <definedName name="_na222" localSheetId="5">#REF!</definedName>
    <definedName name="_na222">#REF!</definedName>
    <definedName name="_nn01" localSheetId="7">#REF!</definedName>
    <definedName name="_nn01" localSheetId="4">#REF!</definedName>
    <definedName name="_nn01" localSheetId="8">#REF!</definedName>
    <definedName name="_nn01" localSheetId="5">#REF!</definedName>
    <definedName name="_nn01">#REF!</definedName>
    <definedName name="_oo01" localSheetId="7">#REF!</definedName>
    <definedName name="_oo01" localSheetId="4">#REF!</definedName>
    <definedName name="_oo01" localSheetId="8">#REF!</definedName>
    <definedName name="_oo01" localSheetId="5">#REF!</definedName>
    <definedName name="_oo01">#REF!</definedName>
    <definedName name="_Order1" hidden="1">255</definedName>
    <definedName name="_Order2" hidden="1">255</definedName>
    <definedName name="_p" localSheetId="7">#REF!</definedName>
    <definedName name="_p" localSheetId="4">#REF!</definedName>
    <definedName name="_p" localSheetId="8">#REF!</definedName>
    <definedName name="_p" localSheetId="5">#REF!</definedName>
    <definedName name="_p">#REF!</definedName>
    <definedName name="_pan98" localSheetId="7">#REF!</definedName>
    <definedName name="_pan98" localSheetId="4">#REF!</definedName>
    <definedName name="_pan98" localSheetId="8">#REF!</definedName>
    <definedName name="_pan98" localSheetId="5">#REF!</definedName>
    <definedName name="_pan98">#REF!</definedName>
    <definedName name="_pb345" localSheetId="7">#REF!</definedName>
    <definedName name="_pb345" localSheetId="4">#REF!</definedName>
    <definedName name="_pb345" localSheetId="8">#REF!</definedName>
    <definedName name="_pb345" localSheetId="5">#REF!</definedName>
    <definedName name="_pb345">#REF!</definedName>
    <definedName name="_pbc005" localSheetId="7">#REF!</definedName>
    <definedName name="_pbc005" localSheetId="4">#REF!</definedName>
    <definedName name="_pbc005" localSheetId="8">#REF!</definedName>
    <definedName name="_pbc005" localSheetId="5">#REF!</definedName>
    <definedName name="_pbc005">#REF!</definedName>
    <definedName name="_pg900" localSheetId="7">#REF!</definedName>
    <definedName name="_pg900" localSheetId="4">#REF!</definedName>
    <definedName name="_pg900" localSheetId="8">#REF!</definedName>
    <definedName name="_pg900" localSheetId="5">#REF!</definedName>
    <definedName name="_pg900">#REF!</definedName>
    <definedName name="_PL1" localSheetId="7">#REF!</definedName>
    <definedName name="_PL1" localSheetId="4">#REF!</definedName>
    <definedName name="_PL1" localSheetId="8">#REF!</definedName>
    <definedName name="_PL1" localSheetId="5">#REF!</definedName>
    <definedName name="_PL1">#REF!</definedName>
    <definedName name="_pp01" localSheetId="7">#REF!</definedName>
    <definedName name="_pp01" localSheetId="4">#REF!</definedName>
    <definedName name="_pp01" localSheetId="8">#REF!</definedName>
    <definedName name="_pp01" localSheetId="5">#REF!</definedName>
    <definedName name="_pp01">#REF!</definedName>
    <definedName name="_pv2" localSheetId="7">#REF!</definedName>
    <definedName name="_pv2" localSheetId="4">#REF!</definedName>
    <definedName name="_pv2" localSheetId="8">#REF!</definedName>
    <definedName name="_pv2" localSheetId="5">#REF!</definedName>
    <definedName name="_pv2">#REF!</definedName>
    <definedName name="_pv3" localSheetId="7">#REF!</definedName>
    <definedName name="_pv3" localSheetId="4">#REF!</definedName>
    <definedName name="_pv3" localSheetId="8">#REF!</definedName>
    <definedName name="_pv3" localSheetId="5">#REF!</definedName>
    <definedName name="_pv3">#REF!</definedName>
    <definedName name="_qq01" localSheetId="7">#REF!</definedName>
    <definedName name="_qq01" localSheetId="4">#REF!</definedName>
    <definedName name="_qq01" localSheetId="8">#REF!</definedName>
    <definedName name="_qq01" localSheetId="5">#REF!</definedName>
    <definedName name="_qq01">#REF!</definedName>
    <definedName name="_r" localSheetId="7">#REF!</definedName>
    <definedName name="_r" localSheetId="4">#REF!</definedName>
    <definedName name="_r" localSheetId="8">#REF!</definedName>
    <definedName name="_r" localSheetId="5">#REF!</definedName>
    <definedName name="_r">#REF!</definedName>
    <definedName name="_REV5" localSheetId="7">#REF!</definedName>
    <definedName name="_REV5" localSheetId="4">#REF!</definedName>
    <definedName name="_REV5" localSheetId="8">#REF!</definedName>
    <definedName name="_REV5" localSheetId="5">#REF!</definedName>
    <definedName name="_REV5">#REF!</definedName>
    <definedName name="_rp304" localSheetId="7">#REF!</definedName>
    <definedName name="_rp304" localSheetId="4">#REF!</definedName>
    <definedName name="_rp304" localSheetId="8">#REF!</definedName>
    <definedName name="_rp304" localSheetId="5">#REF!</definedName>
    <definedName name="_rp304">#REF!</definedName>
    <definedName name="_rr01" localSheetId="7">#REF!</definedName>
    <definedName name="_rr01" localSheetId="4">#REF!</definedName>
    <definedName name="_rr01" localSheetId="8">#REF!</definedName>
    <definedName name="_rr01" localSheetId="5">#REF!</definedName>
    <definedName name="_rr01">#REF!</definedName>
    <definedName name="_Sam" localSheetId="7" hidden="1">#REF!</definedName>
    <definedName name="_Sam" localSheetId="4" hidden="1">#REF!</definedName>
    <definedName name="_Sam" localSheetId="8" hidden="1">#REF!</definedName>
    <definedName name="_Sam" localSheetId="5" hidden="1">#REF!</definedName>
    <definedName name="_Sam" hidden="1">#REF!</definedName>
    <definedName name="_sd34" localSheetId="7">#REF!</definedName>
    <definedName name="_sd34" localSheetId="4">#REF!</definedName>
    <definedName name="_sd34" localSheetId="8">#REF!</definedName>
    <definedName name="_sd34" localSheetId="5">#REF!</definedName>
    <definedName name="_sd34">#REF!</definedName>
    <definedName name="_Ser200506" localSheetId="7">#REF!</definedName>
    <definedName name="_Ser200506" localSheetId="4">#REF!</definedName>
    <definedName name="_Ser200506" localSheetId="8">#REF!</definedName>
    <definedName name="_Ser200506" localSheetId="5">#REF!</definedName>
    <definedName name="_Ser200506">#REF!</definedName>
    <definedName name="_Ser200705" localSheetId="7">#REF!</definedName>
    <definedName name="_Ser200705" localSheetId="4">#REF!</definedName>
    <definedName name="_Ser200705" localSheetId="8">#REF!</definedName>
    <definedName name="_Ser200705" localSheetId="5">#REF!</definedName>
    <definedName name="_Ser200705">#REF!</definedName>
    <definedName name="_Ser200712" localSheetId="7">#REF!</definedName>
    <definedName name="_Ser200712" localSheetId="4">#REF!</definedName>
    <definedName name="_Ser200712" localSheetId="8">#REF!</definedName>
    <definedName name="_Ser200712" localSheetId="5">#REF!</definedName>
    <definedName name="_Ser200712">#REF!</definedName>
    <definedName name="_Ser201104" localSheetId="7">#REF!</definedName>
    <definedName name="_Ser201104" localSheetId="4">#REF!</definedName>
    <definedName name="_Ser201104" localSheetId="8">#REF!</definedName>
    <definedName name="_Ser201104" localSheetId="5">#REF!</definedName>
    <definedName name="_Ser201104">#REF!</definedName>
    <definedName name="_Sort" localSheetId="7" hidden="1">#REF!</definedName>
    <definedName name="_Sort" localSheetId="4" hidden="1">#REF!</definedName>
    <definedName name="_Sort" localSheetId="8" hidden="1">#REF!</definedName>
    <definedName name="_Sort" localSheetId="5" hidden="1">#REF!</definedName>
    <definedName name="_Sort" hidden="1">#REF!</definedName>
    <definedName name="_ss01" localSheetId="7">#REF!</definedName>
    <definedName name="_ss01" localSheetId="4">#REF!</definedName>
    <definedName name="_ss01" localSheetId="8">#REF!</definedName>
    <definedName name="_ss01" localSheetId="5">#REF!</definedName>
    <definedName name="_ss01">#REF!</definedName>
    <definedName name="_sss01" localSheetId="7">#REF!</definedName>
    <definedName name="_sss01" localSheetId="4">#REF!</definedName>
    <definedName name="_sss01" localSheetId="8">#REF!</definedName>
    <definedName name="_sss01" localSheetId="5">#REF!</definedName>
    <definedName name="_sss01">#REF!</definedName>
    <definedName name="_TR2" localSheetId="7">#REF!</definedName>
    <definedName name="_TR2" localSheetId="4">#REF!</definedName>
    <definedName name="_TR2" localSheetId="8">#REF!</definedName>
    <definedName name="_TR2" localSheetId="5">#REF!</definedName>
    <definedName name="_TR2">#REF!</definedName>
    <definedName name="_TR5" localSheetId="7">#REF!</definedName>
    <definedName name="_TR5" localSheetId="4">#REF!</definedName>
    <definedName name="_TR5" localSheetId="8">#REF!</definedName>
    <definedName name="_TR5" localSheetId="5">#REF!</definedName>
    <definedName name="_TR5">#REF!</definedName>
    <definedName name="_tt01" localSheetId="7">#REF!</definedName>
    <definedName name="_tt01" localSheetId="4">#REF!</definedName>
    <definedName name="_tt01" localSheetId="8">#REF!</definedName>
    <definedName name="_tt01" localSheetId="5">#REF!</definedName>
    <definedName name="_tt01">#REF!</definedName>
    <definedName name="_ttt98" localSheetId="7">#REF!</definedName>
    <definedName name="_ttt98" localSheetId="4">#REF!</definedName>
    <definedName name="_ttt98" localSheetId="8">#REF!</definedName>
    <definedName name="_ttt98" localSheetId="5">#REF!</definedName>
    <definedName name="_ttt98">#REF!</definedName>
    <definedName name="_tv01" localSheetId="7">#REF!</definedName>
    <definedName name="_tv01" localSheetId="4">#REF!</definedName>
    <definedName name="_tv01" localSheetId="8">#REF!</definedName>
    <definedName name="_tv01" localSheetId="5">#REF!</definedName>
    <definedName name="_tv01">#REF!</definedName>
    <definedName name="_uu01" localSheetId="7">#REF!</definedName>
    <definedName name="_uu01" localSheetId="4">#REF!</definedName>
    <definedName name="_uu01" localSheetId="8">#REF!</definedName>
    <definedName name="_uu01" localSheetId="5">#REF!</definedName>
    <definedName name="_uu01">#REF!</definedName>
    <definedName name="_vv01" localSheetId="7">#REF!</definedName>
    <definedName name="_vv01" localSheetId="4">#REF!</definedName>
    <definedName name="_vv01" localSheetId="8">#REF!</definedName>
    <definedName name="_vv01" localSheetId="5">#REF!</definedName>
    <definedName name="_vv01">#REF!</definedName>
    <definedName name="_xx01" localSheetId="7">#REF!</definedName>
    <definedName name="_xx01" localSheetId="4">#REF!</definedName>
    <definedName name="_xx01" localSheetId="8">#REF!</definedName>
    <definedName name="_xx01" localSheetId="5">#REF!</definedName>
    <definedName name="_xx01">#REF!</definedName>
    <definedName name="_zz020" localSheetId="7">#REF!</definedName>
    <definedName name="_zz020" localSheetId="4">#REF!</definedName>
    <definedName name="_zz020" localSheetId="8">#REF!</definedName>
    <definedName name="_zz020" localSheetId="5">#REF!</definedName>
    <definedName name="_zz020">#REF!</definedName>
    <definedName name="a" localSheetId="2">#REF!</definedName>
    <definedName name="a" localSheetId="7">#REF!</definedName>
    <definedName name="a" localSheetId="4">#REF!</definedName>
    <definedName name="a" localSheetId="8">#REF!</definedName>
    <definedName name="A" localSheetId="9" hidden="1">{#N/A,#N/A,FALSE,"Planilha";#N/A,#N/A,FALSE,"Resumo";#N/A,#N/A,FALSE,"Fisico";#N/A,#N/A,FALSE,"Financeiro";#N/A,#N/A,FALSE,"Financeiro"}</definedName>
    <definedName name="a" localSheetId="5">#REF!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9.1" localSheetId="7">#REF!</definedName>
    <definedName name="A1.5.9.1" localSheetId="4">#REF!</definedName>
    <definedName name="A1.5.9.1" localSheetId="8">#REF!</definedName>
    <definedName name="A1.5.9.1" localSheetId="5">#REF!</definedName>
    <definedName name="A1.5.9.1">#REF!</definedName>
    <definedName name="a12121212" localSheetId="7">#REF!</definedName>
    <definedName name="a12121212" localSheetId="4">#REF!</definedName>
    <definedName name="a12121212" localSheetId="8">#REF!</definedName>
    <definedName name="a12121212" localSheetId="5">#REF!</definedName>
    <definedName name="a12121212">#REF!</definedName>
    <definedName name="A150010310">'[5]DADOS COLETATO'!$O$18</definedName>
    <definedName name="A200040031">'[5]DADOS COLETATO'!$O$19</definedName>
    <definedName name="A200090011">'[5]DADOS COLETATO'!$O$20</definedName>
    <definedName name="A200280200">'[5]DADOS COLETATO'!$O$21</definedName>
    <definedName name="AA" localSheetId="2">[6]!AA</definedName>
    <definedName name="AA" localSheetId="8">[6]!AA</definedName>
    <definedName name="AA" localSheetId="9">[7]!AA</definedName>
    <definedName name="AA">[7]!AA</definedName>
    <definedName name="aaa" localSheetId="7">#REF!</definedName>
    <definedName name="aaa" localSheetId="4">#REF!</definedName>
    <definedName name="aaa" localSheetId="8">#REF!</definedName>
    <definedName name="aaa" localSheetId="5">#REF!</definedName>
    <definedName name="aaa">#REF!</definedName>
    <definedName name="aaa9.1" localSheetId="7">#REF!</definedName>
    <definedName name="aaa9.1" localSheetId="4">#REF!</definedName>
    <definedName name="aaa9.1" localSheetId="8">#REF!</definedName>
    <definedName name="aaa9.1" localSheetId="5">#REF!</definedName>
    <definedName name="aaa9.1">#REF!</definedName>
    <definedName name="aaa9.2" localSheetId="7">#REF!</definedName>
    <definedName name="aaa9.2" localSheetId="4">#REF!</definedName>
    <definedName name="aaa9.2" localSheetId="8">#REF!</definedName>
    <definedName name="aaa9.2" localSheetId="5">#REF!</definedName>
    <definedName name="aaa9.2">#REF!</definedName>
    <definedName name="aaaaaaaaaaaaah" localSheetId="7">#REF!</definedName>
    <definedName name="aaaaaaaaaaaaah" localSheetId="4">#REF!</definedName>
    <definedName name="aaaaaaaaaaaaah" localSheetId="8">#REF!</definedName>
    <definedName name="aaaaaaaaaaaaah" localSheetId="5">#REF!</definedName>
    <definedName name="aaaaaaaaaaaaah">#REF!</definedName>
    <definedName name="abc" localSheetId="7">#REF!</definedName>
    <definedName name="abc" localSheetId="4">#REF!</definedName>
    <definedName name="abc" localSheetId="8">#REF!</definedName>
    <definedName name="abc" localSheetId="5">#REF!</definedName>
    <definedName name="abc">#REF!</definedName>
    <definedName name="abc9.3" localSheetId="7">#REF!</definedName>
    <definedName name="abc9.3" localSheetId="4">#REF!</definedName>
    <definedName name="abc9.3" localSheetId="8">#REF!</definedName>
    <definedName name="abc9.3" localSheetId="5">#REF!</definedName>
    <definedName name="abc9.3">#REF!</definedName>
    <definedName name="abc9.5" localSheetId="7">#REF!</definedName>
    <definedName name="abc9.5" localSheetId="4">#REF!</definedName>
    <definedName name="abc9.5" localSheetId="8">#REF!</definedName>
    <definedName name="abc9.5" localSheetId="5">#REF!</definedName>
    <definedName name="abc9.5">#REF!</definedName>
    <definedName name="abcd" localSheetId="7">#REF!</definedName>
    <definedName name="abcd" localSheetId="4">#REF!</definedName>
    <definedName name="abcd" localSheetId="8">#REF!</definedName>
    <definedName name="abcd" localSheetId="5">#REF!</definedName>
    <definedName name="abcd">#REF!</definedName>
    <definedName name="Abrigo_moto_gerador_consulta" localSheetId="7">#REF!</definedName>
    <definedName name="Abrigo_moto_gerador_consulta" localSheetId="4">#REF!</definedName>
    <definedName name="Abrigo_moto_gerador_consulta" localSheetId="8">#REF!</definedName>
    <definedName name="Abrigo_moto_gerador_consulta" localSheetId="5">#REF!</definedName>
    <definedName name="Abrigo_moto_gerador_consulta">#REF!</definedName>
    <definedName name="Acesso_Estacao_01" localSheetId="7">#REF!</definedName>
    <definedName name="Acesso_Estacao_01" localSheetId="4">#REF!</definedName>
    <definedName name="Acesso_Estacao_01" localSheetId="8">#REF!</definedName>
    <definedName name="Acesso_Estacao_01" localSheetId="5">#REF!</definedName>
    <definedName name="Acesso_Estacao_01">#REF!</definedName>
    <definedName name="acha.coluna" localSheetId="7">#REF!</definedName>
    <definedName name="acha.coluna" localSheetId="4">#REF!</definedName>
    <definedName name="acha.coluna" localSheetId="8">#REF!</definedName>
    <definedName name="acha.coluna" localSheetId="5">#REF!</definedName>
    <definedName name="acha.coluna">#REF!</definedName>
    <definedName name="acha.dados" localSheetId="7">#REF!</definedName>
    <definedName name="acha.dados" localSheetId="4">#REF!</definedName>
    <definedName name="acha.dados" localSheetId="8">#REF!</definedName>
    <definedName name="acha.dados" localSheetId="5">#REF!</definedName>
    <definedName name="acha.dados">#REF!</definedName>
    <definedName name="acha.linha" localSheetId="7">#REF!</definedName>
    <definedName name="acha.linha" localSheetId="4">#REF!</definedName>
    <definedName name="acha.linha" localSheetId="8">#REF!</definedName>
    <definedName name="acha.linha" localSheetId="5">#REF!</definedName>
    <definedName name="acha.linha">#REF!</definedName>
    <definedName name="ACRE" localSheetId="7" hidden="1">#REF!</definedName>
    <definedName name="ACRE" localSheetId="4" hidden="1">#REF!</definedName>
    <definedName name="ACRE" localSheetId="8" hidden="1">#REF!</definedName>
    <definedName name="ACRE" localSheetId="5" hidden="1">#REF!</definedName>
    <definedName name="ACRE" hidden="1">#REF!</definedName>
    <definedName name="Acréscimo" localSheetId="7">#REF!</definedName>
    <definedName name="Acréscimo" localSheetId="4">#REF!</definedName>
    <definedName name="Acréscimo" localSheetId="8">#REF!</definedName>
    <definedName name="Acréscimo" localSheetId="5">#REF!</definedName>
    <definedName name="Acréscimo">#REF!</definedName>
    <definedName name="ademir" hidden="1">{#N/A,#N/A,FALSE,"Cronograma";#N/A,#N/A,FALSE,"Cronogr. 2"}</definedName>
    <definedName name="adfv" localSheetId="7">#REF!</definedName>
    <definedName name="adfv" localSheetId="4">#REF!</definedName>
    <definedName name="adfv" localSheetId="8">#REF!</definedName>
    <definedName name="adfv" localSheetId="5">#REF!</definedName>
    <definedName name="adfv">#REF!</definedName>
    <definedName name="Administração" localSheetId="7">#REF!</definedName>
    <definedName name="Administração" localSheetId="4">#REF!</definedName>
    <definedName name="Administração" localSheetId="8">#REF!</definedName>
    <definedName name="Administração" localSheetId="5">#REF!</definedName>
    <definedName name="Administração">#REF!</definedName>
    <definedName name="ADSRFWSTWESGJKL" localSheetId="7">'[8]Planilha PROJETISTA'!#REF!</definedName>
    <definedName name="ADSRFWSTWESGJKL" localSheetId="4">'[8]Planilha PROJETISTA'!#REF!</definedName>
    <definedName name="ADSRFWSTWESGJKL" localSheetId="8">'[8]Planilha PROJETISTA'!#REF!</definedName>
    <definedName name="ADSRFWSTWESGJKL" localSheetId="5">'[8]Planilha PROJETISTA'!#REF!</definedName>
    <definedName name="ADSRFWSTWESGJKL">'[8]Planilha PROJETISTA'!#REF!</definedName>
    <definedName name="agora" localSheetId="7">#REF!</definedName>
    <definedName name="agora" localSheetId="4">#REF!</definedName>
    <definedName name="agora" localSheetId="8">#REF!</definedName>
    <definedName name="agora" localSheetId="5">#REF!</definedName>
    <definedName name="agora">#REF!</definedName>
    <definedName name="ÁGUA" localSheetId="7">#REF!</definedName>
    <definedName name="ÁGUA" localSheetId="4">#REF!</definedName>
    <definedName name="ÁGUA" localSheetId="8">#REF!</definedName>
    <definedName name="ÁGUA" localSheetId="5">#REF!</definedName>
    <definedName name="ÁGUA">#REF!</definedName>
    <definedName name="aguentar" localSheetId="7">#REF!</definedName>
    <definedName name="aguentar" localSheetId="4">#REF!</definedName>
    <definedName name="aguentar" localSheetId="8">#REF!</definedName>
    <definedName name="aguentar" localSheetId="5">#REF!</definedName>
    <definedName name="aguentar">#REF!</definedName>
    <definedName name="ALA" localSheetId="1">#REF!</definedName>
    <definedName name="ALA" localSheetId="3">#REF!</definedName>
    <definedName name="ALA" localSheetId="2">#REF!</definedName>
    <definedName name="ALA" localSheetId="7">#REF!</definedName>
    <definedName name="ALA" localSheetId="4">#REF!</definedName>
    <definedName name="ALA" localSheetId="8">#REF!</definedName>
    <definedName name="ALA" localSheetId="5">#REF!</definedName>
    <definedName name="ALA">#REF!</definedName>
    <definedName name="alfaia" localSheetId="7">#REF!</definedName>
    <definedName name="alfaia" localSheetId="4">#REF!</definedName>
    <definedName name="alfaia" localSheetId="8">#REF!</definedName>
    <definedName name="alfaia" localSheetId="5">#REF!</definedName>
    <definedName name="alfaia">#REF!</definedName>
    <definedName name="ALTA" localSheetId="7">'[9]PRO-08'!#REF!</definedName>
    <definedName name="ALTA" localSheetId="4">'[9]PRO-08'!#REF!</definedName>
    <definedName name="ALTA" localSheetId="8">'[9]PRO-08'!#REF!</definedName>
    <definedName name="ALTA" localSheetId="5">'[9]PRO-08'!#REF!</definedName>
    <definedName name="ALTA">'[9]PRO-08'!#REF!</definedName>
    <definedName name="alturadocorte">'[5]DADOS COLETATO'!$G$9</definedName>
    <definedName name="amamamamamamam" localSheetId="7">#REF!</definedName>
    <definedName name="amamamamamamam" localSheetId="4">#REF!</definedName>
    <definedName name="amamamamamamam" localSheetId="8">#REF!</definedName>
    <definedName name="amamamamamamam" localSheetId="5">#REF!</definedName>
    <definedName name="amamamamamamam">#REF!</definedName>
    <definedName name="amarela" localSheetId="7">#REF!</definedName>
    <definedName name="amarela" localSheetId="4">#REF!</definedName>
    <definedName name="amarela" localSheetId="8">#REF!</definedName>
    <definedName name="amarela" localSheetId="5">#REF!</definedName>
    <definedName name="amarela">#REF!</definedName>
    <definedName name="amor01" localSheetId="7">#REF!</definedName>
    <definedName name="amor01" localSheetId="4">#REF!</definedName>
    <definedName name="amor01" localSheetId="8">#REF!</definedName>
    <definedName name="amor01" localSheetId="5">#REF!</definedName>
    <definedName name="amor01">#REF!</definedName>
    <definedName name="AnalisarAterro" localSheetId="7">[10]Plan1!#REF!</definedName>
    <definedName name="AnalisarAterro" localSheetId="4">[10]Plan1!#REF!</definedName>
    <definedName name="AnalisarAterro" localSheetId="8">[10]Plan1!#REF!</definedName>
    <definedName name="AnalisarAterro" localSheetId="5">[10]Plan1!#REF!</definedName>
    <definedName name="AnalisarAterro">[10]Plan1!#REF!</definedName>
    <definedName name="AnalisarCorte" localSheetId="7">[10]Plan1!#REF!</definedName>
    <definedName name="AnalisarCorte" localSheetId="4">[10]Plan1!#REF!</definedName>
    <definedName name="AnalisarCorte" localSheetId="8">[10]Plan1!#REF!</definedName>
    <definedName name="AnalisarCorte" localSheetId="5">[10]Plan1!#REF!</definedName>
    <definedName name="AnalisarCorte">[10]Plan1!#REF!</definedName>
    <definedName name="ao" localSheetId="7">#REF!</definedName>
    <definedName name="ao" localSheetId="4">#REF!</definedName>
    <definedName name="ao" localSheetId="8">#REF!</definedName>
    <definedName name="ao" localSheetId="5">#REF!</definedName>
    <definedName name="ao">#REF!</definedName>
    <definedName name="_xlnm.Print_Area" localSheetId="1">'01 MOB DES ESCR 02 CANTIERO'!$A$1:$J$72</definedName>
    <definedName name="_xlnm.Print_Area" localSheetId="3">AAB!$A$1:$K$320</definedName>
    <definedName name="_xlnm.Print_Area" localSheetId="2">'ABRIGO QCM'!$A$1:$AT$339</definedName>
    <definedName name="_xlnm.Print_Area" localSheetId="7">'CHEGADA ETA'!$A$1:$K$236</definedName>
    <definedName name="_xlnm.Print_Area" localSheetId="4">'DESC. PÇ SEC. E VENT.'!$A$1:$K$1653</definedName>
    <definedName name="_xlnm.Print_Area" localSheetId="8">INSTA.ELÉTRICAS!$A$1:$AT$51</definedName>
    <definedName name="_xlnm.Print_Area" localSheetId="9">'MEMÓRIA GERENCIAMENTO'!$A$1:$F$76</definedName>
    <definedName name="_xlnm.Print_Area" localSheetId="0">Planilha!$A$1:$H$233</definedName>
    <definedName name="_xlnm.Print_Area" localSheetId="5">'PV TRANSIÇÃO'!$A$1:$K$145</definedName>
    <definedName name="_xlnm.Print_Area" localSheetId="6">RESERVATÓRIO!$A$1:$J$657</definedName>
    <definedName name="_xlnm.Print_Area">[11]Plan1!#REF!</definedName>
    <definedName name="Área_impressão_IM" localSheetId="7">#REF!</definedName>
    <definedName name="Área_impressão_IM" localSheetId="4">#REF!</definedName>
    <definedName name="Área_impressão_IM" localSheetId="8">#REF!</definedName>
    <definedName name="Área_impressão_IM" localSheetId="5">#REF!</definedName>
    <definedName name="Área_impressão_IM">#REF!</definedName>
    <definedName name="ÁreaTotal">'[12]Quadro Geral'!$A$1:$H$65536</definedName>
    <definedName name="as" localSheetId="2">'[13]Planilha PROJETISTA'!#REF!</definedName>
    <definedName name="as" localSheetId="7">'[14]Planilha PROJETISTA'!#REF!</definedName>
    <definedName name="as" localSheetId="4">'[14]Planilha PROJETISTA'!#REF!</definedName>
    <definedName name="as" localSheetId="8">'[13]Planilha PROJETISTA'!#REF!</definedName>
    <definedName name="as" localSheetId="5">'[14]Planilha PROJETISTA'!#REF!</definedName>
    <definedName name="as">'[14]Planilha PROJETISTA'!#REF!</definedName>
    <definedName name="ASDQWEASDA" localSheetId="7">#REF!</definedName>
    <definedName name="ASDQWEASDA" localSheetId="4">#REF!</definedName>
    <definedName name="ASDQWEASDA" localSheetId="8">#REF!</definedName>
    <definedName name="ASDQWEASDA" localSheetId="5">#REF!</definedName>
    <definedName name="ASDQWEASDA">#REF!</definedName>
    <definedName name="ass" localSheetId="2">[15]RESUMO!#REF!</definedName>
    <definedName name="ass" localSheetId="7">[16]RESUMO!#REF!</definedName>
    <definedName name="ass" localSheetId="4">[16]RESUMO!#REF!</definedName>
    <definedName name="ass" localSheetId="8">[15]RESUMO!#REF!</definedName>
    <definedName name="ass" localSheetId="5">[16]RESUMO!#REF!</definedName>
    <definedName name="ass">[16]RESUMO!#REF!</definedName>
    <definedName name="atual" localSheetId="7">#REF!</definedName>
    <definedName name="atual" localSheetId="4">#REF!</definedName>
    <definedName name="atual" localSheetId="8">#REF!</definedName>
    <definedName name="atual" localSheetId="5">#REF!</definedName>
    <definedName name="atual">#REF!</definedName>
    <definedName name="Aut_original" localSheetId="7">[17]PROJETO!#REF!</definedName>
    <definedName name="Aut_original" localSheetId="4">[17]PROJETO!#REF!</definedName>
    <definedName name="Aut_original" localSheetId="8">[17]PROJETO!#REF!</definedName>
    <definedName name="Aut_original" localSheetId="5">[17]PROJETO!#REF!</definedName>
    <definedName name="Aut_original">[17]PROJETO!#REF!</definedName>
    <definedName name="Aut_resumo" localSheetId="7">[18]RESUMO_AUT1!#REF!</definedName>
    <definedName name="Aut_resumo" localSheetId="4">[18]RESUMO_AUT1!#REF!</definedName>
    <definedName name="Aut_resumo" localSheetId="8">[18]RESUMO_AUT1!#REF!</definedName>
    <definedName name="Aut_resumo" localSheetId="5">[18]RESUMO_AUT1!#REF!</definedName>
    <definedName name="Aut_resumo">[18]RESUMO_AUT1!#REF!</definedName>
    <definedName name="AUXILIAR">#N/A</definedName>
    <definedName name="AUXILIARES" localSheetId="7">#REF!</definedName>
    <definedName name="AUXILIARES" localSheetId="4">#REF!</definedName>
    <definedName name="AUXILIARES" localSheetId="8">#REF!</definedName>
    <definedName name="AUXILIARES" localSheetId="5">#REF!</definedName>
    <definedName name="AUXILIARES">#REF!</definedName>
    <definedName name="azul" localSheetId="7">#REF!</definedName>
    <definedName name="azul" localSheetId="4">#REF!</definedName>
    <definedName name="azul" localSheetId="8">#REF!</definedName>
    <definedName name="azul" localSheetId="5">#REF!</definedName>
    <definedName name="azul">#REF!</definedName>
    <definedName name="AZULSINAL" localSheetId="7">#REF!</definedName>
    <definedName name="AZULSINAL" localSheetId="4">#REF!</definedName>
    <definedName name="AZULSINAL" localSheetId="8">#REF!</definedName>
    <definedName name="AZULSINAL" localSheetId="5">#REF!</definedName>
    <definedName name="AZULSINAL">#REF!</definedName>
    <definedName name="b" localSheetId="7">#REF!</definedName>
    <definedName name="b" localSheetId="4">#REF!</definedName>
    <definedName name="b" localSheetId="8">#REF!</definedName>
    <definedName name="b" localSheetId="5">#REF!</definedName>
    <definedName name="b">#REF!</definedName>
    <definedName name="banana" localSheetId="7">#REF!</definedName>
    <definedName name="banana" localSheetId="4">#REF!</definedName>
    <definedName name="banana" localSheetId="8">#REF!</definedName>
    <definedName name="banana" localSheetId="5">#REF!</definedName>
    <definedName name="banana">#REF!</definedName>
    <definedName name="_xlnm.Database" localSheetId="1">#REF!</definedName>
    <definedName name="_xlnm.Database" localSheetId="3">#REF!</definedName>
    <definedName name="_xlnm.Database" localSheetId="2">#REF!</definedName>
    <definedName name="_xlnm.Database" localSheetId="7">#REF!</definedName>
    <definedName name="_xlnm.Database" localSheetId="4">#REF!</definedName>
    <definedName name="_xlnm.Database" localSheetId="8">#REF!</definedName>
    <definedName name="_xlnm.Database" localSheetId="5">#REF!</definedName>
    <definedName name="_xlnm.Database">#REF!</definedName>
    <definedName name="banco_de_dados1" localSheetId="7">#REF!</definedName>
    <definedName name="banco_de_dados1" localSheetId="4">#REF!</definedName>
    <definedName name="banco_de_dados1" localSheetId="8">#REF!</definedName>
    <definedName name="banco_de_dados1" localSheetId="5">#REF!</definedName>
    <definedName name="banco_de_dados1">#REF!</definedName>
    <definedName name="BASICO" localSheetId="7">#REF!</definedName>
    <definedName name="BASICO" localSheetId="4">#REF!</definedName>
    <definedName name="BASICO" localSheetId="8">#REF!</definedName>
    <definedName name="BASICO" localSheetId="5">#REF!</definedName>
    <definedName name="BASICO">#REF!</definedName>
    <definedName name="bbbb02" localSheetId="7">#REF!</definedName>
    <definedName name="bbbb02" localSheetId="4">#REF!</definedName>
    <definedName name="bbbb02" localSheetId="8">#REF!</definedName>
    <definedName name="bbbb02" localSheetId="5">#REF!</definedName>
    <definedName name="bbbb02">#REF!</definedName>
    <definedName name="BDI" localSheetId="9">[19]CONTROLE!$D$5</definedName>
    <definedName name="BDI">[20]CONTROLE!$D$5</definedName>
    <definedName name="BDI_1" localSheetId="7">[21]RESUMO!#REF!</definedName>
    <definedName name="BDI_1" localSheetId="4">[21]RESUMO!#REF!</definedName>
    <definedName name="BDI_1" localSheetId="8">[21]RESUMO!#REF!</definedName>
    <definedName name="BDI_1" localSheetId="9">[22]RESUMO!#REF!</definedName>
    <definedName name="BDI_1" localSheetId="5">[21]RESUMO!#REF!</definedName>
    <definedName name="BDI_1">[21]RESUMO!#REF!</definedName>
    <definedName name="BDI_27" localSheetId="7">#REF!</definedName>
    <definedName name="BDI_27" localSheetId="4">#REF!</definedName>
    <definedName name="BDI_27" localSheetId="8">#REF!</definedName>
    <definedName name="BDI_27" localSheetId="5">#REF!</definedName>
    <definedName name="BDI_27">#REF!</definedName>
    <definedName name="BG" localSheetId="7">#REF!</definedName>
    <definedName name="BG" localSheetId="4">#REF!</definedName>
    <definedName name="BG" localSheetId="8">#REF!</definedName>
    <definedName name="BG" localSheetId="5">#REF!</definedName>
    <definedName name="BG">#REF!</definedName>
    <definedName name="BGU" localSheetId="7">#REF!</definedName>
    <definedName name="BGU" localSheetId="4">#REF!</definedName>
    <definedName name="BGU" localSheetId="8">#REF!</definedName>
    <definedName name="BGU" localSheetId="5">#REF!</definedName>
    <definedName name="BGU">#REF!</definedName>
    <definedName name="bomba" localSheetId="7">#REF!</definedName>
    <definedName name="bomba" localSheetId="4">#REF!</definedName>
    <definedName name="bomba" localSheetId="8">#REF!</definedName>
    <definedName name="bomba" localSheetId="5">#REF!</definedName>
    <definedName name="bomba">#REF!</definedName>
    <definedName name="bonificação" localSheetId="7">#REF!</definedName>
    <definedName name="bonificação" localSheetId="4">#REF!</definedName>
    <definedName name="bonificação" localSheetId="8">#REF!</definedName>
    <definedName name="bonificação" localSheetId="5">#REF!</definedName>
    <definedName name="bonificação">#REF!</definedName>
    <definedName name="bosta" hidden="1">{#N/A,#N/A,FALSE,"Cronograma";#N/A,#N/A,FALSE,"Cronogr. 2"}</definedName>
    <definedName name="botafora">'[5]DADOS COLETATO'!$C$40</definedName>
    <definedName name="brasilia" localSheetId="7">#REF!</definedName>
    <definedName name="brasilia" localSheetId="4">#REF!</definedName>
    <definedName name="brasilia" localSheetId="8">#REF!</definedName>
    <definedName name="brasilia" localSheetId="5">#REF!</definedName>
    <definedName name="brasilia">#REF!</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C_" localSheetId="7">#REF!</definedName>
    <definedName name="C_" localSheetId="4">#REF!</definedName>
    <definedName name="C_" localSheetId="8">#REF!</definedName>
    <definedName name="C_" localSheetId="5">#REF!</definedName>
    <definedName name="C_">#REF!</definedName>
    <definedName name="CA´L" hidden="1">{#N/A,#N/A,FALSE,"Cronograma";#N/A,#N/A,FALSE,"Cronogr. 2"}</definedName>
    <definedName name="CABEC" localSheetId="7">#REF!</definedName>
    <definedName name="CABEC" localSheetId="4">#REF!</definedName>
    <definedName name="CABEC" localSheetId="8">#REF!</definedName>
    <definedName name="CABEC" localSheetId="5">#REF!</definedName>
    <definedName name="CABEC">#REF!</definedName>
    <definedName name="cabecBol" localSheetId="7">#REF!</definedName>
    <definedName name="cabecBol" localSheetId="4">#REF!</definedName>
    <definedName name="cabecBol" localSheetId="8">#REF!</definedName>
    <definedName name="cabecBol" localSheetId="5">#REF!</definedName>
    <definedName name="cabecBol">#REF!</definedName>
    <definedName name="caderno" localSheetId="7">#REF!</definedName>
    <definedName name="caderno" localSheetId="4">#REF!</definedName>
    <definedName name="caderno" localSheetId="8">#REF!</definedName>
    <definedName name="caderno" localSheetId="5">#REF!</definedName>
    <definedName name="caderno">#REF!</definedName>
    <definedName name="caixadecentro">'[5]DADOS COLETATO'!$C$28</definedName>
    <definedName name="CalcularAgora" localSheetId="7">#REF!</definedName>
    <definedName name="CalcularAgora" localSheetId="4">#REF!</definedName>
    <definedName name="CalcularAgora" localSheetId="8">#REF!</definedName>
    <definedName name="CalcularAgora" localSheetId="5">#REF!</definedName>
    <definedName name="CalcularAgora">#REF!</definedName>
    <definedName name="calculista" localSheetId="7">#REF!</definedName>
    <definedName name="calculista" localSheetId="4">#REF!</definedName>
    <definedName name="calculista" localSheetId="8">#REF!</definedName>
    <definedName name="calculista" localSheetId="5">#REF!</definedName>
    <definedName name="calculista">#REF!</definedName>
    <definedName name="calsaslalal" localSheetId="7">#REF!</definedName>
    <definedName name="calsaslalal" localSheetId="4">#REF!</definedName>
    <definedName name="calsaslalal" localSheetId="8">#REF!</definedName>
    <definedName name="calsaslalal" localSheetId="5">#REF!</definedName>
    <definedName name="calsaslalal">#REF!</definedName>
    <definedName name="caminho01" localSheetId="7">#REF!</definedName>
    <definedName name="caminho01" localSheetId="4">#REF!</definedName>
    <definedName name="caminho01" localSheetId="8">#REF!</definedName>
    <definedName name="caminho01" localSheetId="5">#REF!</definedName>
    <definedName name="caminho01">#REF!</definedName>
    <definedName name="campo04" localSheetId="7">#REF!</definedName>
    <definedName name="campo04" localSheetId="4">#REF!</definedName>
    <definedName name="campo04" localSheetId="8">#REF!</definedName>
    <definedName name="campo04" localSheetId="5">#REF!</definedName>
    <definedName name="campo04">#REF!</definedName>
    <definedName name="caneta" localSheetId="7">#REF!</definedName>
    <definedName name="caneta" localSheetId="4">#REF!</definedName>
    <definedName name="caneta" localSheetId="8">#REF!</definedName>
    <definedName name="caneta" localSheetId="5">#REF!</definedName>
    <definedName name="caneta">#REF!</definedName>
    <definedName name="canoa" localSheetId="7">#REF!</definedName>
    <definedName name="canoa" localSheetId="4">#REF!</definedName>
    <definedName name="canoa" localSheetId="8">#REF!</definedName>
    <definedName name="canoa" localSheetId="5">#REF!</definedName>
    <definedName name="canoa">#REF!</definedName>
    <definedName name="cari04" localSheetId="7">#REF!</definedName>
    <definedName name="cari04" localSheetId="4">#REF!</definedName>
    <definedName name="cari04" localSheetId="8">#REF!</definedName>
    <definedName name="cari04" localSheetId="5">#REF!</definedName>
    <definedName name="cari04">#REF!</definedName>
    <definedName name="carla01" localSheetId="7">#REF!</definedName>
    <definedName name="carla01" localSheetId="4">#REF!</definedName>
    <definedName name="carla01" localSheetId="8">#REF!</definedName>
    <definedName name="carla01" localSheetId="5">#REF!</definedName>
    <definedName name="carla01">#REF!</definedName>
    <definedName name="carolina" localSheetId="7">#REF!</definedName>
    <definedName name="carolina" localSheetId="4">#REF!</definedName>
    <definedName name="carolina" localSheetId="8">#REF!</definedName>
    <definedName name="carolina" localSheetId="5">#REF!</definedName>
    <definedName name="carolina">#REF!</definedName>
    <definedName name="carro" localSheetId="7">#REF!</definedName>
    <definedName name="carro" localSheetId="4">#REF!</definedName>
    <definedName name="carro" localSheetId="8">#REF!</definedName>
    <definedName name="carro" localSheetId="5">#REF!</definedName>
    <definedName name="carro">#REF!</definedName>
    <definedName name="Casa_de_maquinas" localSheetId="7">#REF!</definedName>
    <definedName name="Casa_de_maquinas" localSheetId="4">#REF!</definedName>
    <definedName name="Casa_de_maquinas" localSheetId="8">#REF!</definedName>
    <definedName name="Casa_de_maquinas" localSheetId="5">#REF!</definedName>
    <definedName name="Casa_de_maquinas">#REF!</definedName>
    <definedName name="CBU" localSheetId="7">#REF!</definedName>
    <definedName name="CBU" localSheetId="4">#REF!</definedName>
    <definedName name="CBU" localSheetId="8">#REF!</definedName>
    <definedName name="CBU" localSheetId="5">#REF!</definedName>
    <definedName name="CBU">#REF!</definedName>
    <definedName name="CBUII" localSheetId="7">#REF!</definedName>
    <definedName name="CBUII" localSheetId="4">#REF!</definedName>
    <definedName name="CBUII" localSheetId="8">#REF!</definedName>
    <definedName name="CBUII" localSheetId="5">#REF!</definedName>
    <definedName name="CBUII">#REF!</definedName>
    <definedName name="CBUQB" localSheetId="7">#REF!</definedName>
    <definedName name="CBUQB" localSheetId="4">#REF!</definedName>
    <definedName name="CBUQB" localSheetId="8">#REF!</definedName>
    <definedName name="CBUQB" localSheetId="5">#REF!</definedName>
    <definedName name="CBUQB">#REF!</definedName>
    <definedName name="CBUQc" localSheetId="7">#REF!</definedName>
    <definedName name="CBUQc" localSheetId="4">#REF!</definedName>
    <definedName name="CBUQc" localSheetId="8">#REF!</definedName>
    <definedName name="CBUQc" localSheetId="5">#REF!</definedName>
    <definedName name="CBUQc">#REF!</definedName>
    <definedName name="cc0020340fakjgfjag" localSheetId="7">#REF!</definedName>
    <definedName name="cc0020340fakjgfjag" localSheetId="4">#REF!</definedName>
    <definedName name="cc0020340fakjgfjag" localSheetId="8">#REF!</definedName>
    <definedName name="cc0020340fakjgfjag" localSheetId="5">#REF!</definedName>
    <definedName name="cc0020340fakjgfjag">#REF!</definedName>
    <definedName name="ccccccccccccccccc" localSheetId="7">#REF!</definedName>
    <definedName name="ccccccccccccccccc" localSheetId="4">#REF!</definedName>
    <definedName name="ccccccccccccccccc" localSheetId="8">#REF!</definedName>
    <definedName name="ccccccccccccccccc" localSheetId="5">#REF!</definedName>
    <definedName name="ccccccccccccccccc">#REF!</definedName>
    <definedName name="cem" localSheetId="7">#REF!</definedName>
    <definedName name="cem" localSheetId="4">#REF!</definedName>
    <definedName name="cem" localSheetId="8">#REF!</definedName>
    <definedName name="cem" localSheetId="5">#REF!</definedName>
    <definedName name="cem">#REF!</definedName>
    <definedName name="CERCA" localSheetId="7">#REF!</definedName>
    <definedName name="CERCA" localSheetId="4">#REF!</definedName>
    <definedName name="CERCA" localSheetId="8">#REF!</definedName>
    <definedName name="CERCA" localSheetId="5">#REF!</definedName>
    <definedName name="CERCA">#REF!</definedName>
    <definedName name="chefe01" localSheetId="7">#REF!</definedName>
    <definedName name="chefe01" localSheetId="4">#REF!</definedName>
    <definedName name="chefe01" localSheetId="8">#REF!</definedName>
    <definedName name="chefe01" localSheetId="5">#REF!</definedName>
    <definedName name="chefe01">#REF!</definedName>
    <definedName name="chuva" localSheetId="7">#REF!</definedName>
    <definedName name="chuva" localSheetId="4">#REF!</definedName>
    <definedName name="chuva" localSheetId="8">#REF!</definedName>
    <definedName name="chuva" localSheetId="5">#REF!</definedName>
    <definedName name="chuva">#REF!</definedName>
    <definedName name="cimb01" localSheetId="7">#REF!</definedName>
    <definedName name="cimb01" localSheetId="4">#REF!</definedName>
    <definedName name="cimb01" localSheetId="8">#REF!</definedName>
    <definedName name="cimb01" localSheetId="5">#REF!</definedName>
    <definedName name="cimb01">#REF!</definedName>
    <definedName name="cimbamento03" localSheetId="7">#REF!</definedName>
    <definedName name="cimbamento03" localSheetId="4">#REF!</definedName>
    <definedName name="cimbamento03" localSheetId="8">#REF!</definedName>
    <definedName name="cimbamento03" localSheetId="5">#REF!</definedName>
    <definedName name="cimbamento03">#REF!</definedName>
    <definedName name="Cimbramento02" localSheetId="7">#REF!</definedName>
    <definedName name="Cimbramento02" localSheetId="4">#REF!</definedName>
    <definedName name="Cimbramento02" localSheetId="8">#REF!</definedName>
    <definedName name="Cimbramento02" localSheetId="5">#REF!</definedName>
    <definedName name="Cimbramento02">#REF!</definedName>
    <definedName name="cimbramento04" localSheetId="7">#REF!</definedName>
    <definedName name="cimbramento04" localSheetId="4">#REF!</definedName>
    <definedName name="cimbramento04" localSheetId="8">#REF!</definedName>
    <definedName name="cimbramento04" localSheetId="5">#REF!</definedName>
    <definedName name="cimbramento04">#REF!</definedName>
    <definedName name="CINTYA" localSheetId="1">[19]IDENTIFICACAO!$D$12</definedName>
    <definedName name="CINTYA" localSheetId="9">[23]IDENTIFICACAO!$D$12</definedName>
    <definedName name="CINTYA">[19]IDENTIFICACAO!$D$12</definedName>
    <definedName name="Cisterna_e_Castelo_d_agua_Consulta" localSheetId="7">#REF!</definedName>
    <definedName name="Cisterna_e_Castelo_d_agua_Consulta" localSheetId="4">#REF!</definedName>
    <definedName name="Cisterna_e_Castelo_d_agua_Consulta" localSheetId="8">#REF!</definedName>
    <definedName name="Cisterna_e_Castelo_d_agua_Consulta" localSheetId="5">#REF!</definedName>
    <definedName name="Cisterna_e_Castelo_d_agua_Consulta">#REF!</definedName>
    <definedName name="class1" localSheetId="7">#REF!</definedName>
    <definedName name="class1" localSheetId="4">#REF!</definedName>
    <definedName name="class1" localSheetId="8">#REF!</definedName>
    <definedName name="class1" localSheetId="5">#REF!</definedName>
    <definedName name="class1">#REF!</definedName>
    <definedName name="class2" localSheetId="7">#REF!</definedName>
    <definedName name="class2" localSheetId="4">#REF!</definedName>
    <definedName name="class2" localSheetId="8">#REF!</definedName>
    <definedName name="class2" localSheetId="5">#REF!</definedName>
    <definedName name="class2">#REF!</definedName>
    <definedName name="CLIENTE" localSheetId="7">#REF!</definedName>
    <definedName name="CLIENTE" localSheetId="4">#REF!</definedName>
    <definedName name="CLIENTE" localSheetId="8">#REF!</definedName>
    <definedName name="CLIENTE" localSheetId="5">#REF!</definedName>
    <definedName name="CLIENTE">#REF!</definedName>
    <definedName name="CM02PkgDetail" localSheetId="7">#REF!</definedName>
    <definedName name="CM02PkgDetail" localSheetId="4">#REF!</definedName>
    <definedName name="CM02PkgDetail" localSheetId="8">#REF!</definedName>
    <definedName name="CM02PkgDetail" localSheetId="5">#REF!</definedName>
    <definedName name="CM02PkgDetail">#REF!</definedName>
    <definedName name="cmt" localSheetId="7">#REF!</definedName>
    <definedName name="cmt" localSheetId="4">#REF!</definedName>
    <definedName name="cmt" localSheetId="8">#REF!</definedName>
    <definedName name="cmt" localSheetId="5">#REF!</definedName>
    <definedName name="cmt">#REF!</definedName>
    <definedName name="Código" localSheetId="7">#REF!</definedName>
    <definedName name="Código" localSheetId="4">#REF!</definedName>
    <definedName name="Código" localSheetId="8">#REF!</definedName>
    <definedName name="Código" localSheetId="5">#REF!</definedName>
    <definedName name="Código">#REF!</definedName>
    <definedName name="Codigos" localSheetId="7">#REF!</definedName>
    <definedName name="Codigos" localSheetId="4">#REF!</definedName>
    <definedName name="Codigos" localSheetId="8">#REF!</definedName>
    <definedName name="Codigos" localSheetId="5">#REF!</definedName>
    <definedName name="Codigos">#REF!</definedName>
    <definedName name="COEF_LINEAR" localSheetId="7">#REF!</definedName>
    <definedName name="COEF_LINEAR" localSheetId="4">#REF!</definedName>
    <definedName name="COEF_LINEAR" localSheetId="8">#REF!</definedName>
    <definedName name="COEF_LINEAR" localSheetId="5">#REF!</definedName>
    <definedName name="COEF_LINEAR">#REF!</definedName>
    <definedName name="coleta" localSheetId="7">#REF!</definedName>
    <definedName name="coleta" localSheetId="4">#REF!</definedName>
    <definedName name="coleta" localSheetId="8">#REF!</definedName>
    <definedName name="coleta" localSheetId="5">#REF!</definedName>
    <definedName name="coleta">#REF!</definedName>
    <definedName name="COMP" localSheetId="7">#REF!</definedName>
    <definedName name="COMP" localSheetId="4">#REF!</definedName>
    <definedName name="COMP" localSheetId="8">#REF!</definedName>
    <definedName name="COMP" localSheetId="5">#REF!</definedName>
    <definedName name="COMP">#REF!</definedName>
    <definedName name="comp001101">'[24]assemblies A _ E'!$B$2108:$H$2111</definedName>
    <definedName name="comp001102">'[24]assemblies A _ E'!$B$2070:$H$2073</definedName>
    <definedName name="comp001103">'[25]assemblies L _ Q'!$B$633:$H$636</definedName>
    <definedName name="comp001201">'[25]assemblies L _ Q'!$B$426:$H$448</definedName>
    <definedName name="comp001202">'[25]assemblies L _ Q'!$B$450:$H$464</definedName>
    <definedName name="comp001301">'[25]assemblies L _ Q'!$B$466:$H$469</definedName>
    <definedName name="comp002201">'[26]assemblies R _ Z'!$B$834:$H$837</definedName>
    <definedName name="comp010102">'[25]assemblies L _ Q'!$B$2205:$H$2208</definedName>
    <definedName name="comp010103">'[25]assemblies L _ Q'!$B$2210:$H$2213</definedName>
    <definedName name="comp010104">'[25]assemblies L _ Q'!$B$2215:$H$2218</definedName>
    <definedName name="comp010105">'[25]assemblies L _ Q'!$B$2220:$H$2223</definedName>
    <definedName name="comp010111">'[25]assemblies L _ Q'!$B$1335:$H$1346</definedName>
    <definedName name="comp010113">'[25]assemblies L _ Q'!$B$1348:$H$1359</definedName>
    <definedName name="comp010121">'[26]assemblies R _ Z'!$B$940:$H$951</definedName>
    <definedName name="comp010151">'[25]assemblies L _ Q'!$B$490:$H$493</definedName>
    <definedName name="comp010152">'[24]assemblies A _ E'!$B$1696:$H$1699</definedName>
    <definedName name="comp010153">'[26]assemblies R _ Z'!$B$66:$H$69</definedName>
    <definedName name="comp010154">'[25]assemblies L _ Q'!$B$476:$H$479</definedName>
    <definedName name="comp010155">'[25]assemblies L _ Q'!$B$471:$H$474</definedName>
    <definedName name="comp010156">'[24]assemblies A _ E'!$B$1930:$H$1938</definedName>
    <definedName name="comp010157">'[26]assemblies R _ Z'!$B$667:$H$670</definedName>
    <definedName name="comp010158">'[24]assemblies A _ E'!$B$1945:$H$1948</definedName>
    <definedName name="comp010159">'[25]assemblies L _ Q'!$B$2265:$H$2268</definedName>
    <definedName name="comp010160">'[24]assemblies A _ E'!$B$345:$H$352</definedName>
    <definedName name="comp010161">'[25]assemblies L _ Q'!$B$481:$H$488</definedName>
    <definedName name="comp010201">'[24]assemblies A _ E'!$B$1783:$H$1787</definedName>
    <definedName name="comp010202">'[24]assemblies A _ E'!$B$1789:$H$1793</definedName>
    <definedName name="comp010203">'[24]assemblies A _ E'!$B$1812:$H$1816</definedName>
    <definedName name="comp010204">'[24]assemblies A _ E'!$B$1847:$H$1851</definedName>
    <definedName name="comp010205">'[24]assemblies A _ E'!$B$1818:$H$1827</definedName>
    <definedName name="comp010206">'[24]assemblies A _ E'!$B$1835:$H$1839</definedName>
    <definedName name="comp010207">'[24]assemblies A _ E'!$B$1841:$H$1845</definedName>
    <definedName name="comp010208">'[24]assemblies A _ E'!$B$1853:$H$1857</definedName>
    <definedName name="comp010209">'[24]assemblies A _ E'!$B$1859:$H$1863</definedName>
    <definedName name="comp010210">'[24]assemblies A _ E'!$B$1871:$H$1875</definedName>
    <definedName name="comp010211">'[24]assemblies A _ E'!$B$1877:$H$1880</definedName>
    <definedName name="comp010212">'[24]assemblies A _ E'!$B$1882:$H$1886</definedName>
    <definedName name="comp010213">'[24]assemblies A _ E'!$B$1888:$H$1892</definedName>
    <definedName name="comp010214">'[24]assemblies A _ E'!$B$1894:$H$1898</definedName>
    <definedName name="comp010215">'[24]assemblies A _ E'!$B$1900:$H$1904</definedName>
    <definedName name="comp010216">'[24]assemblies A _ E'!$B$1906:$H$1910</definedName>
    <definedName name="comp010217">'[24]assemblies A _ E'!$B$1912:$H$1916</definedName>
    <definedName name="comp010218">'[24]assemblies A _ E'!$B$1918:$H$1922</definedName>
    <definedName name="comp010219">'[24]assemblies A _ E'!$B$1924:$H$1928</definedName>
    <definedName name="comp010220">'[24]assemblies A _ E'!$B$1940:$H$1943</definedName>
    <definedName name="comp010221">'[24]assemblies A _ E'!$B$1775:$H$1781</definedName>
    <definedName name="comp010222">'[24]assemblies A _ E'!$B$1800:$H$1804</definedName>
    <definedName name="comp010223">'[24]assemblies A _ E'!$B$1795:$H$1798</definedName>
    <definedName name="comp010224">'[24]assemblies A _ E'!$B$1806:$H$1810</definedName>
    <definedName name="comp010225">'[24]assemblies A _ E'!$B$1829:$H$1833</definedName>
    <definedName name="comp010226">'[26]assemblies R _ Z'!$B$439:$H$442</definedName>
    <definedName name="comp010227">'[24]assemblies A _ E'!$B$1865:$H$1869</definedName>
    <definedName name="comp010228">'[26]assemblies R _ Z'!$B$444:$H$448</definedName>
    <definedName name="comp010301">'[25]assemblies L _ Q'!$B$516:$H$527</definedName>
    <definedName name="comp020001">'[24]assemblies A _ E'!$B$1980:$H$1983</definedName>
    <definedName name="comp020011">'[26]assemblies R _ Z'!$B$849:$H$861</definedName>
    <definedName name="comp020101">'[24]assemblies A _ E'!$B$2270:$H$2273</definedName>
    <definedName name="comp020102">'[24]assemblies A _ E'!$B$2275:$H$2278</definedName>
    <definedName name="comp020103">'[24]assemblies A _ E'!$B$2280:$H$2283</definedName>
    <definedName name="comp020104">'[24]assemblies A _ E'!$B$2285:$H$2288</definedName>
    <definedName name="comp020105">'[24]assemblies A _ E'!$B$2290:$H$2293</definedName>
    <definedName name="comp020106">'[24]assemblies A _ E'!$B$2295:$H$2298</definedName>
    <definedName name="comp020111">'[24]assemblies A _ E'!$B$2264:$H$2268</definedName>
    <definedName name="comp020121">'[24]assemblies A _ E'!$B$2491:$H$2502</definedName>
    <definedName name="comp020122">'[24]assemblies A _ E'!$B$2504:$H$2515</definedName>
    <definedName name="comp020125">'[24]assemblies A _ E'!$B$1585:$H$1588</definedName>
    <definedName name="comp020131">'[24]assemblies A _ E'!$B$2310:$H$2317</definedName>
    <definedName name="comp020132">'[24]assemblies A _ E'!$B$2319:$H$2326</definedName>
    <definedName name="comp020133">'[24]assemblies A _ E'!$B$2328:$H$2335</definedName>
    <definedName name="comp020134">'[24]assemblies A _ E'!$B$2337:$H$2344</definedName>
    <definedName name="comp020135">'[24]assemblies A _ E'!$B$2346:$H$2353</definedName>
    <definedName name="comp020136">'[24]assemblies A _ E'!$B$2355:$H$2362</definedName>
    <definedName name="comp020137">'[24]assemblies A _ E'!$B$2364:$H$2371</definedName>
    <definedName name="comp020138">'[24]assemblies A _ E'!$B$2373:$H$2393</definedName>
    <definedName name="comp020139">'[24]assemblies A _ E'!$B$2395:$H$2415</definedName>
    <definedName name="comp020140">'[24]assemblies A _ E'!$B$2417:$H$2437</definedName>
    <definedName name="comp020141">'[24]assemblies A _ E'!$B$2183:$H$2192</definedName>
    <definedName name="comp020142">'[24]assemblies A _ E'!$B$2305:$H$2308</definedName>
    <definedName name="comp020143">'[24]assemblies A _ E'!$B$2194:$H$2207</definedName>
    <definedName name="comp020144">'[24]assemblies A _ E'!$B$2222:$H$2232</definedName>
    <definedName name="comp020145">'[24]assemblies A _ E'!$B$2234:$H$2257</definedName>
    <definedName name="comp020146">'[24]assemblies A _ E'!$B$2300:$H$2303</definedName>
    <definedName name="comp020147">'[24]assemblies A _ E'!$B$2209:$H$2220</definedName>
    <definedName name="comp020151">'[26]assemblies R _ Z'!$B$1056:$H$1059</definedName>
    <definedName name="comp020152">'[26]assemblies R _ Z'!$B$1061:$H$1064</definedName>
    <definedName name="comp020153">'[26]assemblies R _ Z'!$B$1066:$H$1069</definedName>
    <definedName name="comp020154">'[26]assemblies R _ Z'!$B$1071:$H$1074</definedName>
    <definedName name="comp020155">'[26]assemblies R _ Z'!$B$1076:$H$1079</definedName>
    <definedName name="comp020156">'[25]assemblies L _ Q'!$B$638:$H$641</definedName>
    <definedName name="comp020161">'[24]assemblies A _ E'!$B$1394:$H$1402</definedName>
    <definedName name="comp020171">'[25]assemblies L _ Q'!$B$821:$H$824</definedName>
    <definedName name="comp020172">'[25]assemblies L _ Q'!$B$826:$H$829</definedName>
    <definedName name="comp020173">'[25]assemblies L _ Q'!$B$831:$H$834</definedName>
    <definedName name="comp020174">'[25]assemblies L _ Q'!$B$836:$H$839</definedName>
    <definedName name="comp020175">'[25]assemblies L _ Q'!$B$841:$H$844</definedName>
    <definedName name="comp020176">'[25]assemblies L _ Q'!$B$846:$H$849</definedName>
    <definedName name="comp020177">'[25]assemblies L _ Q'!$B$851:$H$854</definedName>
    <definedName name="comp020178">'[25]assemblies L _ Q'!$B$856:$H$859</definedName>
    <definedName name="comp020179">'[25]assemblies L _ Q'!$B$861:$H$864</definedName>
    <definedName name="comp020180">'[25]assemblies L _ Q'!$B$866:$H$869</definedName>
    <definedName name="comp020181">'[25]assemblies L _ Q'!$B$871:$H$874</definedName>
    <definedName name="comp020182">'[25]assemblies L _ Q'!$B$876:$H$879</definedName>
    <definedName name="comp020201">'[26]assemblies R _ Z'!$B$96:$H$100</definedName>
    <definedName name="comp020202">'[26]assemblies R _ Z'!$B$91:$H$94</definedName>
    <definedName name="comp020203">'[26]assemblies R _ Z'!$B$71:$H$78</definedName>
    <definedName name="comp020204">'[26]assemblies R _ Z'!$B$80:$H$84</definedName>
    <definedName name="comp020205">'[26]assemblies R _ Z'!$B$86:$H$89</definedName>
    <definedName name="comp020301">'[26]assemblies R _ Z'!$B$1050:$H$1054</definedName>
    <definedName name="comp020302">'[24]assemblies A _ E'!$B$647:$H$655</definedName>
    <definedName name="comp020303">'[24]assemblies A _ E'!$B$1580:$H$1583</definedName>
    <definedName name="comp020304">'[24]assemblies A _ E'!$B$680:$H$694</definedName>
    <definedName name="comp020305">'[24]assemblies A _ E'!$B$727:$H$737</definedName>
    <definedName name="comp020306">'[24]assemblies A _ E'!$B$657:$H$672</definedName>
    <definedName name="comp020307">'[24]assemblies A _ E'!$B$696:$H$715</definedName>
    <definedName name="comp020308">'[24]assemblies A _ E'!$B$674:$H$678</definedName>
    <definedName name="comp020309">'[24]assemblies A _ E'!$B$717:$H$725</definedName>
    <definedName name="comp020310">'[24]assemblies A _ E'!$B$1575:$H$1578</definedName>
    <definedName name="comp020321">'[26]assemblies R _ Z'!$B$422:$H$426</definedName>
    <definedName name="comp020331">'[26]assemblies R _ Z'!$B$637:$H$655</definedName>
    <definedName name="comp020341">'[24]assemblies A _ E'!$B$2113:$H$2137</definedName>
    <definedName name="comp020342">'[24]assemblies A _ E'!$B$2139:$H$2163</definedName>
    <definedName name="comp020351">'[24]assemblies A _ E'!$B$924:$H$942</definedName>
    <definedName name="comp020361">'[25]assemblies L _ Q'!$B$2225:$H$2233</definedName>
    <definedName name="comp020401">'[24]assemblies A _ E'!$B$153:$H$163</definedName>
    <definedName name="comp020402">'[24]assemblies A _ E'!$B$2040:$H$2051</definedName>
    <definedName name="comp020403">'[26]assemblies R _ Z'!$B$10:$H$28</definedName>
    <definedName name="comp020501">'[24]assemblies A _ E'!$B$1683:$H$1694</definedName>
    <definedName name="comp020502">'[24]assemblies A _ E'!$B$1665:$H$1681</definedName>
    <definedName name="comp020601">'[26]assemblies R _ Z'!$B$892:$H$904</definedName>
    <definedName name="comp020901">'[24]assemblies A _ E'!$B$969:$H$977</definedName>
    <definedName name="comp030101">'[27]assemblies F _ K'!$B$199:$H$211</definedName>
    <definedName name="comp030102">'[27]assemblies F _ K'!$B$213:$H$224</definedName>
    <definedName name="comp030103">'[27]assemblies F _ K'!$B$173:$H$186</definedName>
    <definedName name="comp030104">'[25]assemblies L _ Q'!$B$643:$H$647</definedName>
    <definedName name="comp030105">'[27]assemblies F _ K'!$B$262:$H$271</definedName>
    <definedName name="comp030106">'[27]assemblies F _ K'!$B$226:$H$236</definedName>
    <definedName name="comp030107">'[27]assemblies F _ K'!$B$188:$H$197</definedName>
    <definedName name="comp030108">'[27]assemblies F _ K'!$B$250:$H$260</definedName>
    <definedName name="comp030109">'[27]assemblies F _ K'!$B$238:$H$248</definedName>
    <definedName name="comp030204">'[24]assemblies A _ E'!$B$439:$H$448</definedName>
    <definedName name="comp030205">'[24]assemblies A _ E'!$B$461:$H$470</definedName>
    <definedName name="comp030206">'[24]assemblies A _ E'!$B$450:$H$459</definedName>
    <definedName name="comp030207">'[24]assemblies A _ E'!$B$472:$H$481</definedName>
    <definedName name="comp030209">'[24]assemblies A _ E'!$B$483:$H$491</definedName>
    <definedName name="comp030221">'[24]assemblies A _ E'!$B$336:$H$343</definedName>
    <definedName name="comp030301">'[25]assemblies L _ Q'!$B$1800:$H$1814</definedName>
    <definedName name="comp030302">'[25]assemblies L _ Q'!$B$1816:$H$1826</definedName>
    <definedName name="comp030303">'[25]assemblies L _ Q'!$B$1828:$H$1842</definedName>
    <definedName name="comp030304">'[25]assemblies L _ Q'!$B$1844:$H$1854</definedName>
    <definedName name="comp030305">'[25]assemblies L _ Q'!$B$1856:$H$1870</definedName>
    <definedName name="comp030306">'[25]assemblies L _ Q'!$B$1872:$H$1882</definedName>
    <definedName name="comp030307">'[25]assemblies L _ Q'!$B$1884:$H$1898</definedName>
    <definedName name="comp030308">'[25]assemblies L _ Q'!$B$1900:$H$1910</definedName>
    <definedName name="comp030309">'[25]assemblies L _ Q'!$B$1912:$H$1926</definedName>
    <definedName name="comp030310">'[25]assemblies L _ Q'!$B$1928:$H$1942</definedName>
    <definedName name="comp030311">'[25]assemblies L _ Q'!$B$1944:$H$1954</definedName>
    <definedName name="comp030312">'[25]assemblies L _ Q'!$B$1956:$H$1970</definedName>
    <definedName name="comp030313">'[25]assemblies L _ Q'!$B$1972:$H$1986</definedName>
    <definedName name="comp030314">'[25]assemblies L _ Q'!$B$1988:$H$2002</definedName>
    <definedName name="comp030315">'[25]assemblies L _ Q'!$B$2004:$H$2018</definedName>
    <definedName name="comp030321">'[25]assemblies L _ Q'!$B$2139:$H$2157</definedName>
    <definedName name="comp030322">'[25]assemblies L _ Q'!$B$2159:$H$2177</definedName>
    <definedName name="comp030323">'[25]assemblies L _ Q'!$B$2179:$H$2197</definedName>
    <definedName name="comp030331">'[25]assemblies L _ Q'!$B$2031:$H$2041</definedName>
    <definedName name="comp030332">'[25]assemblies L _ Q'!$B$2043:$H$2057</definedName>
    <definedName name="comp030333">'[25]assemblies L _ Q'!$B$2059:$H$2068</definedName>
    <definedName name="comp030334">'[25]assemblies L _ Q'!$B$2070:$H$2083</definedName>
    <definedName name="comp030335">'[25]assemblies L _ Q'!$B$2085:$H$2095</definedName>
    <definedName name="comp030336">'[25]assemblies L _ Q'!$B$2097:$H$2111</definedName>
    <definedName name="comp030337">'[25]assemblies L _ Q'!$B$2113:$H$2122</definedName>
    <definedName name="comp030338">'[25]assemblies L _ Q'!$B$2124:$H$2137</definedName>
    <definedName name="comp030341">'[25]assemblies L _ Q'!$B$2020:$H$2029</definedName>
    <definedName name="comp030401">'[25]assemblies L _ Q'!$B$64:$H$68</definedName>
    <definedName name="comp030402">'[25]assemblies L _ Q'!$B$52:$H$56</definedName>
    <definedName name="comp030403">'[25]assemblies L _ Q'!$B$58:$H$62</definedName>
    <definedName name="comp030410">'[24]assemblies A _ E'!$B$58:$H$66</definedName>
    <definedName name="comp030501">'[24]assemblies A _ E'!$B$2479:$H$2489</definedName>
    <definedName name="comp030502">'[25]assemblies L _ Q'!$B$10:$H$29</definedName>
    <definedName name="comp030503">'[25]assemblies L _ Q'!$B$31:$H$50</definedName>
    <definedName name="comp030601">'[25]assemblies L _ Q'!$B$921:$H$932</definedName>
    <definedName name="comp030611">'[25]assemblies L _ Q'!$B$900:$H$919</definedName>
    <definedName name="comp030621">'[24]assemblies A _ E'!$B$811:$H$832</definedName>
    <definedName name="comp040001">'[24]assemblies A _ E'!$B$359:$H$367</definedName>
    <definedName name="comp040002">'[24]assemblies A _ E'!$B$369:$H$377</definedName>
    <definedName name="comp040003">'[24]assemblies A _ E'!$B$379:$H$387</definedName>
    <definedName name="comp040004">'[24]assemblies A _ E'!$B$389:$H$397</definedName>
    <definedName name="comp040005">'[24]assemblies A _ E'!$B$399:$H$407</definedName>
    <definedName name="comp040006">'[24]assemblies A _ E'!$B$409:$H$417</definedName>
    <definedName name="comp040007">'[24]assemblies A _ E'!$B$419:$H$427</definedName>
    <definedName name="comp040008">'[24]assemblies A _ E'!$B$429:$H$437</definedName>
    <definedName name="comp040101">'[24]assemblies A _ E'!$B$264:$H$280</definedName>
    <definedName name="comp040102">'[24]assemblies A _ E'!$B$246:$H$262</definedName>
    <definedName name="comp040110">'[24]assemblies A _ E'!$B$318:$H$334</definedName>
    <definedName name="comp040111">'[24]assemblies A _ E'!$B$300:$H$316</definedName>
    <definedName name="comp040112">'[24]assemblies A _ E'!$B$282:$H$298</definedName>
    <definedName name="comp040121">'[24]assemblies A _ E'!$B$165:$H$177</definedName>
    <definedName name="comp040131">'[24]assemblies A _ E'!$B$205:$H$215</definedName>
    <definedName name="comp040132">'[24]assemblies A _ E'!$B$217:$H$244</definedName>
    <definedName name="comp040141">'[24]assemblies A _ E'!$B$192:$H$203</definedName>
    <definedName name="comp040201">'[24]assemblies A _ E'!$B$179:$H$190</definedName>
    <definedName name="comp040301">'[24]assemblies A _ E'!$B$1950:$H$1953</definedName>
    <definedName name="comp040302">'[24]assemblies A _ E'!$B$1955:$H$1958</definedName>
    <definedName name="comp040401">'[26]assemblies R _ Z'!$B$1392:$H$1404</definedName>
    <definedName name="comp040410">'[26]assemblies R _ Z'!$B$1406:$H$1418</definedName>
    <definedName name="comp050101">'[25]assemblies L _ Q'!$B$1486:$H$1501</definedName>
    <definedName name="comp050102">'[25]assemblies L _ Q'!$B$1503:$H$1518</definedName>
    <definedName name="comp050103">'[25]assemblies L _ Q'!$B$1520:$H$1535</definedName>
    <definedName name="comp050104">'[25]assemblies L _ Q'!$B$1537:$H$1552</definedName>
    <definedName name="comp050105">'[25]assemblies L _ Q'!$B$1554:$H$1569</definedName>
    <definedName name="comp050106">'[25]assemblies L _ Q'!$B$1571:$H$1586</definedName>
    <definedName name="comp050107">'[25]assemblies L _ Q'!$B$1588:$H$1603</definedName>
    <definedName name="comp050108">'[25]assemblies L _ Q'!$B$1605:$H$1620</definedName>
    <definedName name="comp050151">'[25]assemblies L _ Q'!$B$1622:$H$1637</definedName>
    <definedName name="comp050152">'[25]assemblies L _ Q'!$B$1639:$H$1654</definedName>
    <definedName name="comp050153">'[25]assemblies L _ Q'!$B$1656:$H$1671</definedName>
    <definedName name="comp050154">'[25]assemblies L _ Q'!$B$1673:$H$1688</definedName>
    <definedName name="comp050201">'[25]assemblies L _ Q'!$B$1459:$H$1471</definedName>
    <definedName name="comp050202">'[24]assemblies A _ E'!$B$944:$H$955</definedName>
    <definedName name="comp050203">'[27]assemblies F _ K'!$B$1709:$H$1717</definedName>
    <definedName name="comp050204">'[27]assemblies F _ K'!$B$143:$H$151</definedName>
    <definedName name="comp050205">'[27]assemblies F _ K'!$B$153:$H$161</definedName>
    <definedName name="comp050206">'[27]assemblies F _ K'!$B$163:$H$171</definedName>
    <definedName name="comp050207">'[26]assemblies R _ Z'!$B$455:$H$458</definedName>
    <definedName name="comp050208">'[26]assemblies R _ Z'!$B$460:$H$463</definedName>
    <definedName name="comp050210">'[25]assemblies L _ Q'!$B$1391:$H$1405</definedName>
    <definedName name="comp050211">'[25]assemblies L _ Q'!$B$1407:$H$1422</definedName>
    <definedName name="comp050212">'[25]assemblies L _ Q'!$B$1424:$H$1439</definedName>
    <definedName name="comp050213">'[25]assemblies L _ Q'!$B$1441:$H$1457</definedName>
    <definedName name="comp050301">'[27]assemblies F _ K'!$B$2951:$H$2963</definedName>
    <definedName name="comp050302">'[27]assemblies F _ K'!$B$2965:$H$2978</definedName>
    <definedName name="comp050310">'[27]assemblies F _ K'!$B$2869:$H$2883</definedName>
    <definedName name="comp050311">'[27]assemblies F _ K'!$B$2885:$H$2899</definedName>
    <definedName name="comp050312">'[27]assemblies F _ K'!$B$2901:$H$2916</definedName>
    <definedName name="comp050313">'[27]assemblies F _ K'!$B$2918:$H$2932</definedName>
    <definedName name="comp050314">'[27]assemblies F _ K'!$B$2934:$H$2949</definedName>
    <definedName name="comp050401">'[27]assemblies F _ K'!$B$36:$H$43</definedName>
    <definedName name="comp050402">'[27]assemblies F _ K'!$B$100:$H$110</definedName>
    <definedName name="comp050403">'[27]assemblies F _ K'!$B$112:$H$120</definedName>
    <definedName name="comp050410">'[27]assemblies F _ K'!$B$45:$H$53</definedName>
    <definedName name="comp050501">'[24]assemblies A _ E'!$B$881:$H$893</definedName>
    <definedName name="comp050601">'[25]assemblies L _ Q'!$B$1776:$H$1787</definedName>
    <definedName name="comp050602">'[25]assemblies L _ Q'!$B$1473:$H$1484</definedName>
    <definedName name="comp051101">'[24]assemblies A _ E'!$B$2527:$H$2538</definedName>
    <definedName name="comp051102">'[24]assemblies A _ E'!$B$2540:$H$2551</definedName>
    <definedName name="comp051103">'[24]assemblies A _ E'!$B$2553:$H$2564</definedName>
    <definedName name="comp051104">'[24]assemblies A _ E'!$B$2566:$H$2577</definedName>
    <definedName name="comp051110">'[25]assemblies L _ Q'!$B$1376:$H$1389</definedName>
    <definedName name="comp051201">'[24]assemblies A _ E'!$B$2584:$H$2587</definedName>
    <definedName name="comp051301">'[25]assemblies L _ Q'!$B$1695:$H$1705</definedName>
    <definedName name="comp051401">'[27]assemblies F _ K'!$B$1658:$H$1669</definedName>
    <definedName name="comp051501">'[27]assemblies F _ K'!$B$27:$H$34</definedName>
    <definedName name="comp051502">'[27]assemblies F _ K'!$B$60:$H$67</definedName>
    <definedName name="comp051503">'[27]assemblies F _ K'!$B$69:$H$77</definedName>
    <definedName name="comp051504">'[27]assemblies F _ K'!$B$79:$H$88</definedName>
    <definedName name="comp051505">'[27]assemblies F _ K'!$B$122:$H$130</definedName>
    <definedName name="comp051506">'[27]assemblies F _ K'!$B$132:$H$141</definedName>
    <definedName name="comp051601">'[27]assemblies F _ K'!$B$2851:$H$2862</definedName>
    <definedName name="comp060101">'[25]assemblies L _ Q'!$B$1371:$H$1374</definedName>
    <definedName name="comp060110">'[27]assemblies F _ K'!$B$55:$H$58</definedName>
    <definedName name="comp060201">'[24]assemblies A _ E'!$B$2579:$H$2582</definedName>
    <definedName name="comp060210">'[25]assemblies L _ Q'!$B$1690:$H$1693</definedName>
    <definedName name="comp060220">'[27]assemblies F _ K'!$B$2864:$H$2867</definedName>
    <definedName name="comp060301">'[25]assemblies L _ Q'!$B$1366:$H$1369</definedName>
    <definedName name="comp060310">'[27]assemblies F _ K'!$B$2846:$H$2849</definedName>
    <definedName name="comp060401">'[26]assemblies R _ Z'!$B$42:$H$52</definedName>
    <definedName name="comp060402">'[26]assemblies R _ Z'!$B$54:$H$64</definedName>
    <definedName name="comp070001">'[26]assemblies R _ Z'!$B$657:$H$665</definedName>
    <definedName name="comp070101">'[24]assemblies A _ E'!$B$2602:$H$2616</definedName>
    <definedName name="comp070102">'[24]assemblies A _ E'!$B$2618:$H$2628</definedName>
    <definedName name="comp070103">'[24]assemblies A _ E'!$B$2630:$H$2642</definedName>
    <definedName name="comp070104">'[24]assemblies A _ E'!$B$2644:$H$2657</definedName>
    <definedName name="comp070105">'[24]assemblies A _ E'!$B$2659:$H$2670</definedName>
    <definedName name="comp070106">'[24]assemblies A _ E'!$B$2672:$H$2685</definedName>
    <definedName name="comp070107">'[24]assemblies A _ E'!$B$2687:$H$2696</definedName>
    <definedName name="comp070108">'[24]assemblies A _ E'!$B$2698:$H$2709</definedName>
    <definedName name="comp070109">'[24]assemblies A _ E'!$B$2711:$H$2714</definedName>
    <definedName name="comp070201">'[27]assemblies F _ K'!$B$1757:$H$1764</definedName>
    <definedName name="comp070301">'[26]assemblies R _ Z'!$B$953:$H$961</definedName>
    <definedName name="comp070311">'[26]assemblies R _ Z'!$B$968:$H$977</definedName>
    <definedName name="comp070321">'[26]assemblies R _ Z'!$B$963:$H$966</definedName>
    <definedName name="comp070331">'[26]assemblies R _ Z'!$B$979:$H$982</definedName>
    <definedName name="comp070341">'[25]assemblies L _ Q'!$B$1361:$H$1364</definedName>
    <definedName name="comp070401">'[24]assemblies A _ E'!$B$1741:$H$1752</definedName>
    <definedName name="comp070411">'[24]assemblies A _ E'!$B$1754:$H$1762</definedName>
    <definedName name="comp070421">'[24]assemblies A _ E'!$B$46:$H$56</definedName>
    <definedName name="comp070431">'[24]assemblies A _ E'!$B$1239:$H$1242</definedName>
    <definedName name="comp080001">'[27]assemblies F _ K'!$B$2800:$H$2823</definedName>
    <definedName name="comp080102">'[27]assemblies F _ K'!$B$1972:$H$1987</definedName>
    <definedName name="comp080201">'[24]assemblies A _ E'!$B$10:$H$14</definedName>
    <definedName name="comp080202">'[24]assemblies A _ E'!$B$16:$H$20</definedName>
    <definedName name="comp080203">'[24]assemblies A _ E'!$B$22:$H$26</definedName>
    <definedName name="comp080204">'[24]assemblies A _ E'!$B$28:$H$32</definedName>
    <definedName name="comp080205">'[24]assemblies A _ E'!$B$34:$H$38</definedName>
    <definedName name="comp080206">'[24]assemblies A _ E'!$B$40:$H$44</definedName>
    <definedName name="comp080207">'[24]assemblies A _ E'!$B$2075:$H$2084</definedName>
    <definedName name="comp080208">'[24]assemblies A _ E'!$B$2086:$H$2095</definedName>
    <definedName name="comp080209">'[24]assemblies A _ E'!$B$2097:$H$2106</definedName>
    <definedName name="comp080341">'[27]assemblies F _ K'!$B$1294:$H$1303</definedName>
    <definedName name="comp080342">'[27]assemblies F _ K'!$B$1305:$H$1314</definedName>
    <definedName name="comp080343">'[27]assemblies F _ K'!$B$1316:$H$1325</definedName>
    <definedName name="comp080344">'[27]assemblies F _ K'!$B$1327:$H$1336</definedName>
    <definedName name="comp080345">'[27]assemblies F _ K'!$B$1338:$H$1347</definedName>
    <definedName name="comp080346">'[27]assemblies F _ K'!$B$1349:$H$1358</definedName>
    <definedName name="comp080347">'[27]assemblies F _ K'!$B$1360:$H$1369</definedName>
    <definedName name="comp080348">'[27]assemblies F _ K'!$B$1371:$H$1380</definedName>
    <definedName name="comp080351">'[27]assemblies F _ K'!$B$1382:$H$1392</definedName>
    <definedName name="comp080352">'[27]assemblies F _ K'!$B$1394:$H$1404</definedName>
    <definedName name="comp080353">'[27]assemblies F _ K'!$B$1406:$H$1416</definedName>
    <definedName name="comp080354">'[27]assemblies F _ K'!$B$1418:$H$1428</definedName>
    <definedName name="comp080355">'[27]assemblies F _ K'!$B$1430:$H$1440</definedName>
    <definedName name="comp080356">'[27]assemblies F _ K'!$B$1442:$H$1452</definedName>
    <definedName name="comp080357">'[27]assemblies F _ K'!$B$1454:$H$1464</definedName>
    <definedName name="comp080358">'[27]assemblies F _ K'!$B$1466:$H$1476</definedName>
    <definedName name="comp080361">'[27]assemblies F _ K'!$B$518:$H$528</definedName>
    <definedName name="comp080362">'[27]assemblies F _ K'!$B$530:$H$540</definedName>
    <definedName name="comp080363">'[27]assemblies F _ K'!$B$542:$H$552</definedName>
    <definedName name="comp080364">'[27]assemblies F _ K'!$B$554:$H$564</definedName>
    <definedName name="comp080365">'[27]assemblies F _ K'!$B$566:$H$576</definedName>
    <definedName name="comp080366">'[27]assemblies F _ K'!$B$578:$H$588</definedName>
    <definedName name="comp080367">'[27]assemblies F _ K'!$B$590:$H$600</definedName>
    <definedName name="comp080368">'[27]assemblies F _ K'!$B$602:$H$612</definedName>
    <definedName name="comp080371">'[27]assemblies F _ K'!$B$2453:$H$2463</definedName>
    <definedName name="comp080381">'[27]assemblies F _ K'!$B$674:$H$684</definedName>
    <definedName name="comp080382">'[27]assemblies F _ K'!$B$686:$H$696</definedName>
    <definedName name="comp080383">'[27]assemblies F _ K'!$B$698:$H$708</definedName>
    <definedName name="comp080384">'[27]assemblies F _ K'!$B$710:$H$720</definedName>
    <definedName name="comp080385">'[27]assemblies F _ K'!$B$722:$H$732</definedName>
    <definedName name="comp080386">'[27]assemblies F _ K'!$B$734:$H$744</definedName>
    <definedName name="comp080387">'[27]assemblies F _ K'!$B$746:$H$756</definedName>
    <definedName name="comp080388">'[27]assemblies F _ K'!$B$758:$H$768</definedName>
    <definedName name="comp080401">'[27]assemblies F _ K'!$B$1766:$H$1775</definedName>
    <definedName name="comp080411">'[27]assemblies F _ K'!$B$273:$H$283</definedName>
    <definedName name="comp080412">'[27]assemblies F _ K'!$B$285:$H$295</definedName>
    <definedName name="comp080413">'[27]assemblies F _ K'!$B$297:$H$307</definedName>
    <definedName name="comp080414">'[27]assemblies F _ K'!$B$309:$H$319</definedName>
    <definedName name="comp080415">'[27]assemblies F _ K'!$B$321:$H$331</definedName>
    <definedName name="comp080416">'[27]assemblies F _ K'!$B$333:$H$343</definedName>
    <definedName name="comp080417">'[27]assemblies F _ K'!$B$345:$H$355</definedName>
    <definedName name="comp080418">'[27]assemblies F _ K'!$B$357:$H$367</definedName>
    <definedName name="comp080420">'[26]assemblies R _ Z'!$B$314:$H$323</definedName>
    <definedName name="comp080431">'[26]assemblies R _ Z'!$B$171:$H$180</definedName>
    <definedName name="comp080432">'[26]assemblies R _ Z'!$B$182:$H$191</definedName>
    <definedName name="comp080433">'[26]assemblies R _ Z'!$B$193:$H$202</definedName>
    <definedName name="comp080434">'[26]assemblies R _ Z'!$B$204:$H$213</definedName>
    <definedName name="comp080435">'[26]assemblies R _ Z'!$B$215:$H$224</definedName>
    <definedName name="comp080436">'[26]assemblies R _ Z'!$B$226:$H$235</definedName>
    <definedName name="comp080437">'[26]assemblies R _ Z'!$B$237:$H$246</definedName>
    <definedName name="comp080441">'[26]assemblies R _ Z'!$B$1213:$H$1222</definedName>
    <definedName name="comp080442">'[26]assemblies R _ Z'!$B$1224:$H$1233</definedName>
    <definedName name="comp080443">'[26]assemblies R _ Z'!$B$1235:$H$1244</definedName>
    <definedName name="comp080444">'[26]assemblies R _ Z'!$B$1246:$H$1255</definedName>
    <definedName name="comp080445">'[26]assemblies R _ Z'!$B$1257:$H$1266</definedName>
    <definedName name="comp080446">'[26]assemblies R _ Z'!$B$1268:$H$1277</definedName>
    <definedName name="comp080447">'[26]assemblies R _ Z'!$B$1279:$H$1288</definedName>
    <definedName name="comp080451">'[26]assemblies R _ Z'!$B$1290:$H$1299</definedName>
    <definedName name="comp080452">'[26]assemblies R _ Z'!$B$1301:$H$1310</definedName>
    <definedName name="comp080453">'[26]assemblies R _ Z'!$B$1312:$H$1321</definedName>
    <definedName name="comp080454">'[26]assemblies R _ Z'!$B$1323:$H$1332</definedName>
    <definedName name="comp080455">'[26]assemblies R _ Z'!$B$1334:$H$1343</definedName>
    <definedName name="comp080456">'[26]assemblies R _ Z'!$B$1345:$H$1354</definedName>
    <definedName name="comp080457">'[26]assemblies R _ Z'!$B$1356:$H$1365</definedName>
    <definedName name="comp080461">'[26]assemblies R _ Z'!$B$1367:$H$1380</definedName>
    <definedName name="comp080501">'[27]assemblies F _ K'!$B$1989:$H$1997</definedName>
    <definedName name="comp080601">'[27]assemblies F _ K'!$B$1538:$H$1547</definedName>
    <definedName name="comp080602">'[27]assemblies F _ K'!$B$1549:$H$1558</definedName>
    <definedName name="comp080603">'[27]assemblies F _ K'!$B$1560:$H$1569</definedName>
    <definedName name="comp080604">'[27]assemblies F _ K'!$B$1571:$H$1580</definedName>
    <definedName name="comp080605">'[27]assemblies F _ K'!$B$1582:$H$1591</definedName>
    <definedName name="comp080606">'[27]assemblies F _ K'!$B$1593:$H$1602</definedName>
    <definedName name="comp080607">'[27]assemblies F _ K'!$B$1604:$H$1613</definedName>
    <definedName name="comp080608">'[27]assemblies F _ K'!$B$1615:$H$1624</definedName>
    <definedName name="comp081111">'[24]assemblies A _ E'!$B$1244:$H$1252</definedName>
    <definedName name="comp082001">'[27]assemblies F _ K'!$B$2825:$H$2844</definedName>
    <definedName name="comp082351">'[27]assemblies F _ K'!$B$1490:$H$1500</definedName>
    <definedName name="comp082352">'[27]assemblies F _ K'!$B$1502:$H$1512</definedName>
    <definedName name="comp082353">'[27]assemblies F _ K'!$B$1514:$H$1524</definedName>
    <definedName name="comp082354">'[27]assemblies F _ K'!$B$1526:$H$1536</definedName>
    <definedName name="comp082371">'[27]assemblies F _ K'!$B$470:$H$480</definedName>
    <definedName name="comp082372">'[27]assemblies F _ K'!$B$482:$H$492</definedName>
    <definedName name="comp082373">'[27]assemblies F _ K'!$B$494:$H$504</definedName>
    <definedName name="comp082374">'[27]assemblies F _ K'!$B$506:$H$516</definedName>
    <definedName name="comp082381">'[27]assemblies F _ K'!$B$614:$H$624</definedName>
    <definedName name="comp082382">'[27]assemblies F _ K'!$B$638:$H$648</definedName>
    <definedName name="comp082383">'[27]assemblies F _ K'!$B$650:$H$660</definedName>
    <definedName name="comp082384">'[27]assemblies F _ K'!$B$662:$H$672</definedName>
    <definedName name="comp082391">'[27]assemblies F _ K'!$B$626:$H$636</definedName>
    <definedName name="comp082401">'[24]assemblies A _ E'!$B$1112:$H$1120</definedName>
    <definedName name="comp082410">'[26]assemblies R _ Z'!$B$911:$H$922</definedName>
    <definedName name="comp083101">'[24]assemblies A _ E'!$B$796:$H$809</definedName>
    <definedName name="comp083102">'[24]assemblies A _ E'!$B$781:$H$794</definedName>
    <definedName name="comp083111">'[25]assemblies L _ Q'!$B$539:$H$548</definedName>
    <definedName name="comp083112">'[25]assemblies L _ Q'!$B$550:$H$559</definedName>
    <definedName name="comp083201">'[24]assemblies A _ E'!$B$1089:$H$1098</definedName>
    <definedName name="comp083202">'[26]assemblies R _ Z'!$B$1188:$H$1201</definedName>
    <definedName name="comp083301">'[25]assemblies L _ Q'!$B$412:$H$424</definedName>
    <definedName name="comp083302">'[25]assemblies L _ Q'!$B$398:$H$410</definedName>
    <definedName name="comp083310">'[25]assemblies L _ Q'!$B$934:$H$943</definedName>
    <definedName name="comp083311">'[25]assemblies L _ Q'!$B$945:$H$954</definedName>
    <definedName name="comp083320">'[24]assemblies A _ E'!$B$1701:$H$1708</definedName>
    <definedName name="comp083321">'[24]assemblies A _ E'!$B$1710:$H$1717</definedName>
    <definedName name="comp083322">'[24]assemblies A _ E'!$B$1719:$H$1728</definedName>
    <definedName name="comp083323">'[24]assemblies A _ E'!$B$1730:$H$1739</definedName>
    <definedName name="comp083330">'[24]assemblies A _ E'!$B$834:$H$844</definedName>
    <definedName name="comp083331">'[24]assemblies A _ E'!$B$846:$H$856</definedName>
    <definedName name="comp083341">'[26]assemblies R _ Z'!$B$929:$H$938</definedName>
    <definedName name="comp083401">'[24]assemblies A _ E'!$B$1553:$H$1562</definedName>
    <definedName name="comp083402">'[24]assemblies A _ E'!$B$1542:$H$1551</definedName>
    <definedName name="comp083403">'[24]assemblies A _ E'!$B$1564:$H$1573</definedName>
    <definedName name="comp083410">'[26]assemblies R _ Z'!$B$278:$H$288</definedName>
    <definedName name="comp083411">'[26]assemblies R _ Z'!$B$325:$H$335</definedName>
    <definedName name="comp083412">'[26]assemblies R _ Z'!$B$290:$H$300</definedName>
    <definedName name="comp083413">'[26]assemblies R _ Z'!$B$302:$H$312</definedName>
    <definedName name="comp083420">'[26]assemblies R _ Z'!$B$995:$H$1004</definedName>
    <definedName name="comp083421">'[26]assemblies R _ Z'!$B$1006:$H$1015</definedName>
    <definedName name="comp083422">'[26]assemblies R _ Z'!$B$1017:$H$1026</definedName>
    <definedName name="comp083423">'[26]assemblies R _ Z'!$B$984:$H$993</definedName>
    <definedName name="comp083424">'[26]assemblies R _ Z'!$B$1028:$H$1037</definedName>
    <definedName name="comp083425">'[26]assemblies R _ Z'!$B$1039:$H$1048</definedName>
    <definedName name="comp083431">'[24]assemblies A _ E'!$B$1985:$H$1994</definedName>
    <definedName name="comp083501">'[24]assemblies A _ E'!$B$1204:$H$1214</definedName>
    <definedName name="comp083502">'[24]assemblies A _ E'!$B$1100:$H$1110</definedName>
    <definedName name="comp083503">'[26]assemblies R _ Z'!$B$30:$H$40</definedName>
    <definedName name="comp083504">'[26]assemblies R _ Z'!$B$839:$H$847</definedName>
    <definedName name="comp083601">'[25]assemblies L _ Q'!$B$1728:$H$1738</definedName>
    <definedName name="comp083602">'[25]assemblies L _ Q'!$B$1707:$H$1717</definedName>
    <definedName name="comp083603">'[25]assemblies L _ Q'!$B$1719:$H$1726</definedName>
    <definedName name="comp083604">'[25]assemblies L _ Q'!$B$1767:$H$1774</definedName>
    <definedName name="comp083605">'[25]assemblies L _ Q'!$B$1740:$H$1747</definedName>
    <definedName name="comp083606">'[25]assemblies L _ Q'!$B$1758:$H$1765</definedName>
    <definedName name="comp083607">'[26]assemblies R _ Z'!$B$787:$H$797</definedName>
    <definedName name="comp083608">'[25]assemblies L _ Q'!$B$1749:$H$1756</definedName>
    <definedName name="comp083609">'[26]assemblies R _ Z'!$B$799:$H$806</definedName>
    <definedName name="comp083610">'[24]assemblies A _ E'!$B$995:$H$1005</definedName>
    <definedName name="comp083611">'[24]assemblies A _ E'!$B$1007:$H$1014</definedName>
    <definedName name="comp083612">'[24]assemblies A _ E'!$B$493:$H$503</definedName>
    <definedName name="comp083701">'[24]assemblies A _ E'!$B$957:$H$967</definedName>
    <definedName name="comp084101">'[24]assemblies A _ E'!$B$1016:$H$1019</definedName>
    <definedName name="comp084102">'[24]assemblies A _ E'!$B$1021:$H$1024</definedName>
    <definedName name="comp084103">'[24]assemblies A _ E'!$B$1026:$H$1029</definedName>
    <definedName name="comp084104">'[24]assemblies A _ E'!$B$1031:$H$1034</definedName>
    <definedName name="comp084105">'[24]assemblies A _ E'!$B$1036:$H$1039</definedName>
    <definedName name="comp084201">'[24]assemblies A _ E'!$B$1041:$H$1051</definedName>
    <definedName name="comp084202">'[24]assemblies A _ E'!$B$1053:$H$1063</definedName>
    <definedName name="comp084203">'[24]assemblies A _ E'!$B$1065:$H$1075</definedName>
    <definedName name="comp084204">'[24]assemblies A _ E'!$B$1077:$H$1087</definedName>
    <definedName name="comp085103">'[27]assemblies F _ K'!$B$1035:$H$1045</definedName>
    <definedName name="comp085104">'[27]assemblies F _ K'!$B$1047:$H$1057</definedName>
    <definedName name="comp085105">'[27]assemblies F _ K'!$B$1059:$H$1073</definedName>
    <definedName name="comp085106">'[27]assemblies F _ K'!$B$1075:$H$1089</definedName>
    <definedName name="comp085203">'[27]assemblies F _ K'!$B$939:$H$953</definedName>
    <definedName name="comp085204">'[27]assemblies F _ K'!$B$955:$H$969</definedName>
    <definedName name="comp085205">'[27]assemblies F _ K'!$B$971:$H$985</definedName>
    <definedName name="comp085206">'[27]assemblies F _ K'!$B$987:$H$1001</definedName>
    <definedName name="comp085208">'[27]assemblies F _ K'!$B$1003:$H$1017</definedName>
    <definedName name="comp085210">'[27]assemblies F _ K'!$B$1019:$H$1033</definedName>
    <definedName name="comp085221">'[27]assemblies F _ K'!$B$1091:$H$1101</definedName>
    <definedName name="comp085301">'[27]assemblies F _ K'!$B$1478:$H$1488</definedName>
    <definedName name="comp086101">'[27]assemblies F _ K'!$B$1224:$H$1236</definedName>
    <definedName name="comp086102">'[27]assemblies F _ K'!$B$1238:$H$1250</definedName>
    <definedName name="comp086103">'[27]assemblies F _ K'!$B$1252:$H$1264</definedName>
    <definedName name="comp086104">'[27]assemblies F _ K'!$B$1266:$H$1278</definedName>
    <definedName name="comp086105">'[27]assemblies F _ K'!$B$1280:$H$1292</definedName>
    <definedName name="comp086502">'[26]assemblies R _ Z'!$B$248:$H$256</definedName>
    <definedName name="comp086504">'[26]assemblies R _ Z'!$B$258:$H$266</definedName>
    <definedName name="comp086505">'[26]assemblies R _ Z'!$B$268:$H$276</definedName>
    <definedName name="comp086511">'[26]assemblies R _ Z'!$B$337:$H$345</definedName>
    <definedName name="comp086521">'[26]assemblies R _ Z'!$B$1382:$H$1390</definedName>
    <definedName name="comp086531">'[26]assemblies R _ Z'!$B$1203:$H$1211</definedName>
    <definedName name="comp086541">'[26]assemblies R _ Z'!$B$1173:$H$1186</definedName>
    <definedName name="comp086605">'[25]assemblies L _ Q'!$B$529:$H$537</definedName>
    <definedName name="comp086611">'[24]assemblies A _ E'!$B$551:$H$555</definedName>
    <definedName name="comp086621">'[27]assemblies F _ K'!$B$10:$H$25</definedName>
    <definedName name="comp086622">'[27]assemblies F _ K'!$B$922:$H$937</definedName>
    <definedName name="comp086701">'[26]assemblies R _ Z'!$B$924:$H$927</definedName>
    <definedName name="comp086711">'[27]assemblies F _ K'!$B$1694:$H$1697</definedName>
    <definedName name="comp087101">'[27]assemblies F _ K'!$B$1103:$H$1112</definedName>
    <definedName name="comp087102">'[27]assemblies F _ K'!$B$1114:$H$1123</definedName>
    <definedName name="comp087103">'[27]assemblies F _ K'!$B$1125:$H$1134</definedName>
    <definedName name="comp087104">'[27]assemblies F _ K'!$B$1136:$H$1145</definedName>
    <definedName name="comp087105">'[27]assemblies F _ K'!$B$1147:$H$1156</definedName>
    <definedName name="comp087106">'[27]assemblies F _ K'!$B$1158:$H$1167</definedName>
    <definedName name="comp087107">'[27]assemblies F _ K'!$B$1169:$H$1178</definedName>
    <definedName name="comp087108">'[27]assemblies F _ K'!$B$1180:$H$1189</definedName>
    <definedName name="comp087109">'[27]assemblies F _ K'!$B$1191:$H$1200</definedName>
    <definedName name="comp087112">'[27]assemblies F _ K'!$B$1202:$H$1211</definedName>
    <definedName name="comp087114">'[27]assemblies F _ K'!$B$1213:$H$1222</definedName>
    <definedName name="comp090001">'[27]assemblies F _ K'!$B$2763:$H$2778</definedName>
    <definedName name="comp090002">'[27]assemblies F _ K'!$B$2780:$H$2798</definedName>
    <definedName name="comp090101">'[26]assemblies R _ Z'!$B$906:$H$909</definedName>
    <definedName name="comp090201">'[27]assemblies F _ K'!$B$2261:$H$2281</definedName>
    <definedName name="comp090202">'[27]assemblies F _ K'!$B$2283:$H$2303</definedName>
    <definedName name="comp090211">'[27]assemblies F _ K'!$B$2691:$H$2699</definedName>
    <definedName name="comp090301">'[27]assemblies F _ K'!$B$2631:$H$2639</definedName>
    <definedName name="comp090302">'[27]assemblies F _ K'!$B$2641:$H$2649</definedName>
    <definedName name="comp090303">'[27]assemblies F _ K'!$B$2651:$H$2659</definedName>
    <definedName name="comp090304">'[27]assemblies F _ K'!$B$2661:$H$2669</definedName>
    <definedName name="comp090305">'[27]assemblies F _ K'!$B$2671:$H$2679</definedName>
    <definedName name="comp090306">'[27]assemblies F _ K'!$B$2681:$H$2689</definedName>
    <definedName name="comp090401">'[27]assemblies F _ K'!$B$792:$H$800</definedName>
    <definedName name="comp090402">'[27]assemblies F _ K'!$B$802:$H$810</definedName>
    <definedName name="comp090403">'[27]assemblies F _ K'!$B$812:$H$820</definedName>
    <definedName name="comp090404">'[27]assemblies F _ K'!$B$822:$H$830</definedName>
    <definedName name="comp090411">'[27]assemblies F _ K'!$B$832:$H$840</definedName>
    <definedName name="comp090412">'[27]assemblies F _ K'!$B$842:$H$850</definedName>
    <definedName name="comp090413">'[27]assemblies F _ K'!$B$852:$H$860</definedName>
    <definedName name="comp090414">'[27]assemblies F _ K'!$B$862:$H$870</definedName>
    <definedName name="comp090415">'[27]assemblies F _ K'!$B$872:$H$880</definedName>
    <definedName name="comp090416">'[27]assemblies F _ K'!$B$882:$H$890</definedName>
    <definedName name="comp090417">'[27]assemblies F _ K'!$B$892:$H$900</definedName>
    <definedName name="comp090418">'[27]assemblies F _ K'!$B$902:$H$910</definedName>
    <definedName name="comp090419">'[27]assemblies F _ K'!$B$912:$H$920</definedName>
    <definedName name="comp090421">'[27]assemblies F _ K'!$B$380:$H$388</definedName>
    <definedName name="comp090422">'[27]assemblies F _ K'!$B$390:$H$398</definedName>
    <definedName name="comp090423">'[27]assemblies F _ K'!$B$400:$H$408</definedName>
    <definedName name="comp090424">'[27]assemblies F _ K'!$B$410:$H$418</definedName>
    <definedName name="comp090425">'[27]assemblies F _ K'!$B$420:$H$428</definedName>
    <definedName name="comp090426">'[27]assemblies F _ K'!$B$430:$H$438</definedName>
    <definedName name="comp090427">'[27]assemblies F _ K'!$B$440:$H$448</definedName>
    <definedName name="comp090428">'[27]assemblies F _ K'!$B$450:$H$458</definedName>
    <definedName name="comp090429">'[27]assemblies F _ K'!$B$460:$H$468</definedName>
    <definedName name="comp090451">'[27]assemblies F _ K'!$B$369:$H$378</definedName>
    <definedName name="comp090461">'[24]assemblies A _ E'!$B$557:$H$561</definedName>
    <definedName name="comp090462">'[24]assemblies A _ E'!$B$563:$H$567</definedName>
    <definedName name="comp090463">'[24]assemblies A _ E'!$B$569:$H$573</definedName>
    <definedName name="comp090464">'[24]assemblies A _ E'!$B$575:$H$579</definedName>
    <definedName name="comp090471">'[24]assemblies A _ E'!$B$581:$H$585</definedName>
    <definedName name="comp090472">'[24]assemblies A _ E'!$B$587:$H$591</definedName>
    <definedName name="comp090473">'[24]assemblies A _ E'!$B$593:$H$597</definedName>
    <definedName name="comp090474">'[24]assemblies A _ E'!$B$599:$H$603</definedName>
    <definedName name="comp090475">'[24]assemblies A _ E'!$B$605:$H$609</definedName>
    <definedName name="comp090476">'[24]assemblies A _ E'!$B$611:$H$615</definedName>
    <definedName name="comp090477">'[24]assemblies A _ E'!$B$617:$H$621</definedName>
    <definedName name="comp090478">'[24]assemblies A _ E'!$B$623:$H$627</definedName>
    <definedName name="comp090479">'[24]assemblies A _ E'!$B$629:$H$633</definedName>
    <definedName name="comp090501">'[27]assemblies F _ K'!$B$2305:$H$2314</definedName>
    <definedName name="comp090502">'[27]assemblies F _ K'!$B$2316:$H$2325</definedName>
    <definedName name="comp090503">'[27]assemblies F _ K'!$B$2327:$H$2336</definedName>
    <definedName name="comp090504">'[27]assemblies F _ K'!$B$2338:$H$2347</definedName>
    <definedName name="comp090505">'[27]assemblies F _ K'!$B$2349:$H$2358</definedName>
    <definedName name="comp090506">'[27]assemblies F _ K'!$B$2360:$H$2369</definedName>
    <definedName name="comp090507">'[27]assemblies F _ K'!$B$2371:$H$2380</definedName>
    <definedName name="comp090508">'[27]assemblies F _ K'!$B$2382:$H$2391</definedName>
    <definedName name="comp090511">'[27]assemblies F _ K'!$B$1790:$H$1799</definedName>
    <definedName name="comp090512">'[27]assemblies F _ K'!$B$1801:$H$1810</definedName>
    <definedName name="comp090513">'[27]assemblies F _ K'!$B$1812:$H$1821</definedName>
    <definedName name="comp090514">'[27]assemblies F _ K'!$B$1823:$H$1832</definedName>
    <definedName name="comp090515">'[27]assemblies F _ K'!$B$1834:$H$1843</definedName>
    <definedName name="comp090516">'[27]assemblies F _ K'!$B$1845:$H$1854</definedName>
    <definedName name="comp090517">'[27]assemblies F _ K'!$B$1856:$H$1865</definedName>
    <definedName name="comp090518">'[27]assemblies F _ K'!$B$1867:$H$1876</definedName>
    <definedName name="comp090519">'[27]assemblies F _ K'!$B$1878:$H$1887</definedName>
    <definedName name="comp090520">'[27]assemblies F _ K'!$B$1889:$H$1898</definedName>
    <definedName name="comp090521">'[27]assemblies F _ K'!$B$1900:$H$1909</definedName>
    <definedName name="comp090522">'[27]assemblies F _ K'!$B$1911:$H$1920</definedName>
    <definedName name="comp090601">'[27]assemblies F _ K'!$B$2011:$H$2019</definedName>
    <definedName name="comp090602">'[27]assemblies F _ K'!$B$2021:$H$2029</definedName>
    <definedName name="comp090603">'[27]assemblies F _ K'!$B$2031:$H$2039</definedName>
    <definedName name="comp090611">'[27]assemblies F _ K'!$B$2041:$H$2049</definedName>
    <definedName name="comp090612">'[27]assemblies F _ K'!$B$2051:$H$2059</definedName>
    <definedName name="comp090613">'[27]assemblies F _ K'!$B$2061:$H$2069</definedName>
    <definedName name="comp090614">'[27]assemblies F _ K'!$B$2071:$H$2079</definedName>
    <definedName name="comp090615">'[27]assemblies F _ K'!$B$2081:$H$2089</definedName>
    <definedName name="comp090616">'[27]assemblies F _ K'!$B$2091:$H$2099</definedName>
    <definedName name="comp090617">'[27]assemblies F _ K'!$B$2101:$H$2109</definedName>
    <definedName name="comp090618">'[27]assemblies F _ K'!$B$2111:$H$2119</definedName>
    <definedName name="comp090619">'[27]assemblies F _ K'!$B$2121:$H$2129</definedName>
    <definedName name="comp090620">'[27]assemblies F _ K'!$B$2131:$H$2139</definedName>
    <definedName name="comp090621">'[27]assemblies F _ K'!$B$2141:$H$2149</definedName>
    <definedName name="comp090631">'[27]assemblies F _ K'!$B$2151:$H$2159</definedName>
    <definedName name="comp090632">'[27]assemblies F _ K'!$B$2161:$H$2169</definedName>
    <definedName name="comp090633">'[27]assemblies F _ K'!$B$2171:$H$2179</definedName>
    <definedName name="comp090634">'[27]assemblies F _ K'!$B$2181:$H$2189</definedName>
    <definedName name="comp090635">'[27]assemblies F _ K'!$B$2191:$H$2199</definedName>
    <definedName name="comp090636">'[27]assemblies F _ K'!$B$2201:$H$2209</definedName>
    <definedName name="comp090637">'[27]assemblies F _ K'!$B$2211:$H$2219</definedName>
    <definedName name="comp090638">'[27]assemblies F _ K'!$B$2221:$H$2229</definedName>
    <definedName name="comp090639">'[27]assemblies F _ K'!$B$2231:$H$2239</definedName>
    <definedName name="comp090640">'[27]assemblies F _ K'!$B$2241:$H$2249</definedName>
    <definedName name="comp090641">'[27]assemblies F _ K'!$B$2251:$H$2259</definedName>
    <definedName name="comp091001">'[27]assemblies F _ K'!$B$1922:$H$1930</definedName>
    <definedName name="comp091002">'[27]assemblies F _ K'!$B$1932:$H$1940</definedName>
    <definedName name="comp091003">'[27]assemblies F _ K'!$B$1942:$H$1950</definedName>
    <definedName name="comp091004">'[27]assemblies F _ K'!$B$1952:$H$1960</definedName>
    <definedName name="comp091101">'[27]assemblies F _ K'!$B$2621:$H$2629</definedName>
    <definedName name="comp091102">'[27]assemblies F _ K'!$B$2403:$H$2411</definedName>
    <definedName name="comp091103">'[27]assemblies F _ K'!$B$2413:$H$2421</definedName>
    <definedName name="comp091104">'[27]assemblies F _ K'!$B$2423:$H$2431</definedName>
    <definedName name="comp091105">'[27]assemblies F _ K'!$B$2433:$H$2441</definedName>
    <definedName name="comp091106">'[27]assemblies F _ K'!$B$2443:$H$2451</definedName>
    <definedName name="comp091201">'[27]assemblies F _ K'!$B$2712:$H$2720</definedName>
    <definedName name="comp091202">'[27]assemblies F _ K'!$B$2722:$H$2730</definedName>
    <definedName name="comp091203">'[27]assemblies F _ K'!$B$2732:$H$2740</definedName>
    <definedName name="comp091204">'[27]assemblies F _ K'!$B$2742:$H$2750</definedName>
    <definedName name="comp091301">'[27]assemblies F _ K'!$B$2569:$H$2577</definedName>
    <definedName name="comp091302">'[27]assemblies F _ K'!$B$2579:$H$2587</definedName>
    <definedName name="comp091401">'[27]assemblies F _ K'!$B$2465:$H$2473</definedName>
    <definedName name="comp091402">'[27]assemblies F _ K'!$B$2475:$H$2483</definedName>
    <definedName name="comp091403">'[27]assemblies F _ K'!$B$2485:$H$2493</definedName>
    <definedName name="comp091404">'[27]assemblies F _ K'!$B$2495:$H$2503</definedName>
    <definedName name="comp091405">'[27]assemblies F _ K'!$B$2516:$H$2525</definedName>
    <definedName name="comp091406">'[27]assemblies F _ K'!$B$2527:$H$2536</definedName>
    <definedName name="comp091407">'[27]assemblies F _ K'!$B$2505:$H$2514</definedName>
    <definedName name="comp091501">'[27]assemblies F _ K'!$B$2701:$H$2710</definedName>
    <definedName name="comp091510">'[27]assemblies F _ K'!$B$2589:$H$2603</definedName>
    <definedName name="comp091511">'[27]assemblies F _ K'!$B$2605:$H$2619</definedName>
    <definedName name="comp091601">'[27]assemblies F _ K'!$B$1962:$H$1970</definedName>
    <definedName name="comp091701">'[24]assemblies A _ E'!$B$1139:$H$1142</definedName>
    <definedName name="comp092101">'[27]assemblies F _ K'!$B$1777:$H$1788</definedName>
    <definedName name="comp092102">'[27]assemblies F _ K'!$B$2393:$H$2401</definedName>
    <definedName name="comp093101">'[27]assemblies F _ K'!$B$2549:$H$2557</definedName>
    <definedName name="comp093102">'[27]assemblies F _ K'!$B$2559:$H$2567</definedName>
    <definedName name="comp093110">'[27]assemblies F _ K'!$B$2538:$H$2547</definedName>
    <definedName name="comp093115">'[27]assemblies F _ K'!$B$1999:$H$2009</definedName>
    <definedName name="comp093119">'[27]assemblies F _ K'!$B$2752:$H$2761</definedName>
    <definedName name="comp094101">'[24]assemblies A _ E'!$B$1144:$H$1154</definedName>
    <definedName name="comp094102">'[24]assemblies A _ E'!$B$1156:$H$1166</definedName>
    <definedName name="comp094103">'[24]assemblies A _ E'!$B$1180:$H$1190</definedName>
    <definedName name="comp094104">'[24]assemblies A _ E'!$B$1168:$H$1178</definedName>
    <definedName name="comp094105">'[24]assemblies A _ E'!$B$1192:$H$1202</definedName>
    <definedName name="comp094201">'[24]assemblies A _ E'!$B$1122:$H$1137</definedName>
    <definedName name="comp100101">'[27]assemblies F _ K'!$B$1626:$H$1629</definedName>
    <definedName name="comp100201">'[27]assemblies F _ K'!$B$1631:$H$1634</definedName>
    <definedName name="comp100210">'[26]assemblies R _ Z'!$B$808:$H$811</definedName>
    <definedName name="comp100301">'[27]assemblies F _ K'!$B$1636:$H$1639</definedName>
    <definedName name="comp110101">'[27]assemblies F _ K'!$B$1728:$H$1736</definedName>
    <definedName name="comp110201">'[27]assemblies F _ K'!$B$1738:$H$1745</definedName>
    <definedName name="comp120101">'[24]assemblies A _ E'!$B$1526:$H$1540</definedName>
    <definedName name="comp120102">'[24]assemblies A _ E'!$B$1510:$H$1524</definedName>
    <definedName name="comp120201">'[24]assemblies A _ E'!$B$2053:$H$2068</definedName>
    <definedName name="comp120301">'[26]assemblies R _ Z'!$B$102:$H$117</definedName>
    <definedName name="comp120302">'[26]assemblies R _ Z'!$B$119:$H$134</definedName>
    <definedName name="comp120303">'[26]assemblies R _ Z'!$B$136:$H$151</definedName>
    <definedName name="comp120401">'[26]assemblies R _ Z'!$B$527:$H$541</definedName>
    <definedName name="comp120402">'[26]assemblies R _ Z'!$B$561:$H$577</definedName>
    <definedName name="comp120403">'[26]assemblies R _ Z'!$B$543:$H$559</definedName>
    <definedName name="comp120404">'[26]assemblies R _ Z'!$B$579:$H$595</definedName>
    <definedName name="comp120501">'[24]assemblies A _ E'!$B$739:$H$751</definedName>
    <definedName name="comp120502">'[24]assemblies A _ E'!$B$753:$H$765</definedName>
    <definedName name="comp120503">'[24]assemblies A _ E'!$B$767:$H$779</definedName>
    <definedName name="comp120511">'[26]assemblies R _ Z'!$B$485:$H$497</definedName>
    <definedName name="comp120512">'[26]assemblies R _ Z'!$B$499:$H$511</definedName>
    <definedName name="comp120513">'[26]assemblies R _ Z'!$B$513:$H$525</definedName>
    <definedName name="comp120521">'[26]assemblies R _ Z'!$B$597:$H$608</definedName>
    <definedName name="comp120531">'[26]assemblies R _ Z'!$B$610:$H$620</definedName>
    <definedName name="comp120541">'[25]assemblies L _ Q'!$B$1299:$H$1316</definedName>
    <definedName name="comp120542">'[25]assemblies L _ Q'!$B$1318:$H$1333</definedName>
    <definedName name="comp120601">'[24]assemblies A _ E'!$B$1464:$H$1467</definedName>
    <definedName name="comp121101">'[27]assemblies F _ K'!$B$770:$H$779</definedName>
    <definedName name="comp121102">'[27]assemblies F _ K'!$B$781:$H$790</definedName>
    <definedName name="comp130001">'[25]assemblies L _ Q'!$B$88:$H$100</definedName>
    <definedName name="comp130002">'[25]assemblies L _ Q'!$B$102:$H$118</definedName>
    <definedName name="comp130003">'[25]assemblies L _ Q'!$B$120:$H$131</definedName>
    <definedName name="comp130004">'[25]assemblies L _ Q'!$B$133:$H$148</definedName>
    <definedName name="comp130005">'[25]assemblies L _ Q'!$B$150:$H$162</definedName>
    <definedName name="comp130006">'[25]assemblies L _ Q'!$B$164:$H$180</definedName>
    <definedName name="comp130007">'[25]assemblies L _ Q'!$B$182:$H$194</definedName>
    <definedName name="comp130008">'[25]assemblies L _ Q'!$B$196:$H$212</definedName>
    <definedName name="comp130009">'[25]assemblies L _ Q'!$B$214:$H$226</definedName>
    <definedName name="comp130010">'[25]assemblies L _ Q'!$B$228:$H$244</definedName>
    <definedName name="comp130011">'[25]assemblies L _ Q'!$B$246:$H$258</definedName>
    <definedName name="comp130012">'[25]assemblies L _ Q'!$B$260:$H$276</definedName>
    <definedName name="comp130013">'[25]assemblies L _ Q'!$B$278:$H$289</definedName>
    <definedName name="comp130014">'[25]assemblies L _ Q'!$B$291:$H$306</definedName>
    <definedName name="comp130015">'[25]assemblies L _ Q'!$B$308:$H$319</definedName>
    <definedName name="comp130016">'[25]assemblies L _ Q'!$B$321:$H$336</definedName>
    <definedName name="comp130017">'[25]assemblies L _ Q'!$B$338:$H$349</definedName>
    <definedName name="comp130018">'[25]assemblies L _ Q'!$B$351:$H$366</definedName>
    <definedName name="comp130019">'[25]assemblies L _ Q'!$B$368:$H$379</definedName>
    <definedName name="comp130020">'[25]assemblies L _ Q'!$B$381:$H$396</definedName>
    <definedName name="comp130101">'[26]assemblies R _ Z'!$B$383:$H$393</definedName>
    <definedName name="comp130102">'[26]assemblies R _ Z'!$B$371:$H$381</definedName>
    <definedName name="comp130103">'[26]assemblies R _ Z'!$B$347:$H$357</definedName>
    <definedName name="comp130104">'[26]assemblies R _ Z'!$B$359:$H$369</definedName>
    <definedName name="comp130201">'[25]assemblies L _ Q'!$B$1182:$H$1196</definedName>
    <definedName name="comp130202">'[25]assemblies L _ Q'!$B$1198:$H$1213</definedName>
    <definedName name="comp130211">'[25]assemblies L _ Q'!$B$1294:$H$1297</definedName>
    <definedName name="comp130221">'[25]assemblies L _ Q'!$B$1169:$H$1180</definedName>
    <definedName name="comp130231">'[25]assemblies L _ Q'!$B$1215:$H$1230</definedName>
    <definedName name="comp130241">'[25]assemblies L _ Q'!$B$1232:$H$1235</definedName>
    <definedName name="comp130251">'[25]assemblies L _ Q'!$B$1255:$H$1270</definedName>
    <definedName name="comp130252">'[25]assemblies L _ Q'!$B$1272:$H$1287</definedName>
    <definedName name="comp130261">'[25]assemblies L _ Q'!$B$1237:$H$1253</definedName>
    <definedName name="comp130271">'[25]assemblies L _ Q'!$B$1289:$H$1292</definedName>
    <definedName name="comp130311">'[26]assemblies R _ Z'!$B$709:$H$712</definedName>
    <definedName name="comp130321">'[26]assemblies R _ Z'!$B$672:$H$683</definedName>
    <definedName name="comp130351">'[26]assemblies R _ Z'!$B$685:$H$695</definedName>
    <definedName name="comp130352">'[26]assemblies R _ Z'!$B$697:$H$707</definedName>
    <definedName name="comp130361">'[26]assemblies R _ Z'!$B$714:$H$725</definedName>
    <definedName name="comp130402">'[26]assemblies R _ Z'!$B$863:$H$873</definedName>
    <definedName name="comp130451">'[26]assemblies R _ Z'!$B$875:$H$890</definedName>
    <definedName name="comp130501">'[24]assemblies A _ E'!$B$1216:$H$1237</definedName>
    <definedName name="comp130601">'[26]assemblies R _ Z'!$B$153:$H$157</definedName>
    <definedName name="comp130602">'[26]assemblies R _ Z'!$B$159:$H$163</definedName>
    <definedName name="comp130603">'[26]assemblies R _ Z'!$B$165:$H$169</definedName>
    <definedName name="comp140101">'[26]assemblies R _ Z'!$B$1420:$H$1423</definedName>
    <definedName name="comp140201">'[26]assemblies R _ Z'!$B$1430:$H$1433</definedName>
    <definedName name="comp140301">'[26]assemblies R _ Z'!$B$1425:$H$1428</definedName>
    <definedName name="comp140401">'[26]assemblies R _ Z'!$B$1435:$H$1438</definedName>
    <definedName name="comp140501">'[24]assemblies A _ E'!$B$2522:$H$2525</definedName>
    <definedName name="comp150201">'[24]assemblies A _ E'!$B$1996:$H$2005</definedName>
    <definedName name="comp150202">'[24]assemblies A _ E'!$B$2007:$H$2016</definedName>
    <definedName name="comp150203">'[24]assemblies A _ E'!$B$2018:$H$2027</definedName>
    <definedName name="comp150204">'[24]assemblies A _ E'!$B$2029:$H$2038</definedName>
    <definedName name="comp150301">'[25]assemblies L _ Q'!$B$956:$H$966</definedName>
    <definedName name="comp150302">'[25]assemblies L _ Q'!$B$968:$H$979</definedName>
    <definedName name="comp150303">'[25]assemblies L _ Q'!$B$981:$H$993</definedName>
    <definedName name="comp150304">'[25]assemblies L _ Q'!$B$995:$H$1007</definedName>
    <definedName name="comp150305">'[25]assemblies L _ Q'!$B$1009:$H$1019</definedName>
    <definedName name="comp150306">'[25]assemblies L _ Q'!$B$1021:$H$1030</definedName>
    <definedName name="comp150307">'[25]assemblies L _ Q'!$B$1032:$H$1042</definedName>
    <definedName name="comp150308">'[25]assemblies L _ Q'!$B$1044:$H$1053</definedName>
    <definedName name="comp150309">'[25]assemblies L _ Q'!$B$1055:$H$1067</definedName>
    <definedName name="comp150310">'[25]assemblies L _ Q'!$B$1069:$H$1077</definedName>
    <definedName name="comp150311">'[25]assemblies L _ Q'!$B$1107:$H$1117</definedName>
    <definedName name="comp150312">'[25]assemblies L _ Q'!$B$1119:$H$1128</definedName>
    <definedName name="comp150313">'[25]assemblies L _ Q'!$B$1130:$H$1142</definedName>
    <definedName name="comp150314">'[25]assemblies L _ Q'!$B$1144:$H$1154</definedName>
    <definedName name="comp150315">'[25]assemblies L _ Q'!$B$1156:$H$1167</definedName>
    <definedName name="comp150316">'[25]assemblies L _ Q'!$B$1079:$H$1091</definedName>
    <definedName name="comp150317">'[25]assemblies L _ Q'!$B$1093:$H$1105</definedName>
    <definedName name="comp160101">'[24]assemblies A _ E'!$B$2175:$H$2181</definedName>
    <definedName name="comp160102">'[24]assemblies A _ E'!$B$2259:$H$2262</definedName>
    <definedName name="comp160103">'[24]assemblies A _ E'!$B$2517:$H$2520</definedName>
    <definedName name="comp160104">'[24]assemblies A _ E'!$B$1590:$H$1593</definedName>
    <definedName name="comp160105">'[24]assemblies A _ E'!$B$1595:$H$1598</definedName>
    <definedName name="comp160110">'[24]assemblies A _ E'!$B$979:$H$982</definedName>
    <definedName name="comp160111">'[24]assemblies A _ E'!$B$984:$H$988</definedName>
    <definedName name="comp160121">'[25]assemblies L _ Q'!$B$1789:$H$1798</definedName>
    <definedName name="comp160122">'[26]assemblies R _ Z'!$B$416:$H$420</definedName>
    <definedName name="comp160123">'[26]assemblies R _ Z'!$B$395:$H$414</definedName>
    <definedName name="comp160131">'[25]assemblies L _ Q'!$B$79:$H$86</definedName>
    <definedName name="comp160132">'[25]assemblies L _ Q'!$B$70:$H$77</definedName>
    <definedName name="comp160141">'[26]assemblies R _ Z'!$B$813:$H$832</definedName>
    <definedName name="comp160142">'[25]assemblies L _ Q'!$B$500:$H$514</definedName>
    <definedName name="comp160151">'[26]assemblies R _ Z'!$B$433:$H$437</definedName>
    <definedName name="comp160201">'[25]assemblies L _ Q'!$B$811:$H$819</definedName>
    <definedName name="comp160211">'[24]assemblies A _ E'!$B$522:$H$537</definedName>
    <definedName name="comp160212">'[25]assemblies L _ Q'!$B$615:$H$631</definedName>
    <definedName name="comp160213">'[25]assemblies L _ Q'!$B$561:$H$577</definedName>
    <definedName name="comp160214">'[24]assemblies A _ E'!$B$505:$H$520</definedName>
    <definedName name="comp160215">'[25]assemblies L _ Q'!$B$579:$H$595</definedName>
    <definedName name="comp160216">'[25]assemblies L _ Q'!$B$597:$H$613</definedName>
    <definedName name="comp160221">'[24]assemblies A _ E'!$B$539:$H$549</definedName>
    <definedName name="comp160222">'[25]assemblies L _ Q'!$B$798:$H$809</definedName>
    <definedName name="comp160223">'[25]assemblies L _ Q'!$B$701:$H$710</definedName>
    <definedName name="comp160224">'[25]assemblies L _ Q'!$B$712:$H$721</definedName>
    <definedName name="comp160225">'[25]assemblies L _ Q'!$B$723:$H$732</definedName>
    <definedName name="comp160226">'[25]assemblies L _ Q'!$B$734:$H$748</definedName>
    <definedName name="comp160227">'[25]assemblies L _ Q'!$B$750:$H$764</definedName>
    <definedName name="comp160228">'[25]assemblies L _ Q'!$B$766:$H$780</definedName>
    <definedName name="comp160229">'[25]assemblies L _ Q'!$B$782:$H$796</definedName>
    <definedName name="comp160241">'[25]assemblies L _ Q'!$B$649:$H$659</definedName>
    <definedName name="comp160301">'[27]assemblies F _ K'!$B$1747:$H$1750</definedName>
    <definedName name="comp160302">'[27]assemblies F _ K'!$B$1752:$H$1755</definedName>
    <definedName name="comp160310">'[26]assemblies R _ Z'!$B$622:$H$625</definedName>
    <definedName name="comp160311">'[26]assemblies R _ Z'!$B$627:$H$630</definedName>
    <definedName name="comp160312">'[26]assemblies R _ Z'!$B$632:$H$635</definedName>
    <definedName name="comp160401">'[24]assemblies A _ E'!$B$913:$H$922</definedName>
    <definedName name="comp170101">'[25]assemblies L _ Q'!$B$2199:$H$2203</definedName>
    <definedName name="comp170102">'[27]assemblies F _ K'!$B$1719:$H$1726</definedName>
    <definedName name="comp170103">'[24]assemblies A _ E'!$B$113:$H$131</definedName>
    <definedName name="comp170104">'[24]assemblies A _ E'!$B$895:$H$911</definedName>
    <definedName name="comp170105">'[24]assemblies A _ E'!$B$1764:$H$1773</definedName>
    <definedName name="comp170106">'[24]assemblies A _ E'!$B$2165:$H$2168</definedName>
    <definedName name="comp170107">'[24]assemblies A _ E'!$B$2170:$H$2173</definedName>
    <definedName name="comp170108">'[24]assemblies A _ E'!$B$93:$H$111</definedName>
    <definedName name="comp170109">'[24]assemblies A _ E'!$B$73:$H$91</definedName>
    <definedName name="comp170110">'[24]assemblies A _ E'!$B$133:$H$151</definedName>
    <definedName name="comp170111">'[24]assemblies A _ E'!$B$2716:$H$2725</definedName>
    <definedName name="comp170121">'[27]assemblies F _ K'!$B$1671:$H$1674</definedName>
    <definedName name="comp170201">'[24]assemblies A _ E'!$B$1474:$H$1489</definedName>
    <definedName name="comp170202">'[24]assemblies A _ E'!$B$1491:$H$1503</definedName>
    <definedName name="comp170211">'[24]assemblies A _ E'!$B$1469:$H$1472</definedName>
    <definedName name="comp170231">'[24]assemblies A _ E'!$B$354:$H$357</definedName>
    <definedName name="comp170232">'[24]assemblies A _ E'!$B$68:$H$71</definedName>
    <definedName name="comp170301">'[24]assemblies A _ E'!$B$858:$H$874</definedName>
    <definedName name="comp170311">'[24]assemblies A _ E'!$B$876:$H$879</definedName>
    <definedName name="comp170401">'[24]assemblies A _ E'!$B$1505:$H$1508</definedName>
    <definedName name="comp170402">'[27]assemblies F _ K'!$B$1676:$H$1692</definedName>
    <definedName name="comp170411">'[24]assemblies A _ E'!$B$1600:$H$1603</definedName>
    <definedName name="comp170421">'[24]assemblies A _ E'!$B$990:$H$993</definedName>
    <definedName name="comp170501">'[25]assemblies L _ Q'!$B$2235:$H$2263</definedName>
    <definedName name="comp170601">'[26]assemblies R _ Z'!$B$428:$H$431</definedName>
    <definedName name="comp170602">'[26]assemblies R _ Z'!$B$450:$H$453</definedName>
    <definedName name="comp170702">'[24]assemblies A _ E'!$B$635:$H$645</definedName>
    <definedName name="comp170801">'[24]assemblies A _ E'!$B$2589:$H$2600</definedName>
    <definedName name="comp170811">'[27]assemblies F _ K'!$B$1699:$H$1702</definedName>
    <definedName name="comp170812">'[27]assemblies F _ K'!$B$1704:$H$1707</definedName>
    <definedName name="comp171101">'[25]assemblies L _ Q'!$B$495:$H$498</definedName>
    <definedName name="comp203201">'[24]assemblies A _ E'!$B$1254:$H$1261</definedName>
    <definedName name="comp203202">'[24]assemblies A _ E'!$B$1263:$H$1272</definedName>
    <definedName name="comp203203">'[24]assemblies A _ E'!$B$1274:$H$1281</definedName>
    <definedName name="comp203204">'[24]assemblies A _ E'!$B$1283:$H$1292</definedName>
    <definedName name="comp203205">'[24]assemblies A _ E'!$B$1294:$H$1301</definedName>
    <definedName name="comp203206">'[24]assemblies A _ E'!$B$1303:$H$1312</definedName>
    <definedName name="comp203207">'[24]assemblies A _ E'!$B$1314:$H$1321</definedName>
    <definedName name="comp203208">'[24]assemblies A _ E'!$B$1323:$H$1332</definedName>
    <definedName name="comp203209">'[24]assemblies A _ E'!$B$1334:$H$1341</definedName>
    <definedName name="comp203210">'[24]assemblies A _ E'!$B$1343:$H$1352</definedName>
    <definedName name="comp203211">'[24]assemblies A _ E'!$B$1354:$H$1361</definedName>
    <definedName name="comp203212">'[24]assemblies A _ E'!$B$1363:$H$1372</definedName>
    <definedName name="comp203213">'[24]assemblies A _ E'!$B$1374:$H$1381</definedName>
    <definedName name="comp203214">'[24]assemblies A _ E'!$B$1383:$H$1392</definedName>
    <definedName name="comp203301">'[24]assemblies A _ E'!$B$1404:$H$1411</definedName>
    <definedName name="comp203302">'[24]assemblies A _ E'!$B$1413:$H$1422</definedName>
    <definedName name="comp203303">'[24]assemblies A _ E'!$B$1424:$H$1431</definedName>
    <definedName name="comp203304">'[24]assemblies A _ E'!$B$1433:$H$1442</definedName>
    <definedName name="comp203305">'[24]assemblies A _ E'!$B$1444:$H$1451</definedName>
    <definedName name="comp203306">'[24]assemblies A _ E'!$B$1453:$H$1462</definedName>
    <definedName name="comp203501">'[24]assemblies A _ E'!$B$1645:$H$1652</definedName>
    <definedName name="comp203502">'[24]assemblies A _ E'!$B$1654:$H$1663</definedName>
    <definedName name="comp203601">'[24]assemblies A _ E'!$B$1605:$H$1612</definedName>
    <definedName name="comp203602">'[24]assemblies A _ E'!$B$1614:$H$1623</definedName>
    <definedName name="comp203603">'[24]assemblies A _ E'!$B$1625:$H$1632</definedName>
    <definedName name="comp203604">'[24]assemblies A _ E'!$B$1634:$H$1643</definedName>
    <definedName name="comp204101">'[24]assemblies A _ E'!$B$1960:$H$1967</definedName>
    <definedName name="comp204102">'[24]assemblies A _ E'!$B$1969:$H$1978</definedName>
    <definedName name="comp205101">'[24]assemblies A _ E'!$B$2439:$H$2446</definedName>
    <definedName name="comp205102">'[24]assemblies A _ E'!$B$2448:$H$2457</definedName>
    <definedName name="comp205103">'[24]assemblies A _ E'!$B$2459:$H$2466</definedName>
    <definedName name="comp205104">'[24]assemblies A _ E'!$B$2468:$H$2477</definedName>
    <definedName name="comp207201">'[27]assemblies F _ K'!$B$1641:$H$1647</definedName>
    <definedName name="comp207202">'[27]assemblies F _ K'!$B$1649:$H$1656</definedName>
    <definedName name="comp212201">'[25]assemblies L _ Q'!$B$670:$H$679</definedName>
    <definedName name="comp212301">'[25]assemblies L _ Q'!$B$681:$H$688</definedName>
    <definedName name="comp212302">'[25]assemblies L _ Q'!$B$690:$H$699</definedName>
    <definedName name="comp215101">'[25]assemblies L _ Q'!$B$881:$H$888</definedName>
    <definedName name="comp215102">'[25]assemblies L _ Q'!$B$890:$H$898</definedName>
    <definedName name="comp217201">'[26]assemblies R _ Z'!$B$465:$H$472</definedName>
    <definedName name="comp217202">'[26]assemblies R _ Z'!$B$474:$H$483</definedName>
    <definedName name="comp217301">'[26]assemblies R _ Z'!$B$747:$H$754</definedName>
    <definedName name="comp217302">'[26]assemblies R _ Z'!$B$756:$H$765</definedName>
    <definedName name="comp217303">'[26]assemblies R _ Z'!$B$767:$H$774</definedName>
    <definedName name="comp217304">'[26]assemblies R _ Z'!$B$776:$H$785</definedName>
    <definedName name="comp217305">'[26]assemblies R _ Z'!$B$727:$H$734</definedName>
    <definedName name="comp217306">'[26]assemblies R _ Z'!$B$736:$H$745</definedName>
    <definedName name="comp219201">'[26]assemblies R _ Z'!$B$1081:$H$1088</definedName>
    <definedName name="comp219202">'[26]assemblies R _ Z'!$B$1090:$H$1099</definedName>
    <definedName name="comp219203">'[26]assemblies R _ Z'!$B$1101:$H$1108</definedName>
    <definedName name="comp219204">'[26]assemblies R _ Z'!$B$1110:$H$1119</definedName>
    <definedName name="comp219205">'[26]assemblies R _ Z'!$B$1121:$H$1125</definedName>
    <definedName name="comp219206">'[26]assemblies R _ Z'!$B$1127:$H$1131</definedName>
    <definedName name="comp219207">'[26]assemblies R _ Z'!$B$1133:$H$1140</definedName>
    <definedName name="comp219208">'[26]assemblies R _ Z'!$B$1142:$H$1151</definedName>
    <definedName name="comp219209">'[26]assemblies R _ Z'!$B$1153:$H$1160</definedName>
    <definedName name="comp219210">'[26]assemblies R _ Z'!$B$1162:$H$1171</definedName>
    <definedName name="COMPRA" localSheetId="7">#REF!</definedName>
    <definedName name="COMPRA" localSheetId="4">#REF!</definedName>
    <definedName name="COMPRA" localSheetId="8">#REF!</definedName>
    <definedName name="COMPRA" localSheetId="5">#REF!</definedName>
    <definedName name="COMPRA">#REF!</definedName>
    <definedName name="COMPRAS" localSheetId="7">#REF!</definedName>
    <definedName name="COMPRAS" localSheetId="4">#REF!</definedName>
    <definedName name="COMPRAS" localSheetId="8">#REF!</definedName>
    <definedName name="COMPRAS" localSheetId="5">#REF!</definedName>
    <definedName name="COMPRAS">#REF!</definedName>
    <definedName name="COMPRIM" localSheetId="7">#REF!</definedName>
    <definedName name="COMPRIM" localSheetId="4">#REF!</definedName>
    <definedName name="COMPRIM" localSheetId="8">#REF!</definedName>
    <definedName name="COMPRIM" localSheetId="5">#REF!</definedName>
    <definedName name="COMPRIM">#REF!</definedName>
    <definedName name="comprimento">'[5]DADOS COLETATO'!$E$11</definedName>
    <definedName name="Comprimento_Equivalente" localSheetId="7">#REF!</definedName>
    <definedName name="Comprimento_Equivalente" localSheetId="4">#REF!</definedName>
    <definedName name="Comprimento_Equivalente" localSheetId="8">#REF!</definedName>
    <definedName name="Comprimento_Equivalente" localSheetId="5">#REF!</definedName>
    <definedName name="Comprimento_Equivalente">#REF!</definedName>
    <definedName name="concorrentes" hidden="1">{#N/A,#N/A,FALSE,"Cronograma";#N/A,#N/A,FALSE,"Cronogr. 2"}</definedName>
    <definedName name="concreto" localSheetId="7">#REF!</definedName>
    <definedName name="concreto" localSheetId="4">#REF!</definedName>
    <definedName name="concreto" localSheetId="8">#REF!</definedName>
    <definedName name="concreto" localSheetId="5">#REF!</definedName>
    <definedName name="concreto">#REF!</definedName>
    <definedName name="Construcao_Casa_Maq_Plano_Inclinado" localSheetId="7">#REF!</definedName>
    <definedName name="Construcao_Casa_Maq_Plano_Inclinado" localSheetId="4">#REF!</definedName>
    <definedName name="Construcao_Casa_Maq_Plano_Inclinado" localSheetId="8">#REF!</definedName>
    <definedName name="Construcao_Casa_Maq_Plano_Inclinado" localSheetId="5">#REF!</definedName>
    <definedName name="Construcao_Casa_Maq_Plano_Inclinado">#REF!</definedName>
    <definedName name="Construcao_de_Acesso_a_Estacao_I">'[28]12.1'!$A$8:$F$105</definedName>
    <definedName name="Construcao_do_acesso_a_Estacao_I" localSheetId="7">#REF!</definedName>
    <definedName name="Construcao_do_acesso_a_Estacao_I" localSheetId="4">#REF!</definedName>
    <definedName name="Construcao_do_acesso_a_Estacao_I" localSheetId="8">#REF!</definedName>
    <definedName name="Construcao_do_acesso_a_Estacao_I" localSheetId="5">#REF!</definedName>
    <definedName name="Construcao_do_acesso_a_Estacao_I">#REF!</definedName>
    <definedName name="Construcao_Escadaria_Apoio" localSheetId="7">#REF!</definedName>
    <definedName name="Construcao_Escadaria_Apoio" localSheetId="4">#REF!</definedName>
    <definedName name="Construcao_Escadaria_Apoio" localSheetId="8">#REF!</definedName>
    <definedName name="Construcao_Escadaria_Apoio" localSheetId="5">#REF!</definedName>
    <definedName name="Construcao_Escadaria_Apoio">#REF!</definedName>
    <definedName name="contador" localSheetId="1">#REF!</definedName>
    <definedName name="contador" localSheetId="3">#REF!</definedName>
    <definedName name="contador" localSheetId="2">#REF!</definedName>
    <definedName name="contador" localSheetId="7">#REF!</definedName>
    <definedName name="contador" localSheetId="4">#REF!</definedName>
    <definedName name="contador" localSheetId="8">#REF!</definedName>
    <definedName name="contador" localSheetId="9">#REF!</definedName>
    <definedName name="contador" localSheetId="5">#REF!</definedName>
    <definedName name="contador">#REF!</definedName>
    <definedName name="Contencao" localSheetId="7">#REF!</definedName>
    <definedName name="Contencao" localSheetId="4">#REF!</definedName>
    <definedName name="Contencao" localSheetId="8">#REF!</definedName>
    <definedName name="Contencao" localSheetId="5">#REF!</definedName>
    <definedName name="Contencao">#REF!</definedName>
    <definedName name="Contencao_" localSheetId="7">#REF!</definedName>
    <definedName name="Contencao_" localSheetId="4">#REF!</definedName>
    <definedName name="Contencao_" localSheetId="8">#REF!</definedName>
    <definedName name="Contencao_" localSheetId="5">#REF!</definedName>
    <definedName name="Contencao_">#REF!</definedName>
    <definedName name="contratada" localSheetId="7">#REF!</definedName>
    <definedName name="contratada" localSheetId="4">#REF!</definedName>
    <definedName name="contratada" localSheetId="8">#REF!</definedName>
    <definedName name="contratada" localSheetId="5">#REF!</definedName>
    <definedName name="contratada">#REF!</definedName>
    <definedName name="contrato" localSheetId="7">#REF!</definedName>
    <definedName name="contrato" localSheetId="4">#REF!</definedName>
    <definedName name="contrato" localSheetId="8">#REF!</definedName>
    <definedName name="contrato" localSheetId="5">#REF!</definedName>
    <definedName name="contrato">#REF!</definedName>
    <definedName name="Coordenador" localSheetId="7">#REF!</definedName>
    <definedName name="Coordenador" localSheetId="4">#REF!</definedName>
    <definedName name="Coordenador" localSheetId="8">#REF!</definedName>
    <definedName name="Coordenador" localSheetId="5">#REF!</definedName>
    <definedName name="Coordenador">#REF!</definedName>
    <definedName name="Coordenador2" localSheetId="7">#REF!</definedName>
    <definedName name="Coordenador2" localSheetId="4">#REF!</definedName>
    <definedName name="Coordenador2" localSheetId="8">#REF!</definedName>
    <definedName name="Coordenador2" localSheetId="5">#REF!</definedName>
    <definedName name="Coordenador2">#REF!</definedName>
    <definedName name="COTAÇÕES" localSheetId="7">#REF!</definedName>
    <definedName name="COTAÇÕES" localSheetId="4">#REF!</definedName>
    <definedName name="COTAÇÕES" localSheetId="8">#REF!</definedName>
    <definedName name="COTAÇÕES" localSheetId="5">#REF!</definedName>
    <definedName name="COTAÇÕES">#REF!</definedName>
    <definedName name="COTAS" localSheetId="7">#REF!</definedName>
    <definedName name="COTAS" localSheetId="4">#REF!</definedName>
    <definedName name="COTAS" localSheetId="8">#REF!</definedName>
    <definedName name="COTAS" localSheetId="5">#REF!</definedName>
    <definedName name="COTAS">#REF!</definedName>
    <definedName name="cpu" localSheetId="7">[1]PLMUSEU!#REF!</definedName>
    <definedName name="cpu" localSheetId="4">[1]PLMUSEU!#REF!</definedName>
    <definedName name="cpu" localSheetId="8">[1]PLMUSEU!#REF!</definedName>
    <definedName name="cpu" localSheetId="5">[1]PLMUSEU!#REF!</definedName>
    <definedName name="cpu">[1]PLMUSEU!#REF!</definedName>
    <definedName name="CPU_021" localSheetId="7">#REF!</definedName>
    <definedName name="CPU_021" localSheetId="4">#REF!</definedName>
    <definedName name="CPU_021" localSheetId="8">#REF!</definedName>
    <definedName name="CPU_021" localSheetId="5">#REF!</definedName>
    <definedName name="CPU_021">#REF!</definedName>
    <definedName name="CPU111111111111" localSheetId="7">#REF!</definedName>
    <definedName name="CPU111111111111" localSheetId="4">#REF!</definedName>
    <definedName name="CPU111111111111" localSheetId="8">#REF!</definedName>
    <definedName name="CPU111111111111" localSheetId="5">#REF!</definedName>
    <definedName name="CPU111111111111">#REF!</definedName>
    <definedName name="cronomodificado" localSheetId="7">'[29]Planilha PROJETISTA'!#REF!</definedName>
    <definedName name="cronomodificado" localSheetId="4">'[29]Planilha PROJETISTA'!#REF!</definedName>
    <definedName name="cronomodificado" localSheetId="8">'[29]Planilha PROJETISTA'!#REF!</definedName>
    <definedName name="cronomodificado" localSheetId="5">'[29]Planilha PROJETISTA'!#REF!</definedName>
    <definedName name="cronomodificado">'[29]Planilha PROJETISTA'!#REF!</definedName>
    <definedName name="CS">'[30]CS#'!$A$3:$K$12</definedName>
    <definedName name="CURRENCY" localSheetId="7">#REF!</definedName>
    <definedName name="CURRENCY" localSheetId="4">#REF!</definedName>
    <definedName name="CURRENCY" localSheetId="8">#REF!</definedName>
    <definedName name="CURRENCY" localSheetId="5">#REF!</definedName>
    <definedName name="CURRENCY">#REF!</definedName>
    <definedName name="curva" localSheetId="7">#REF!</definedName>
    <definedName name="curva" localSheetId="4">#REF!</definedName>
    <definedName name="curva" localSheetId="8">#REF!</definedName>
    <definedName name="curva" localSheetId="5">#REF!</definedName>
    <definedName name="curva">#REF!</definedName>
    <definedName name="custo" localSheetId="7">#REF!</definedName>
    <definedName name="custo" localSheetId="4">#REF!</definedName>
    <definedName name="custo" localSheetId="8">#REF!</definedName>
    <definedName name="custo" localSheetId="5">#REF!</definedName>
    <definedName name="custo">#REF!</definedName>
    <definedName name="cvrd" localSheetId="2" hidden="1">{#N/A,#N/A,TRUE,"CAPA";#N/A,#N/A,TRUE,"S7-300";#N/A,#N/A,TRUE,"S7-400";#N/A,#N/A,TRUE,"ET200";#N/A,#N/A,TRUE,"C7";#N/A,#N/A,TRUE,"SW";#N/A,#N/A,TRUE,"PG"}</definedName>
    <definedName name="cvrd" localSheetId="8" hidden="1">{#N/A,#N/A,TRUE,"CAPA";#N/A,#N/A,TRUE,"S7-300";#N/A,#N/A,TRUE,"S7-400";#N/A,#N/A,TRUE,"ET200";#N/A,#N/A,TRUE,"C7";#N/A,#N/A,TRUE,"SW";#N/A,#N/A,TRUE,"PG"}</definedName>
    <definedName name="cvrd" hidden="1">{#N/A,#N/A,TRUE,"CAPA";#N/A,#N/A,TRUE,"S7-300";#N/A,#N/A,TRUE,"S7-400";#N/A,#N/A,TRUE,"ET200";#N/A,#N/A,TRUE,"C7";#N/A,#N/A,TRUE,"SW";#N/A,#N/A,TRUE,"PG"}</definedName>
    <definedName name="d" localSheetId="1">#REF!</definedName>
    <definedName name="d" localSheetId="3">#REF!</definedName>
    <definedName name="d" localSheetId="2">#REF!</definedName>
    <definedName name="d" localSheetId="7">#REF!</definedName>
    <definedName name="d" localSheetId="4">#REF!</definedName>
    <definedName name="d" localSheetId="8">#REF!</definedName>
    <definedName name="d" localSheetId="5">#REF!</definedName>
    <definedName name="d">#REF!</definedName>
    <definedName name="DA" localSheetId="7" hidden="1">#REF!</definedName>
    <definedName name="DA" localSheetId="4" hidden="1">#REF!</definedName>
    <definedName name="DA" localSheetId="8" hidden="1">#REF!</definedName>
    <definedName name="DA" localSheetId="5" hidden="1">#REF!</definedName>
    <definedName name="DA" hidden="1">#REF!</definedName>
    <definedName name="dadinho" localSheetId="7">#REF!</definedName>
    <definedName name="dadinho" localSheetId="4">#REF!</definedName>
    <definedName name="dadinho" localSheetId="8">#REF!</definedName>
    <definedName name="dadinho" localSheetId="5">#REF!</definedName>
    <definedName name="dadinho">#REF!</definedName>
    <definedName name="dado008" localSheetId="7">#REF!</definedName>
    <definedName name="dado008" localSheetId="4">#REF!</definedName>
    <definedName name="dado008" localSheetId="8">#REF!</definedName>
    <definedName name="dado008" localSheetId="5">#REF!</definedName>
    <definedName name="dado008">#REF!</definedName>
    <definedName name="DADOS" localSheetId="7">#REF!</definedName>
    <definedName name="DADOS" localSheetId="4">#REF!</definedName>
    <definedName name="DADOS" localSheetId="8">#REF!</definedName>
    <definedName name="DADOS" localSheetId="5">#REF!</definedName>
    <definedName name="DADOS">#REF!</definedName>
    <definedName name="dados009" localSheetId="7">#REF!</definedName>
    <definedName name="dados009" localSheetId="4">#REF!</definedName>
    <definedName name="dados009" localSheetId="8">#REF!</definedName>
    <definedName name="dados009" localSheetId="5">#REF!</definedName>
    <definedName name="dados009">#REF!</definedName>
    <definedName name="DATA" localSheetId="7">#REF!</definedName>
    <definedName name="DATA" localSheetId="4">#REF!</definedName>
    <definedName name="DATA" localSheetId="8">#REF!</definedName>
    <definedName name="DATA" localSheetId="5">#REF!</definedName>
    <definedName name="DATA">#REF!</definedName>
    <definedName name="Data_Final" localSheetId="7">#REF!</definedName>
    <definedName name="Data_Final" localSheetId="4">#REF!</definedName>
    <definedName name="Data_Final" localSheetId="8">#REF!</definedName>
    <definedName name="Data_Final" localSheetId="5">#REF!</definedName>
    <definedName name="Data_Final">#REF!</definedName>
    <definedName name="Data_Início" localSheetId="7">#REF!</definedName>
    <definedName name="Data_Início" localSheetId="4">#REF!</definedName>
    <definedName name="Data_Início" localSheetId="8">#REF!</definedName>
    <definedName name="Data_Início" localSheetId="5">#REF!</definedName>
    <definedName name="Data_Início">#REF!</definedName>
    <definedName name="data_ref" localSheetId="7">#REF!</definedName>
    <definedName name="data_ref" localSheetId="4">#REF!</definedName>
    <definedName name="data_ref" localSheetId="8">#REF!</definedName>
    <definedName name="data_ref" localSheetId="5">#REF!</definedName>
    <definedName name="data_ref">#REF!</definedName>
    <definedName name="DDDDD" localSheetId="1">#REF!</definedName>
    <definedName name="DDDDD" localSheetId="3">#REF!</definedName>
    <definedName name="DDDDD" localSheetId="2">#REF!</definedName>
    <definedName name="DDDDD" localSheetId="7">#REF!</definedName>
    <definedName name="DDDDD" localSheetId="4">#REF!</definedName>
    <definedName name="DDDDD" localSheetId="8">#REF!</definedName>
    <definedName name="DDDDD" localSheetId="5">#REF!</definedName>
    <definedName name="DDDDD">#REF!</definedName>
    <definedName name="definitivo" localSheetId="7">#REF!</definedName>
    <definedName name="definitivo" localSheetId="4">#REF!</definedName>
    <definedName name="definitivo" localSheetId="8">#REF!</definedName>
    <definedName name="definitivo" localSheetId="5">#REF!</definedName>
    <definedName name="definitivo">#REF!</definedName>
    <definedName name="Dem_Lavanderia" localSheetId="7">#REF!</definedName>
    <definedName name="Dem_Lavanderia" localSheetId="4">#REF!</definedName>
    <definedName name="Dem_Lavanderia" localSheetId="8">#REF!</definedName>
    <definedName name="Dem_Lavanderia" localSheetId="5">#REF!</definedName>
    <definedName name="Dem_Lavanderia">#REF!</definedName>
    <definedName name="Demolicao_de_Guarita_Consulta" localSheetId="7">#REF!</definedName>
    <definedName name="Demolicao_de_Guarita_Consulta" localSheetId="4">#REF!</definedName>
    <definedName name="Demolicao_de_Guarita_Consulta" localSheetId="8">#REF!</definedName>
    <definedName name="Demolicao_de_Guarita_Consulta" localSheetId="5">#REF!</definedName>
    <definedName name="Demolicao_de_Guarita_Consulta">#REF!</definedName>
    <definedName name="Demolicao_Lavanderia_Existente" localSheetId="7">#REF!</definedName>
    <definedName name="Demolicao_Lavanderia_Existente" localSheetId="4">#REF!</definedName>
    <definedName name="Demolicao_Lavanderia_Existente" localSheetId="8">#REF!</definedName>
    <definedName name="Demolicao_Lavanderia_Existente" localSheetId="5">#REF!</definedName>
    <definedName name="Demolicao_Lavanderia_Existente">#REF!</definedName>
    <definedName name="desarenador" localSheetId="7">#REF!</definedName>
    <definedName name="desarenador" localSheetId="4">#REF!</definedName>
    <definedName name="desarenador" localSheetId="8">#REF!</definedName>
    <definedName name="desarenador" localSheetId="5">#REF!</definedName>
    <definedName name="desarenador">#REF!</definedName>
    <definedName name="Descricao" localSheetId="7">#REF!</definedName>
    <definedName name="Descricao" localSheetId="4">#REF!</definedName>
    <definedName name="Descricao" localSheetId="8">#REF!</definedName>
    <definedName name="Descricao" localSheetId="5">#REF!</definedName>
    <definedName name="Descricao">#REF!</definedName>
    <definedName name="desejo" localSheetId="7">#REF!</definedName>
    <definedName name="desejo" localSheetId="4">#REF!</definedName>
    <definedName name="desejo" localSheetId="8">#REF!</definedName>
    <definedName name="desejo" localSheetId="5">#REF!</definedName>
    <definedName name="desejo">#REF!</definedName>
    <definedName name="desti" localSheetId="7">#REF!</definedName>
    <definedName name="desti" localSheetId="4">#REF!</definedName>
    <definedName name="desti" localSheetId="8">#REF!</definedName>
    <definedName name="desti" localSheetId="5">#REF!</definedName>
    <definedName name="desti">#REF!</definedName>
    <definedName name="destino" localSheetId="7">#REF!</definedName>
    <definedName name="destino" localSheetId="4">#REF!</definedName>
    <definedName name="destino" localSheetId="8">#REF!</definedName>
    <definedName name="destino" localSheetId="5">#REF!</definedName>
    <definedName name="destino">#REF!</definedName>
    <definedName name="DEZEMBRO06" localSheetId="7">#REF!</definedName>
    <definedName name="DEZEMBRO06" localSheetId="4">#REF!</definedName>
    <definedName name="DEZEMBRO06" localSheetId="8">#REF!</definedName>
    <definedName name="DEZEMBRO06" localSheetId="5">#REF!</definedName>
    <definedName name="DEZEMBRO06">#REF!</definedName>
    <definedName name="DFH" localSheetId="1">#REF!</definedName>
    <definedName name="DFH" localSheetId="3">#REF!</definedName>
    <definedName name="DFH" localSheetId="2">#REF!</definedName>
    <definedName name="DFH" localSheetId="7">#REF!</definedName>
    <definedName name="DFH" localSheetId="4">#REF!</definedName>
    <definedName name="DFH" localSheetId="8">#REF!</definedName>
    <definedName name="DFH" localSheetId="5">#REF!</definedName>
    <definedName name="DFH">#REF!</definedName>
    <definedName name="DFHG" localSheetId="1">#REF!</definedName>
    <definedName name="DFHG" localSheetId="3">#REF!</definedName>
    <definedName name="DFHG" localSheetId="2">#REF!</definedName>
    <definedName name="DFHG" localSheetId="7">#REF!</definedName>
    <definedName name="DFHG" localSheetId="4">#REF!</definedName>
    <definedName name="DFHG" localSheetId="8">#REF!</definedName>
    <definedName name="DFHG" localSheetId="5">#REF!</definedName>
    <definedName name="DFHG">#REF!</definedName>
    <definedName name="DFJO" localSheetId="7">#REF!</definedName>
    <definedName name="DFJO" localSheetId="4">#REF!</definedName>
    <definedName name="DFJO" localSheetId="8">#REF!</definedName>
    <definedName name="DFJO" localSheetId="5">#REF!</definedName>
    <definedName name="DFJO">#REF!</definedName>
    <definedName name="DFSGSG" localSheetId="7">#REF!</definedName>
    <definedName name="DFSGSG" localSheetId="4">#REF!</definedName>
    <definedName name="DFSGSG" localSheetId="8">#REF!</definedName>
    <definedName name="DFSGSG" localSheetId="5">#REF!</definedName>
    <definedName name="DFSGSG">#REF!</definedName>
    <definedName name="DGA" localSheetId="7">'[9]PRO-08'!#REF!</definedName>
    <definedName name="DGA" localSheetId="4">'[9]PRO-08'!#REF!</definedName>
    <definedName name="DGA" localSheetId="8">'[9]PRO-08'!#REF!</definedName>
    <definedName name="DGA" localSheetId="5">'[9]PRO-08'!#REF!</definedName>
    <definedName name="DGA">'[9]PRO-08'!#REF!</definedName>
    <definedName name="DGD" localSheetId="7">#REF!</definedName>
    <definedName name="DGD" localSheetId="4">#REF!</definedName>
    <definedName name="DGD" localSheetId="8">#REF!</definedName>
    <definedName name="DGD" localSheetId="5">#REF!</definedName>
    <definedName name="DGD">#REF!</definedName>
    <definedName name="dial01" localSheetId="7">#REF!</definedName>
    <definedName name="dial01" localSheetId="4">#REF!</definedName>
    <definedName name="dial01" localSheetId="8">#REF!</definedName>
    <definedName name="dial01" localSheetId="5">#REF!</definedName>
    <definedName name="dial01">#REF!</definedName>
    <definedName name="dialogo" localSheetId="7">#REF!</definedName>
    <definedName name="dialogo" localSheetId="4">#REF!</definedName>
    <definedName name="dialogo" localSheetId="8">#REF!</definedName>
    <definedName name="dialogo" localSheetId="5">#REF!</definedName>
    <definedName name="dialogo">#REF!</definedName>
    <definedName name="DIAMETRO" localSheetId="7">#REF!</definedName>
    <definedName name="DIAMETRO" localSheetId="4">#REF!</definedName>
    <definedName name="DIAMETRO" localSheetId="8">#REF!</definedName>
    <definedName name="DIAMETRO" localSheetId="5">#REF!</definedName>
    <definedName name="DIAMETRO">#REF!</definedName>
    <definedName name="dizer01" localSheetId="7">#REF!</definedName>
    <definedName name="dizer01" localSheetId="4">#REF!</definedName>
    <definedName name="dizer01" localSheetId="8">#REF!</definedName>
    <definedName name="dizer01" localSheetId="5">#REF!</definedName>
    <definedName name="dizer01">#REF!</definedName>
    <definedName name="DJ" localSheetId="7">#REF!</definedName>
    <definedName name="DJ" localSheetId="4">#REF!</definedName>
    <definedName name="DJ" localSheetId="8">#REF!</definedName>
    <definedName name="DJ" localSheetId="5">#REF!</definedName>
    <definedName name="DJ">#REF!</definedName>
    <definedName name="dnfgjkfdcnkb" localSheetId="7">#REF!</definedName>
    <definedName name="dnfgjkfdcnkb" localSheetId="4">#REF!</definedName>
    <definedName name="dnfgjkfdcnkb" localSheetId="8">#REF!</definedName>
    <definedName name="dnfgjkfdcnkb" localSheetId="5">#REF!</definedName>
    <definedName name="dnfgjkfdcnkb">#REF!</definedName>
    <definedName name="dois" localSheetId="7">#REF!</definedName>
    <definedName name="dois" localSheetId="4">#REF!</definedName>
    <definedName name="dois" localSheetId="8">#REF!</definedName>
    <definedName name="dois" localSheetId="5">#REF!</definedName>
    <definedName name="dois">#REF!</definedName>
    <definedName name="dp" localSheetId="7">#REF!</definedName>
    <definedName name="dp" localSheetId="4">#REF!</definedName>
    <definedName name="dp" localSheetId="8">#REF!</definedName>
    <definedName name="dp" localSheetId="5">#REF!</definedName>
    <definedName name="dp">#REF!</definedName>
    <definedName name="DRENAGEM" localSheetId="7">#REF!</definedName>
    <definedName name="DRENAGEM" localSheetId="4">#REF!</definedName>
    <definedName name="DRENAGEM" localSheetId="8">#REF!</definedName>
    <definedName name="DRENAGEM" localSheetId="5">#REF!</definedName>
    <definedName name="DRENAGEM">#REF!</definedName>
    <definedName name="DRRT111" localSheetId="7">#REF!</definedName>
    <definedName name="DRRT111" localSheetId="4">#REF!</definedName>
    <definedName name="DRRT111" localSheetId="8">#REF!</definedName>
    <definedName name="DRRT111" localSheetId="5">#REF!</definedName>
    <definedName name="DRRT111">#REF!</definedName>
    <definedName name="dsd" localSheetId="7">#REF!</definedName>
    <definedName name="dsd" localSheetId="4">#REF!</definedName>
    <definedName name="dsd" localSheetId="8">#REF!</definedName>
    <definedName name="dsd" localSheetId="5">#REF!</definedName>
    <definedName name="dsd">#REF!</definedName>
    <definedName name="dsfdgsg" localSheetId="7">#REF!</definedName>
    <definedName name="dsfdgsg" localSheetId="4">#REF!</definedName>
    <definedName name="dsfdgsg" localSheetId="8">#REF!</definedName>
    <definedName name="dsfdgsg" localSheetId="5">#REF!</definedName>
    <definedName name="dsfdgsg">#REF!</definedName>
    <definedName name="DSG" localSheetId="1">#REF!</definedName>
    <definedName name="DSG" localSheetId="3">#REF!</definedName>
    <definedName name="DSG" localSheetId="2">#REF!</definedName>
    <definedName name="DSG" localSheetId="7">#REF!</definedName>
    <definedName name="DSG" localSheetId="4">#REF!</definedName>
    <definedName name="DSG" localSheetId="8">#REF!</definedName>
    <definedName name="DSG" localSheetId="5">#REF!</definedName>
    <definedName name="DSG">#REF!</definedName>
    <definedName name="dsh" localSheetId="1">#REF!</definedName>
    <definedName name="dsh" localSheetId="3">#REF!</definedName>
    <definedName name="dsh" localSheetId="2">#REF!</definedName>
    <definedName name="dsh" localSheetId="7">#REF!</definedName>
    <definedName name="dsh" localSheetId="4">#REF!</definedName>
    <definedName name="dsh" localSheetId="8">#REF!</definedName>
    <definedName name="dsh" localSheetId="5">#REF!</definedName>
    <definedName name="dsh">#REF!</definedName>
    <definedName name="DSRG" localSheetId="1">#REF!</definedName>
    <definedName name="DSRG" localSheetId="3">#REF!</definedName>
    <definedName name="DSRG" localSheetId="2">#REF!</definedName>
    <definedName name="DSRG" localSheetId="7">#REF!</definedName>
    <definedName name="DSRG" localSheetId="4">#REF!</definedName>
    <definedName name="DSRG" localSheetId="8">#REF!</definedName>
    <definedName name="DSRG" localSheetId="5">#REF!</definedName>
    <definedName name="DSRG">#REF!</definedName>
    <definedName name="dta_ant" localSheetId="7">#REF!</definedName>
    <definedName name="dta_ant" localSheetId="4">#REF!</definedName>
    <definedName name="dta_ant" localSheetId="8">#REF!</definedName>
    <definedName name="dta_ant" localSheetId="5">#REF!</definedName>
    <definedName name="dta_ant">#REF!</definedName>
    <definedName name="dta_atu" localSheetId="7">#REF!</definedName>
    <definedName name="dta_atu" localSheetId="4">#REF!</definedName>
    <definedName name="dta_atu" localSheetId="8">#REF!</definedName>
    <definedName name="dta_atu" localSheetId="5">#REF!</definedName>
    <definedName name="dta_atu">#REF!</definedName>
    <definedName name="dta_med" localSheetId="7">#REF!</definedName>
    <definedName name="dta_med" localSheetId="4">#REF!</definedName>
    <definedName name="dta_med" localSheetId="8">#REF!</definedName>
    <definedName name="dta_med" localSheetId="5">#REF!</definedName>
    <definedName name="dta_med">#REF!</definedName>
    <definedName name="DTEE" localSheetId="7">#REF!</definedName>
    <definedName name="DTEE" localSheetId="4">#REF!</definedName>
    <definedName name="DTEE" localSheetId="8">#REF!</definedName>
    <definedName name="DTEE" localSheetId="5">#REF!</definedName>
    <definedName name="DTEE">#REF!</definedName>
    <definedName name="DTEP" localSheetId="7">#REF!</definedName>
    <definedName name="DTEP" localSheetId="4">#REF!</definedName>
    <definedName name="DTEP" localSheetId="8">#REF!</definedName>
    <definedName name="DTEP" localSheetId="5">#REF!</definedName>
    <definedName name="DTEP">#REF!</definedName>
    <definedName name="DTET" localSheetId="7">#REF!</definedName>
    <definedName name="DTET" localSheetId="4">#REF!</definedName>
    <definedName name="DTET" localSheetId="8">#REF!</definedName>
    <definedName name="DTET" localSheetId="5">#REF!</definedName>
    <definedName name="DTET">#REF!</definedName>
    <definedName name="DTFE" localSheetId="7">#REF!</definedName>
    <definedName name="DTFE" localSheetId="4">#REF!</definedName>
    <definedName name="DTFE" localSheetId="8">#REF!</definedName>
    <definedName name="DTFE" localSheetId="5">#REF!</definedName>
    <definedName name="DTFE">#REF!</definedName>
    <definedName name="DTFM" localSheetId="7">#REF!</definedName>
    <definedName name="DTFM" localSheetId="4">#REF!</definedName>
    <definedName name="DTFM" localSheetId="8">#REF!</definedName>
    <definedName name="DTFM" localSheetId="5">#REF!</definedName>
    <definedName name="DTFM">#REF!</definedName>
    <definedName name="DTL" localSheetId="7">#REF!</definedName>
    <definedName name="DTL" localSheetId="4">#REF!</definedName>
    <definedName name="DTL" localSheetId="8">#REF!</definedName>
    <definedName name="DTL" localSheetId="5">#REF!</definedName>
    <definedName name="DTL">#REF!</definedName>
    <definedName name="E" localSheetId="1">#REF!</definedName>
    <definedName name="E" localSheetId="3">#REF!</definedName>
    <definedName name="E" localSheetId="2">#REF!</definedName>
    <definedName name="E" localSheetId="7">#REF!</definedName>
    <definedName name="E" localSheetId="4">#REF!</definedName>
    <definedName name="E" localSheetId="8">#REF!</definedName>
    <definedName name="E" localSheetId="5">#REF!</definedName>
    <definedName name="E">#REF!</definedName>
    <definedName name="ECJ" localSheetId="7">#REF!</definedName>
    <definedName name="ECJ" localSheetId="4">#REF!</definedName>
    <definedName name="ECJ" localSheetId="8">#REF!</definedName>
    <definedName name="ECJ" localSheetId="5">#REF!</definedName>
    <definedName name="ECJ">#REF!</definedName>
    <definedName name="edital" localSheetId="7">#REF!</definedName>
    <definedName name="edital" localSheetId="4">#REF!</definedName>
    <definedName name="edital" localSheetId="8">#REF!</definedName>
    <definedName name="edital" localSheetId="5">#REF!</definedName>
    <definedName name="edital">#REF!</definedName>
    <definedName name="EER" localSheetId="7">#REF!</definedName>
    <definedName name="EER" localSheetId="4">#REF!</definedName>
    <definedName name="EER" localSheetId="8">#REF!</definedName>
    <definedName name="EER" localSheetId="5">#REF!</definedName>
    <definedName name="EER">#REF!</definedName>
    <definedName name="EJ" localSheetId="7">#REF!</definedName>
    <definedName name="EJ" localSheetId="4">#REF!</definedName>
    <definedName name="EJ" localSheetId="8">#REF!</definedName>
    <definedName name="EJ" localSheetId="5">#REF!</definedName>
    <definedName name="EJ">#REF!</definedName>
    <definedName name="ELEMVS07" localSheetId="7">#REF!</definedName>
    <definedName name="ELEMVS07" localSheetId="4">#REF!</definedName>
    <definedName name="ELEMVS07" localSheetId="8">#REF!</definedName>
    <definedName name="ELEMVS07" localSheetId="5">#REF!</definedName>
    <definedName name="ELEMVS07">#REF!</definedName>
    <definedName name="ELEVATÓRIAS" localSheetId="7">#REF!</definedName>
    <definedName name="ELEVATÓRIAS" localSheetId="4">#REF!</definedName>
    <definedName name="ELEVATÓRIAS" localSheetId="8">#REF!</definedName>
    <definedName name="ELEVATÓRIAS" localSheetId="5">#REF!</definedName>
    <definedName name="ELEVATÓRIAS">#REF!</definedName>
    <definedName name="EMBAL" localSheetId="7">#REF!</definedName>
    <definedName name="EMBAL" localSheetId="4">#REF!</definedName>
    <definedName name="EMBAL" localSheetId="8">#REF!</definedName>
    <definedName name="EMBAL" localSheetId="5">#REF!</definedName>
    <definedName name="EMBAL">#REF!</definedName>
    <definedName name="Embalagem" localSheetId="7">#REF!</definedName>
    <definedName name="Embalagem" localSheetId="4">#REF!</definedName>
    <definedName name="Embalagem" localSheetId="8">#REF!</definedName>
    <definedName name="Embalagem" localSheetId="5">#REF!</definedName>
    <definedName name="Embalagem">#REF!</definedName>
    <definedName name="empolamento">'[5]DADOS COLETATO'!$I$41</definedName>
    <definedName name="EMPRESA" localSheetId="9">[19]IDENTIFICACAO!$D$12</definedName>
    <definedName name="EMPRESA">[20]IDENTIFICACAO!$D$12</definedName>
    <definedName name="energia" localSheetId="7">#REF!</definedName>
    <definedName name="energia" localSheetId="4">#REF!</definedName>
    <definedName name="energia" localSheetId="8">#REF!</definedName>
    <definedName name="energia" localSheetId="5">#REF!</definedName>
    <definedName name="energia">#REF!</definedName>
    <definedName name="ENG" localSheetId="7">#REF!</definedName>
    <definedName name="ENG" localSheetId="4">#REF!</definedName>
    <definedName name="ENG" localSheetId="8">#REF!</definedName>
    <definedName name="ENG" localSheetId="5">#REF!</definedName>
    <definedName name="ENG">#REF!</definedName>
    <definedName name="engenharia" localSheetId="7">#REF!</definedName>
    <definedName name="engenharia" localSheetId="4">#REF!</definedName>
    <definedName name="engenharia" localSheetId="8">#REF!</definedName>
    <definedName name="engenharia" localSheetId="5">#REF!</definedName>
    <definedName name="engenharia">#REF!</definedName>
    <definedName name="equip" localSheetId="7">#REF!</definedName>
    <definedName name="equip" localSheetId="4">#REF!</definedName>
    <definedName name="equip" localSheetId="8">#REF!</definedName>
    <definedName name="equip" localSheetId="5">#REF!</definedName>
    <definedName name="equip">#REF!</definedName>
    <definedName name="erica" localSheetId="7">#REF!</definedName>
    <definedName name="erica" localSheetId="4">#REF!</definedName>
    <definedName name="erica" localSheetId="8">#REF!</definedName>
    <definedName name="erica" localSheetId="5">#REF!</definedName>
    <definedName name="erica">#REF!</definedName>
    <definedName name="erro01" localSheetId="7">#REF!</definedName>
    <definedName name="erro01" localSheetId="4">#REF!</definedName>
    <definedName name="erro01" localSheetId="8">#REF!</definedName>
    <definedName name="erro01" localSheetId="5">#REF!</definedName>
    <definedName name="erro01">#REF!</definedName>
    <definedName name="Escadaria" localSheetId="7">#REF!</definedName>
    <definedName name="Escadaria" localSheetId="4">#REF!</definedName>
    <definedName name="Escadaria" localSheetId="8">#REF!</definedName>
    <definedName name="Escadaria" localSheetId="5">#REF!</definedName>
    <definedName name="Escadaria">#REF!</definedName>
    <definedName name="escav" localSheetId="7">#REF!</definedName>
    <definedName name="escav" localSheetId="4">#REF!</definedName>
    <definedName name="escav" localSheetId="8">#REF!</definedName>
    <definedName name="escav" localSheetId="5">#REF!</definedName>
    <definedName name="escav">#REF!</definedName>
    <definedName name="escavar" localSheetId="7">#REF!</definedName>
    <definedName name="escavar" localSheetId="4">#REF!</definedName>
    <definedName name="escavar" localSheetId="8">#REF!</definedName>
    <definedName name="escavar" localSheetId="5">#REF!</definedName>
    <definedName name="escavar">#REF!</definedName>
    <definedName name="ESCMAN" localSheetId="7">#REF!</definedName>
    <definedName name="ESCMAN" localSheetId="4">#REF!</definedName>
    <definedName name="ESCMAN" localSheetId="8">#REF!</definedName>
    <definedName name="ESCMAN" localSheetId="5">#REF!</definedName>
    <definedName name="ESCMAN">#REF!</definedName>
    <definedName name="ESCRITÓRIO" localSheetId="7">#REF!</definedName>
    <definedName name="ESCRITÓRIO" localSheetId="4">#REF!</definedName>
    <definedName name="ESCRITÓRIO" localSheetId="8">#REF!</definedName>
    <definedName name="ESCRITÓRIO" localSheetId="5">#REF!</definedName>
    <definedName name="ESCRITÓRIO">#REF!</definedName>
    <definedName name="esgoto" localSheetId="7">#REF!</definedName>
    <definedName name="esgoto" localSheetId="4">#REF!</definedName>
    <definedName name="esgoto" localSheetId="8">#REF!</definedName>
    <definedName name="esgoto" localSheetId="5">#REF!</definedName>
    <definedName name="esgoto">#REF!</definedName>
    <definedName name="ESSENCIAIS" localSheetId="7">'[31]BLOCOS ANCORAGEM'!#REF!</definedName>
    <definedName name="ESSENCIAIS" localSheetId="4">'[31]BLOCOS ANCORAGEM'!#REF!</definedName>
    <definedName name="ESSENCIAIS" localSheetId="8">'[31]BLOCOS ANCORAGEM'!#REF!</definedName>
    <definedName name="ESSENCIAIS" localSheetId="5">'[31]BLOCOS ANCORAGEM'!#REF!</definedName>
    <definedName name="ESSENCIAIS">'[31]BLOCOS ANCORAGEM'!#REF!</definedName>
    <definedName name="EstacaFinal" localSheetId="7">#REF!</definedName>
    <definedName name="EstacaFinal" localSheetId="4">#REF!</definedName>
    <definedName name="EstacaFinal" localSheetId="8">#REF!</definedName>
    <definedName name="EstacaFinal" localSheetId="5">#REF!</definedName>
    <definedName name="EstacaFinal">#REF!</definedName>
    <definedName name="EstacaInicial" localSheetId="7">#REF!</definedName>
    <definedName name="EstacaInicial" localSheetId="4">#REF!</definedName>
    <definedName name="EstacaInicial" localSheetId="8">#REF!</definedName>
    <definedName name="EstacaInicial" localSheetId="5">#REF!</definedName>
    <definedName name="EstacaInicial">#REF!</definedName>
    <definedName name="Estacao_01" localSheetId="7">#REF!</definedName>
    <definedName name="Estacao_01" localSheetId="4">#REF!</definedName>
    <definedName name="Estacao_01" localSheetId="8">#REF!</definedName>
    <definedName name="Estacao_01" localSheetId="5">#REF!</definedName>
    <definedName name="Estacao_01">#REF!</definedName>
    <definedName name="Estacao_02" localSheetId="7">#REF!</definedName>
    <definedName name="Estacao_02" localSheetId="4">#REF!</definedName>
    <definedName name="Estacao_02" localSheetId="8">#REF!</definedName>
    <definedName name="Estacao_02" localSheetId="5">#REF!</definedName>
    <definedName name="Estacao_02">#REF!</definedName>
    <definedName name="Estacao_03" localSheetId="7">#REF!</definedName>
    <definedName name="Estacao_03" localSheetId="4">#REF!</definedName>
    <definedName name="Estacao_03" localSheetId="8">#REF!</definedName>
    <definedName name="Estacao_03" localSheetId="5">#REF!</definedName>
    <definedName name="Estacao_03">#REF!</definedName>
    <definedName name="Estacao_04" localSheetId="7">#REF!</definedName>
    <definedName name="Estacao_04" localSheetId="4">#REF!</definedName>
    <definedName name="Estacao_04" localSheetId="8">#REF!</definedName>
    <definedName name="Estacao_04" localSheetId="5">#REF!</definedName>
    <definedName name="Estacao_04">#REF!</definedName>
    <definedName name="Estacao_05" localSheetId="7">#REF!</definedName>
    <definedName name="Estacao_05" localSheetId="4">#REF!</definedName>
    <definedName name="Estacao_05" localSheetId="8">#REF!</definedName>
    <definedName name="Estacao_05" localSheetId="5">#REF!</definedName>
    <definedName name="Estacao_05">#REF!</definedName>
    <definedName name="estava01" localSheetId="7">#REF!</definedName>
    <definedName name="estava01" localSheetId="4">#REF!</definedName>
    <definedName name="estava01" localSheetId="8">#REF!</definedName>
    <definedName name="estava01" localSheetId="5">#REF!</definedName>
    <definedName name="estava01">#REF!</definedName>
    <definedName name="ETA" localSheetId="7">#REF!</definedName>
    <definedName name="ETA" localSheetId="4">#REF!</definedName>
    <definedName name="ETA" localSheetId="8">#REF!</definedName>
    <definedName name="ETA" localSheetId="5">#REF!</definedName>
    <definedName name="ETA">#REF!</definedName>
    <definedName name="ETE" localSheetId="7">#REF!</definedName>
    <definedName name="ETE" localSheetId="4">#REF!</definedName>
    <definedName name="ETE" localSheetId="8">#REF!</definedName>
    <definedName name="ETE" localSheetId="5">#REF!</definedName>
    <definedName name="ETE">#REF!</definedName>
    <definedName name="EXA" localSheetId="7">'[9]PRO-08'!#REF!</definedName>
    <definedName name="EXA" localSheetId="4">'[9]PRO-08'!#REF!</definedName>
    <definedName name="EXA" localSheetId="8">'[9]PRO-08'!#REF!</definedName>
    <definedName name="EXA" localSheetId="5">'[9]PRO-08'!#REF!</definedName>
    <definedName name="EXA">'[9]PRO-08'!#REF!</definedName>
    <definedName name="Excel" localSheetId="7">#REF!</definedName>
    <definedName name="Excel" localSheetId="4">#REF!</definedName>
    <definedName name="Excel" localSheetId="8">#REF!</definedName>
    <definedName name="Excel" localSheetId="5">#REF!</definedName>
    <definedName name="Excel">#REF!</definedName>
    <definedName name="Excel_BuiltIn__FilterDatabase_1" localSheetId="7">#REF!</definedName>
    <definedName name="Excel_BuiltIn__FilterDatabase_1" localSheetId="4">#REF!</definedName>
    <definedName name="Excel_BuiltIn__FilterDatabase_1" localSheetId="8">#REF!</definedName>
    <definedName name="Excel_BuiltIn__FilterDatabase_1" localSheetId="5">#REF!</definedName>
    <definedName name="Excel_BuiltIn__FilterDatabase_1">#REF!</definedName>
    <definedName name="Excel_BuiltIn_Print_Area_1" localSheetId="7">#REF!</definedName>
    <definedName name="Excel_BuiltIn_Print_Area_1" localSheetId="4">#REF!</definedName>
    <definedName name="Excel_BuiltIn_Print_Area_1" localSheetId="8">#REF!</definedName>
    <definedName name="Excel_BuiltIn_Print_Area_1" localSheetId="5">#REF!</definedName>
    <definedName name="Excel_BuiltIn_Print_Area_1">#REF!</definedName>
    <definedName name="Excel_BuiltIn_Print_Area_2_1" localSheetId="7">#REF!</definedName>
    <definedName name="Excel_BuiltIn_Print_Area_2_1" localSheetId="4">#REF!</definedName>
    <definedName name="Excel_BuiltIn_Print_Area_2_1" localSheetId="8">#REF!</definedName>
    <definedName name="Excel_BuiltIn_Print_Area_2_1" localSheetId="5">#REF!</definedName>
    <definedName name="Excel_BuiltIn_Print_Area_2_1">#REF!</definedName>
    <definedName name="Excel_BuiltIn_Print_Area_4" localSheetId="7">#REF!</definedName>
    <definedName name="Excel_BuiltIn_Print_Area_4" localSheetId="4">#REF!</definedName>
    <definedName name="Excel_BuiltIn_Print_Area_4" localSheetId="8">#REF!</definedName>
    <definedName name="Excel_BuiltIn_Print_Area_4" localSheetId="5">#REF!</definedName>
    <definedName name="Excel_BuiltIn_Print_Area_4">#REF!</definedName>
    <definedName name="Excel_BuiltIn_Print_Area_4_1" localSheetId="7">#REF!</definedName>
    <definedName name="Excel_BuiltIn_Print_Area_4_1" localSheetId="4">#REF!</definedName>
    <definedName name="Excel_BuiltIn_Print_Area_4_1" localSheetId="8">#REF!</definedName>
    <definedName name="Excel_BuiltIn_Print_Area_4_1" localSheetId="5">#REF!</definedName>
    <definedName name="Excel_BuiltIn_Print_Area_4_1">#REF!</definedName>
    <definedName name="Excel_BuiltIn_Print_Area_6_1" localSheetId="7">#REF!</definedName>
    <definedName name="Excel_BuiltIn_Print_Area_6_1" localSheetId="4">#REF!</definedName>
    <definedName name="Excel_BuiltIn_Print_Area_6_1" localSheetId="8">#REF!</definedName>
    <definedName name="Excel_BuiltIn_Print_Area_6_1" localSheetId="5">#REF!</definedName>
    <definedName name="Excel_BuiltIn_Print_Area_6_1">#REF!</definedName>
    <definedName name="Excel_BuiltIn_Print_Titles_1" localSheetId="7">#REF!</definedName>
    <definedName name="Excel_BuiltIn_Print_Titles_1" localSheetId="4">#REF!</definedName>
    <definedName name="Excel_BuiltIn_Print_Titles_1" localSheetId="8">#REF!</definedName>
    <definedName name="Excel_BuiltIn_Print_Titles_1" localSheetId="5">#REF!</definedName>
    <definedName name="Excel_BuiltIn_Print_Titles_1">#REF!</definedName>
    <definedName name="Excel_BuiltIn_Print_Titles_6_1" localSheetId="7">#REF!</definedName>
    <definedName name="Excel_BuiltIn_Print_Titles_6_1" localSheetId="4">#REF!</definedName>
    <definedName name="Excel_BuiltIn_Print_Titles_6_1" localSheetId="8">#REF!</definedName>
    <definedName name="Excel_BuiltIn_Print_Titles_6_1" localSheetId="5">#REF!</definedName>
    <definedName name="Excel_BuiltIn_Print_Titles_6_1">#REF!</definedName>
    <definedName name="Execucao_Fundacoes_Plano_Inclinado" localSheetId="7">#REF!</definedName>
    <definedName name="Execucao_Fundacoes_Plano_Inclinado" localSheetId="4">#REF!</definedName>
    <definedName name="Execucao_Fundacoes_Plano_Inclinado" localSheetId="8">#REF!</definedName>
    <definedName name="Execucao_Fundacoes_Plano_Inclinado" localSheetId="5">#REF!</definedName>
    <definedName name="Execucao_Fundacoes_Plano_Inclinado">#REF!</definedName>
    <definedName name="Exist" localSheetId="7">#REF!</definedName>
    <definedName name="Exist" localSheetId="4">#REF!</definedName>
    <definedName name="Exist" localSheetId="8">#REF!</definedName>
    <definedName name="Exist" localSheetId="5">#REF!</definedName>
    <definedName name="Exist">#REF!</definedName>
    <definedName name="EXT" localSheetId="7">'[32]QUADRA POLIESPORTIVA'!#REF!</definedName>
    <definedName name="EXT" localSheetId="4">'[32]QUADRA POLIESPORTIVA'!#REF!</definedName>
    <definedName name="EXT" localSheetId="8">'[32]QUADRA POLIESPORTIVA'!#REF!</definedName>
    <definedName name="EXT" localSheetId="5">'[32]QUADRA POLIESPORTIVA'!#REF!</definedName>
    <definedName name="EXT">'[32]QUADRA POLIESPORTIVA'!#REF!</definedName>
    <definedName name="extensao" localSheetId="7">#REF!</definedName>
    <definedName name="extensao" localSheetId="4">#REF!</definedName>
    <definedName name="extensao" localSheetId="8">#REF!</definedName>
    <definedName name="extensao" localSheetId="5">#REF!</definedName>
    <definedName name="extensao">#REF!</definedName>
    <definedName name="Extenso" localSheetId="2">[6]!Extenso</definedName>
    <definedName name="Extenso" localSheetId="8">[6]!Extenso</definedName>
    <definedName name="Extenso" localSheetId="9">[7]!Extenso</definedName>
    <definedName name="Extenso">[7]!Extenso</definedName>
    <definedName name="F" localSheetId="1">#REF!</definedName>
    <definedName name="F" localSheetId="3">#REF!</definedName>
    <definedName name="F" localSheetId="2">#REF!</definedName>
    <definedName name="F" localSheetId="7">#REF!</definedName>
    <definedName name="F" localSheetId="4">#REF!</definedName>
    <definedName name="F" localSheetId="8">#REF!</definedName>
    <definedName name="F" localSheetId="5">#REF!</definedName>
    <definedName name="F">#REF!</definedName>
    <definedName name="F_01_120" localSheetId="7">#REF!</definedName>
    <definedName name="F_01_120" localSheetId="4">#REF!</definedName>
    <definedName name="F_01_120" localSheetId="8">#REF!</definedName>
    <definedName name="F_01_120" localSheetId="5">#REF!</definedName>
    <definedName name="F_01_120">#REF!</definedName>
    <definedName name="F_01_150" localSheetId="7">#REF!</definedName>
    <definedName name="F_01_150" localSheetId="4">#REF!</definedName>
    <definedName name="F_01_150" localSheetId="8">#REF!</definedName>
    <definedName name="F_01_150" localSheetId="5">#REF!</definedName>
    <definedName name="F_01_150">#REF!</definedName>
    <definedName name="F_01_180" localSheetId="7">#REF!</definedName>
    <definedName name="F_01_180" localSheetId="4">#REF!</definedName>
    <definedName name="F_01_180" localSheetId="8">#REF!</definedName>
    <definedName name="F_01_180" localSheetId="5">#REF!</definedName>
    <definedName name="F_01_180">#REF!</definedName>
    <definedName name="F_01_210" localSheetId="7">#REF!</definedName>
    <definedName name="F_01_210" localSheetId="4">#REF!</definedName>
    <definedName name="F_01_210" localSheetId="8">#REF!</definedName>
    <definedName name="F_01_210" localSheetId="5">#REF!</definedName>
    <definedName name="F_01_210">#REF!</definedName>
    <definedName name="F_01_240" localSheetId="7">#REF!</definedName>
    <definedName name="F_01_240" localSheetId="4">#REF!</definedName>
    <definedName name="F_01_240" localSheetId="8">#REF!</definedName>
    <definedName name="F_01_240" localSheetId="5">#REF!</definedName>
    <definedName name="F_01_240">#REF!</definedName>
    <definedName name="F_01_270" localSheetId="7">#REF!</definedName>
    <definedName name="F_01_270" localSheetId="4">#REF!</definedName>
    <definedName name="F_01_270" localSheetId="8">#REF!</definedName>
    <definedName name="F_01_270" localSheetId="5">#REF!</definedName>
    <definedName name="F_01_270">#REF!</definedName>
    <definedName name="F_01_30" localSheetId="7">#REF!</definedName>
    <definedName name="F_01_30" localSheetId="4">#REF!</definedName>
    <definedName name="F_01_30" localSheetId="8">#REF!</definedName>
    <definedName name="F_01_30" localSheetId="5">#REF!</definedName>
    <definedName name="F_01_30">#REF!</definedName>
    <definedName name="F_01_300" localSheetId="7">#REF!</definedName>
    <definedName name="F_01_300" localSheetId="4">#REF!</definedName>
    <definedName name="F_01_300" localSheetId="8">#REF!</definedName>
    <definedName name="F_01_300" localSheetId="5">#REF!</definedName>
    <definedName name="F_01_300">#REF!</definedName>
    <definedName name="F_01_330" localSheetId="7">#REF!</definedName>
    <definedName name="F_01_330" localSheetId="4">#REF!</definedName>
    <definedName name="F_01_330" localSheetId="8">#REF!</definedName>
    <definedName name="F_01_330" localSheetId="5">#REF!</definedName>
    <definedName name="F_01_330">#REF!</definedName>
    <definedName name="F_01_360" localSheetId="7">#REF!</definedName>
    <definedName name="F_01_360" localSheetId="4">#REF!</definedName>
    <definedName name="F_01_360" localSheetId="8">#REF!</definedName>
    <definedName name="F_01_360" localSheetId="5">#REF!</definedName>
    <definedName name="F_01_360">#REF!</definedName>
    <definedName name="F_01_390" localSheetId="7">#REF!</definedName>
    <definedName name="F_01_390" localSheetId="4">#REF!</definedName>
    <definedName name="F_01_390" localSheetId="8">#REF!</definedName>
    <definedName name="F_01_390" localSheetId="5">#REF!</definedName>
    <definedName name="F_01_390">#REF!</definedName>
    <definedName name="F_01_420" localSheetId="7">#REF!</definedName>
    <definedName name="F_01_420" localSheetId="4">#REF!</definedName>
    <definedName name="F_01_420" localSheetId="8">#REF!</definedName>
    <definedName name="F_01_420" localSheetId="5">#REF!</definedName>
    <definedName name="F_01_420">#REF!</definedName>
    <definedName name="F_01_450" localSheetId="7">#REF!</definedName>
    <definedName name="F_01_450" localSheetId="4">#REF!</definedName>
    <definedName name="F_01_450" localSheetId="8">#REF!</definedName>
    <definedName name="F_01_450" localSheetId="5">#REF!</definedName>
    <definedName name="F_01_450">#REF!</definedName>
    <definedName name="F_01_480" localSheetId="7">#REF!</definedName>
    <definedName name="F_01_480" localSheetId="4">#REF!</definedName>
    <definedName name="F_01_480" localSheetId="8">#REF!</definedName>
    <definedName name="F_01_480" localSheetId="5">#REF!</definedName>
    <definedName name="F_01_480">#REF!</definedName>
    <definedName name="F_01_510" localSheetId="7">#REF!</definedName>
    <definedName name="F_01_510" localSheetId="4">#REF!</definedName>
    <definedName name="F_01_510" localSheetId="8">#REF!</definedName>
    <definedName name="F_01_510" localSheetId="5">#REF!</definedName>
    <definedName name="F_01_510">#REF!</definedName>
    <definedName name="F_01_540" localSheetId="7">#REF!</definedName>
    <definedName name="F_01_540" localSheetId="4">#REF!</definedName>
    <definedName name="F_01_540" localSheetId="8">#REF!</definedName>
    <definedName name="F_01_540" localSheetId="5">#REF!</definedName>
    <definedName name="F_01_540">#REF!</definedName>
    <definedName name="F_01_570" localSheetId="7">#REF!</definedName>
    <definedName name="F_01_570" localSheetId="4">#REF!</definedName>
    <definedName name="F_01_570" localSheetId="8">#REF!</definedName>
    <definedName name="F_01_570" localSheetId="5">#REF!</definedName>
    <definedName name="F_01_570">#REF!</definedName>
    <definedName name="F_01_60" localSheetId="7">#REF!</definedName>
    <definedName name="F_01_60" localSheetId="4">#REF!</definedName>
    <definedName name="F_01_60" localSheetId="8">#REF!</definedName>
    <definedName name="F_01_60" localSheetId="5">#REF!</definedName>
    <definedName name="F_01_60">#REF!</definedName>
    <definedName name="F_01_600" localSheetId="7">#REF!</definedName>
    <definedName name="F_01_600" localSheetId="4">#REF!</definedName>
    <definedName name="F_01_600" localSheetId="8">#REF!</definedName>
    <definedName name="F_01_600" localSheetId="5">#REF!</definedName>
    <definedName name="F_01_600">#REF!</definedName>
    <definedName name="F_01_630" localSheetId="7">#REF!</definedName>
    <definedName name="F_01_630" localSheetId="4">#REF!</definedName>
    <definedName name="F_01_630" localSheetId="8">#REF!</definedName>
    <definedName name="F_01_630" localSheetId="5">#REF!</definedName>
    <definedName name="F_01_630">#REF!</definedName>
    <definedName name="F_01_660" localSheetId="7">#REF!</definedName>
    <definedName name="F_01_660" localSheetId="4">#REF!</definedName>
    <definedName name="F_01_660" localSheetId="8">#REF!</definedName>
    <definedName name="F_01_660" localSheetId="5">#REF!</definedName>
    <definedName name="F_01_660">#REF!</definedName>
    <definedName name="F_01_690" localSheetId="7">#REF!</definedName>
    <definedName name="F_01_690" localSheetId="4">#REF!</definedName>
    <definedName name="F_01_690" localSheetId="8">#REF!</definedName>
    <definedName name="F_01_690" localSheetId="5">#REF!</definedName>
    <definedName name="F_01_690">#REF!</definedName>
    <definedName name="F_01_720" localSheetId="7">#REF!</definedName>
    <definedName name="F_01_720" localSheetId="4">#REF!</definedName>
    <definedName name="F_01_720" localSheetId="8">#REF!</definedName>
    <definedName name="F_01_720" localSheetId="5">#REF!</definedName>
    <definedName name="F_01_720">#REF!</definedName>
    <definedName name="F_01_90" localSheetId="7">#REF!</definedName>
    <definedName name="F_01_90" localSheetId="4">#REF!</definedName>
    <definedName name="F_01_90" localSheetId="8">#REF!</definedName>
    <definedName name="F_01_90" localSheetId="5">#REF!</definedName>
    <definedName name="F_01_90">#REF!</definedName>
    <definedName name="F_02_120" localSheetId="7">#REF!</definedName>
    <definedName name="F_02_120" localSheetId="4">#REF!</definedName>
    <definedName name="F_02_120" localSheetId="8">#REF!</definedName>
    <definedName name="F_02_120" localSheetId="5">#REF!</definedName>
    <definedName name="F_02_120">#REF!</definedName>
    <definedName name="F_02_150" localSheetId="7">#REF!</definedName>
    <definedName name="F_02_150" localSheetId="4">#REF!</definedName>
    <definedName name="F_02_150" localSheetId="8">#REF!</definedName>
    <definedName name="F_02_150" localSheetId="5">#REF!</definedName>
    <definedName name="F_02_150">#REF!</definedName>
    <definedName name="F_02_180" localSheetId="7">#REF!</definedName>
    <definedName name="F_02_180" localSheetId="4">#REF!</definedName>
    <definedName name="F_02_180" localSheetId="8">#REF!</definedName>
    <definedName name="F_02_180" localSheetId="5">#REF!</definedName>
    <definedName name="F_02_180">#REF!</definedName>
    <definedName name="F_02_210" localSheetId="7">#REF!</definedName>
    <definedName name="F_02_210" localSheetId="4">#REF!</definedName>
    <definedName name="F_02_210" localSheetId="8">#REF!</definedName>
    <definedName name="F_02_210" localSheetId="5">#REF!</definedName>
    <definedName name="F_02_210">#REF!</definedName>
    <definedName name="F_02_240" localSheetId="7">#REF!</definedName>
    <definedName name="F_02_240" localSheetId="4">#REF!</definedName>
    <definedName name="F_02_240" localSheetId="8">#REF!</definedName>
    <definedName name="F_02_240" localSheetId="5">#REF!</definedName>
    <definedName name="F_02_240">#REF!</definedName>
    <definedName name="F_02_270" localSheetId="7">#REF!</definedName>
    <definedName name="F_02_270" localSheetId="4">#REF!</definedName>
    <definedName name="F_02_270" localSheetId="8">#REF!</definedName>
    <definedName name="F_02_270" localSheetId="5">#REF!</definedName>
    <definedName name="F_02_270">#REF!</definedName>
    <definedName name="F_02_30" localSheetId="7">#REF!</definedName>
    <definedName name="F_02_30" localSheetId="4">#REF!</definedName>
    <definedName name="F_02_30" localSheetId="8">#REF!</definedName>
    <definedName name="F_02_30" localSheetId="5">#REF!</definedName>
    <definedName name="F_02_30">#REF!</definedName>
    <definedName name="F_02_300" localSheetId="7">#REF!</definedName>
    <definedName name="F_02_300" localSheetId="4">#REF!</definedName>
    <definedName name="F_02_300" localSheetId="8">#REF!</definedName>
    <definedName name="F_02_300" localSheetId="5">#REF!</definedName>
    <definedName name="F_02_300">#REF!</definedName>
    <definedName name="F_02_330" localSheetId="7">#REF!</definedName>
    <definedName name="F_02_330" localSheetId="4">#REF!</definedName>
    <definedName name="F_02_330" localSheetId="8">#REF!</definedName>
    <definedName name="F_02_330" localSheetId="5">#REF!</definedName>
    <definedName name="F_02_330">#REF!</definedName>
    <definedName name="F_02_360" localSheetId="7">#REF!</definedName>
    <definedName name="F_02_360" localSheetId="4">#REF!</definedName>
    <definedName name="F_02_360" localSheetId="8">#REF!</definedName>
    <definedName name="F_02_360" localSheetId="5">#REF!</definedName>
    <definedName name="F_02_360">#REF!</definedName>
    <definedName name="F_02_390" localSheetId="7">#REF!</definedName>
    <definedName name="F_02_390" localSheetId="4">#REF!</definedName>
    <definedName name="F_02_390" localSheetId="8">#REF!</definedName>
    <definedName name="F_02_390" localSheetId="5">#REF!</definedName>
    <definedName name="F_02_390">#REF!</definedName>
    <definedName name="F_02_420" localSheetId="7">#REF!</definedName>
    <definedName name="F_02_420" localSheetId="4">#REF!</definedName>
    <definedName name="F_02_420" localSheetId="8">#REF!</definedName>
    <definedName name="F_02_420" localSheetId="5">#REF!</definedName>
    <definedName name="F_02_420">#REF!</definedName>
    <definedName name="F_02_450" localSheetId="7">#REF!</definedName>
    <definedName name="F_02_450" localSheetId="4">#REF!</definedName>
    <definedName name="F_02_450" localSheetId="8">#REF!</definedName>
    <definedName name="F_02_450" localSheetId="5">#REF!</definedName>
    <definedName name="F_02_450">#REF!</definedName>
    <definedName name="F_02_480" localSheetId="7">#REF!</definedName>
    <definedName name="F_02_480" localSheetId="4">#REF!</definedName>
    <definedName name="F_02_480" localSheetId="8">#REF!</definedName>
    <definedName name="F_02_480" localSheetId="5">#REF!</definedName>
    <definedName name="F_02_480">#REF!</definedName>
    <definedName name="F_02_510" localSheetId="7">#REF!</definedName>
    <definedName name="F_02_510" localSheetId="4">#REF!</definedName>
    <definedName name="F_02_510" localSheetId="8">#REF!</definedName>
    <definedName name="F_02_510" localSheetId="5">#REF!</definedName>
    <definedName name="F_02_510">#REF!</definedName>
    <definedName name="F_02_540" localSheetId="7">#REF!</definedName>
    <definedName name="F_02_540" localSheetId="4">#REF!</definedName>
    <definedName name="F_02_540" localSheetId="8">#REF!</definedName>
    <definedName name="F_02_540" localSheetId="5">#REF!</definedName>
    <definedName name="F_02_540">#REF!</definedName>
    <definedName name="F_02_570" localSheetId="7">#REF!</definedName>
    <definedName name="F_02_570" localSheetId="4">#REF!</definedName>
    <definedName name="F_02_570" localSheetId="8">#REF!</definedName>
    <definedName name="F_02_570" localSheetId="5">#REF!</definedName>
    <definedName name="F_02_570">#REF!</definedName>
    <definedName name="F_02_60" localSheetId="7">#REF!</definedName>
    <definedName name="F_02_60" localSheetId="4">#REF!</definedName>
    <definedName name="F_02_60" localSheetId="8">#REF!</definedName>
    <definedName name="F_02_60" localSheetId="5">#REF!</definedName>
    <definedName name="F_02_60">#REF!</definedName>
    <definedName name="F_02_600" localSheetId="7">#REF!</definedName>
    <definedName name="F_02_600" localSheetId="4">#REF!</definedName>
    <definedName name="F_02_600" localSheetId="8">#REF!</definedName>
    <definedName name="F_02_600" localSheetId="5">#REF!</definedName>
    <definedName name="F_02_600">#REF!</definedName>
    <definedName name="F_02_630" localSheetId="7">#REF!</definedName>
    <definedName name="F_02_630" localSheetId="4">#REF!</definedName>
    <definedName name="F_02_630" localSheetId="8">#REF!</definedName>
    <definedName name="F_02_630" localSheetId="5">#REF!</definedName>
    <definedName name="F_02_630">#REF!</definedName>
    <definedName name="F_02_660" localSheetId="7">#REF!</definedName>
    <definedName name="F_02_660" localSheetId="4">#REF!</definedName>
    <definedName name="F_02_660" localSheetId="8">#REF!</definedName>
    <definedName name="F_02_660" localSheetId="5">#REF!</definedName>
    <definedName name="F_02_660">#REF!</definedName>
    <definedName name="F_02_690" localSheetId="7">#REF!</definedName>
    <definedName name="F_02_690" localSheetId="4">#REF!</definedName>
    <definedName name="F_02_690" localSheetId="8">#REF!</definedName>
    <definedName name="F_02_690" localSheetId="5">#REF!</definedName>
    <definedName name="F_02_690">#REF!</definedName>
    <definedName name="F_02_720" localSheetId="7">#REF!</definedName>
    <definedName name="F_02_720" localSheetId="4">#REF!</definedName>
    <definedName name="F_02_720" localSheetId="8">#REF!</definedName>
    <definedName name="F_02_720" localSheetId="5">#REF!</definedName>
    <definedName name="F_02_720">#REF!</definedName>
    <definedName name="F_02_90" localSheetId="7">#REF!</definedName>
    <definedName name="F_02_90" localSheetId="4">#REF!</definedName>
    <definedName name="F_02_90" localSheetId="8">#REF!</definedName>
    <definedName name="F_02_90" localSheetId="5">#REF!</definedName>
    <definedName name="F_02_90">#REF!</definedName>
    <definedName name="F_03_120" localSheetId="7">#REF!</definedName>
    <definedName name="F_03_120" localSheetId="4">#REF!</definedName>
    <definedName name="F_03_120" localSheetId="8">#REF!</definedName>
    <definedName name="F_03_120" localSheetId="5">#REF!</definedName>
    <definedName name="F_03_120">#REF!</definedName>
    <definedName name="F_03_150" localSheetId="7">#REF!</definedName>
    <definedName name="F_03_150" localSheetId="4">#REF!</definedName>
    <definedName name="F_03_150" localSheetId="8">#REF!</definedName>
    <definedName name="F_03_150" localSheetId="5">#REF!</definedName>
    <definedName name="F_03_150">#REF!</definedName>
    <definedName name="F_03_180" localSheetId="7">#REF!</definedName>
    <definedName name="F_03_180" localSheetId="4">#REF!</definedName>
    <definedName name="F_03_180" localSheetId="8">#REF!</definedName>
    <definedName name="F_03_180" localSheetId="5">#REF!</definedName>
    <definedName name="F_03_180">#REF!</definedName>
    <definedName name="F_03_210" localSheetId="7">#REF!</definedName>
    <definedName name="F_03_210" localSheetId="4">#REF!</definedName>
    <definedName name="F_03_210" localSheetId="8">#REF!</definedName>
    <definedName name="F_03_210" localSheetId="5">#REF!</definedName>
    <definedName name="F_03_210">#REF!</definedName>
    <definedName name="F_03_240" localSheetId="7">#REF!</definedName>
    <definedName name="F_03_240" localSheetId="4">#REF!</definedName>
    <definedName name="F_03_240" localSheetId="8">#REF!</definedName>
    <definedName name="F_03_240" localSheetId="5">#REF!</definedName>
    <definedName name="F_03_240">#REF!</definedName>
    <definedName name="F_03_270" localSheetId="7">#REF!</definedName>
    <definedName name="F_03_270" localSheetId="4">#REF!</definedName>
    <definedName name="F_03_270" localSheetId="8">#REF!</definedName>
    <definedName name="F_03_270" localSheetId="5">#REF!</definedName>
    <definedName name="F_03_270">#REF!</definedName>
    <definedName name="F_03_30" localSheetId="7">#REF!</definedName>
    <definedName name="F_03_30" localSheetId="4">#REF!</definedName>
    <definedName name="F_03_30" localSheetId="8">#REF!</definedName>
    <definedName name="F_03_30" localSheetId="5">#REF!</definedName>
    <definedName name="F_03_30">#REF!</definedName>
    <definedName name="F_03_300" localSheetId="7">#REF!</definedName>
    <definedName name="F_03_300" localSheetId="4">#REF!</definedName>
    <definedName name="F_03_300" localSheetId="8">#REF!</definedName>
    <definedName name="F_03_300" localSheetId="5">#REF!</definedName>
    <definedName name="F_03_300">#REF!</definedName>
    <definedName name="F_03_330" localSheetId="7">#REF!</definedName>
    <definedName name="F_03_330" localSheetId="4">#REF!</definedName>
    <definedName name="F_03_330" localSheetId="8">#REF!</definedName>
    <definedName name="F_03_330" localSheetId="5">#REF!</definedName>
    <definedName name="F_03_330">#REF!</definedName>
    <definedName name="F_03_360" localSheetId="7">#REF!</definedName>
    <definedName name="F_03_360" localSheetId="4">#REF!</definedName>
    <definedName name="F_03_360" localSheetId="8">#REF!</definedName>
    <definedName name="F_03_360" localSheetId="5">#REF!</definedName>
    <definedName name="F_03_360">#REF!</definedName>
    <definedName name="F_03_390" localSheetId="7">#REF!</definedName>
    <definedName name="F_03_390" localSheetId="4">#REF!</definedName>
    <definedName name="F_03_390" localSheetId="8">#REF!</definedName>
    <definedName name="F_03_390" localSheetId="5">#REF!</definedName>
    <definedName name="F_03_390">#REF!</definedName>
    <definedName name="F_03_420" localSheetId="7">#REF!</definedName>
    <definedName name="F_03_420" localSheetId="4">#REF!</definedName>
    <definedName name="F_03_420" localSheetId="8">#REF!</definedName>
    <definedName name="F_03_420" localSheetId="5">#REF!</definedName>
    <definedName name="F_03_420">#REF!</definedName>
    <definedName name="F_03_450" localSheetId="7">#REF!</definedName>
    <definedName name="F_03_450" localSheetId="4">#REF!</definedName>
    <definedName name="F_03_450" localSheetId="8">#REF!</definedName>
    <definedName name="F_03_450" localSheetId="5">#REF!</definedName>
    <definedName name="F_03_450">#REF!</definedName>
    <definedName name="F_03_480" localSheetId="7">#REF!</definedName>
    <definedName name="F_03_480" localSheetId="4">#REF!</definedName>
    <definedName name="F_03_480" localSheetId="8">#REF!</definedName>
    <definedName name="F_03_480" localSheetId="5">#REF!</definedName>
    <definedName name="F_03_480">#REF!</definedName>
    <definedName name="F_03_510" localSheetId="7">#REF!</definedName>
    <definedName name="F_03_510" localSheetId="4">#REF!</definedName>
    <definedName name="F_03_510" localSheetId="8">#REF!</definedName>
    <definedName name="F_03_510" localSheetId="5">#REF!</definedName>
    <definedName name="F_03_510">#REF!</definedName>
    <definedName name="F_03_540" localSheetId="7">#REF!</definedName>
    <definedName name="F_03_540" localSheetId="4">#REF!</definedName>
    <definedName name="F_03_540" localSheetId="8">#REF!</definedName>
    <definedName name="F_03_540" localSheetId="5">#REF!</definedName>
    <definedName name="F_03_540">#REF!</definedName>
    <definedName name="F_03_570" localSheetId="7">#REF!</definedName>
    <definedName name="F_03_570" localSheetId="4">#REF!</definedName>
    <definedName name="F_03_570" localSheetId="8">#REF!</definedName>
    <definedName name="F_03_570" localSheetId="5">#REF!</definedName>
    <definedName name="F_03_570">#REF!</definedName>
    <definedName name="F_03_60" localSheetId="7">#REF!</definedName>
    <definedName name="F_03_60" localSheetId="4">#REF!</definedName>
    <definedName name="F_03_60" localSheetId="8">#REF!</definedName>
    <definedName name="F_03_60" localSheetId="5">#REF!</definedName>
    <definedName name="F_03_60">#REF!</definedName>
    <definedName name="F_03_600" localSheetId="7">#REF!</definedName>
    <definedName name="F_03_600" localSheetId="4">#REF!</definedName>
    <definedName name="F_03_600" localSheetId="8">#REF!</definedName>
    <definedName name="F_03_600" localSheetId="5">#REF!</definedName>
    <definedName name="F_03_600">#REF!</definedName>
    <definedName name="F_03_630" localSheetId="7">#REF!</definedName>
    <definedName name="F_03_630" localSheetId="4">#REF!</definedName>
    <definedName name="F_03_630" localSheetId="8">#REF!</definedName>
    <definedName name="F_03_630" localSheetId="5">#REF!</definedName>
    <definedName name="F_03_630">#REF!</definedName>
    <definedName name="F_03_660" localSheetId="7">#REF!</definedName>
    <definedName name="F_03_660" localSheetId="4">#REF!</definedName>
    <definedName name="F_03_660" localSheetId="8">#REF!</definedName>
    <definedName name="F_03_660" localSheetId="5">#REF!</definedName>
    <definedName name="F_03_660">#REF!</definedName>
    <definedName name="F_03_690" localSheetId="7">#REF!</definedName>
    <definedName name="F_03_690" localSheetId="4">#REF!</definedName>
    <definedName name="F_03_690" localSheetId="8">#REF!</definedName>
    <definedName name="F_03_690" localSheetId="5">#REF!</definedName>
    <definedName name="F_03_690">#REF!</definedName>
    <definedName name="F_03_720" localSheetId="7">#REF!</definedName>
    <definedName name="F_03_720" localSheetId="4">#REF!</definedName>
    <definedName name="F_03_720" localSheetId="8">#REF!</definedName>
    <definedName name="F_03_720" localSheetId="5">#REF!</definedName>
    <definedName name="F_03_720">#REF!</definedName>
    <definedName name="F_03_90" localSheetId="7">#REF!</definedName>
    <definedName name="F_03_90" localSheetId="4">#REF!</definedName>
    <definedName name="F_03_90" localSheetId="8">#REF!</definedName>
    <definedName name="F_03_90" localSheetId="5">#REF!</definedName>
    <definedName name="F_03_90">#REF!</definedName>
    <definedName name="F_04_120" localSheetId="7">#REF!</definedName>
    <definedName name="F_04_120" localSheetId="4">#REF!</definedName>
    <definedName name="F_04_120" localSheetId="8">#REF!</definedName>
    <definedName name="F_04_120" localSheetId="5">#REF!</definedName>
    <definedName name="F_04_120">#REF!</definedName>
    <definedName name="F_04_150" localSheetId="7">#REF!</definedName>
    <definedName name="F_04_150" localSheetId="4">#REF!</definedName>
    <definedName name="F_04_150" localSheetId="8">#REF!</definedName>
    <definedName name="F_04_150" localSheetId="5">#REF!</definedName>
    <definedName name="F_04_150">#REF!</definedName>
    <definedName name="F_04_180" localSheetId="7">#REF!</definedName>
    <definedName name="F_04_180" localSheetId="4">#REF!</definedName>
    <definedName name="F_04_180" localSheetId="8">#REF!</definedName>
    <definedName name="F_04_180" localSheetId="5">#REF!</definedName>
    <definedName name="F_04_180">#REF!</definedName>
    <definedName name="F_04_210" localSheetId="7">#REF!</definedName>
    <definedName name="F_04_210" localSheetId="4">#REF!</definedName>
    <definedName name="F_04_210" localSheetId="8">#REF!</definedName>
    <definedName name="F_04_210" localSheetId="5">#REF!</definedName>
    <definedName name="F_04_210">#REF!</definedName>
    <definedName name="F_04_240" localSheetId="7">#REF!</definedName>
    <definedName name="F_04_240" localSheetId="4">#REF!</definedName>
    <definedName name="F_04_240" localSheetId="8">#REF!</definedName>
    <definedName name="F_04_240" localSheetId="5">#REF!</definedName>
    <definedName name="F_04_240">#REF!</definedName>
    <definedName name="F_04_270" localSheetId="7">#REF!</definedName>
    <definedName name="F_04_270" localSheetId="4">#REF!</definedName>
    <definedName name="F_04_270" localSheetId="8">#REF!</definedName>
    <definedName name="F_04_270" localSheetId="5">#REF!</definedName>
    <definedName name="F_04_270">#REF!</definedName>
    <definedName name="F_04_30" localSheetId="7">#REF!</definedName>
    <definedName name="F_04_30" localSheetId="4">#REF!</definedName>
    <definedName name="F_04_30" localSheetId="8">#REF!</definedName>
    <definedName name="F_04_30" localSheetId="5">#REF!</definedName>
    <definedName name="F_04_30">#REF!</definedName>
    <definedName name="F_04_300" localSheetId="7">#REF!</definedName>
    <definedName name="F_04_300" localSheetId="4">#REF!</definedName>
    <definedName name="F_04_300" localSheetId="8">#REF!</definedName>
    <definedName name="F_04_300" localSheetId="5">#REF!</definedName>
    <definedName name="F_04_300">#REF!</definedName>
    <definedName name="F_04_330" localSheetId="7">#REF!</definedName>
    <definedName name="F_04_330" localSheetId="4">#REF!</definedName>
    <definedName name="F_04_330" localSheetId="8">#REF!</definedName>
    <definedName name="F_04_330" localSheetId="5">#REF!</definedName>
    <definedName name="F_04_330">#REF!</definedName>
    <definedName name="F_04_360" localSheetId="7">#REF!</definedName>
    <definedName name="F_04_360" localSheetId="4">#REF!</definedName>
    <definedName name="F_04_360" localSheetId="8">#REF!</definedName>
    <definedName name="F_04_360" localSheetId="5">#REF!</definedName>
    <definedName name="F_04_360">#REF!</definedName>
    <definedName name="F_04_390" localSheetId="7">#REF!</definedName>
    <definedName name="F_04_390" localSheetId="4">#REF!</definedName>
    <definedName name="F_04_390" localSheetId="8">#REF!</definedName>
    <definedName name="F_04_390" localSheetId="5">#REF!</definedName>
    <definedName name="F_04_390">#REF!</definedName>
    <definedName name="F_04_420" localSheetId="7">#REF!</definedName>
    <definedName name="F_04_420" localSheetId="4">#REF!</definedName>
    <definedName name="F_04_420" localSheetId="8">#REF!</definedName>
    <definedName name="F_04_420" localSheetId="5">#REF!</definedName>
    <definedName name="F_04_420">#REF!</definedName>
    <definedName name="F_04_450" localSheetId="7">#REF!</definedName>
    <definedName name="F_04_450" localSheetId="4">#REF!</definedName>
    <definedName name="F_04_450" localSheetId="8">#REF!</definedName>
    <definedName name="F_04_450" localSheetId="5">#REF!</definedName>
    <definedName name="F_04_450">#REF!</definedName>
    <definedName name="F_04_480" localSheetId="7">#REF!</definedName>
    <definedName name="F_04_480" localSheetId="4">#REF!</definedName>
    <definedName name="F_04_480" localSheetId="8">#REF!</definedName>
    <definedName name="F_04_480" localSheetId="5">#REF!</definedName>
    <definedName name="F_04_480">#REF!</definedName>
    <definedName name="F_04_510" localSheetId="7">#REF!</definedName>
    <definedName name="F_04_510" localSheetId="4">#REF!</definedName>
    <definedName name="F_04_510" localSheetId="8">#REF!</definedName>
    <definedName name="F_04_510" localSheetId="5">#REF!</definedName>
    <definedName name="F_04_510">#REF!</definedName>
    <definedName name="F_04_540" localSheetId="7">#REF!</definedName>
    <definedName name="F_04_540" localSheetId="4">#REF!</definedName>
    <definedName name="F_04_540" localSheetId="8">#REF!</definedName>
    <definedName name="F_04_540" localSheetId="5">#REF!</definedName>
    <definedName name="F_04_540">#REF!</definedName>
    <definedName name="F_04_570" localSheetId="7">#REF!</definedName>
    <definedName name="F_04_570" localSheetId="4">#REF!</definedName>
    <definedName name="F_04_570" localSheetId="8">#REF!</definedName>
    <definedName name="F_04_570" localSheetId="5">#REF!</definedName>
    <definedName name="F_04_570">#REF!</definedName>
    <definedName name="F_04_60" localSheetId="7">#REF!</definedName>
    <definedName name="F_04_60" localSheetId="4">#REF!</definedName>
    <definedName name="F_04_60" localSheetId="8">#REF!</definedName>
    <definedName name="F_04_60" localSheetId="5">#REF!</definedName>
    <definedName name="F_04_60">#REF!</definedName>
    <definedName name="F_04_600" localSheetId="7">#REF!</definedName>
    <definedName name="F_04_600" localSheetId="4">#REF!</definedName>
    <definedName name="F_04_600" localSheetId="8">#REF!</definedName>
    <definedName name="F_04_600" localSheetId="5">#REF!</definedName>
    <definedName name="F_04_600">#REF!</definedName>
    <definedName name="F_04_630" localSheetId="7">#REF!</definedName>
    <definedName name="F_04_630" localSheetId="4">#REF!</definedName>
    <definedName name="F_04_630" localSheetId="8">#REF!</definedName>
    <definedName name="F_04_630" localSheetId="5">#REF!</definedName>
    <definedName name="F_04_630">#REF!</definedName>
    <definedName name="F_04_660" localSheetId="7">#REF!</definedName>
    <definedName name="F_04_660" localSheetId="4">#REF!</definedName>
    <definedName name="F_04_660" localSheetId="8">#REF!</definedName>
    <definedName name="F_04_660" localSheetId="5">#REF!</definedName>
    <definedName name="F_04_660">#REF!</definedName>
    <definedName name="F_04_690" localSheetId="7">#REF!</definedName>
    <definedName name="F_04_690" localSheetId="4">#REF!</definedName>
    <definedName name="F_04_690" localSheetId="8">#REF!</definedName>
    <definedName name="F_04_690" localSheetId="5">#REF!</definedName>
    <definedName name="F_04_690">#REF!</definedName>
    <definedName name="F_04_720" localSheetId="7">#REF!</definedName>
    <definedName name="F_04_720" localSheetId="4">#REF!</definedName>
    <definedName name="F_04_720" localSheetId="8">#REF!</definedName>
    <definedName name="F_04_720" localSheetId="5">#REF!</definedName>
    <definedName name="F_04_720">#REF!</definedName>
    <definedName name="F_04_90" localSheetId="7">#REF!</definedName>
    <definedName name="F_04_90" localSheetId="4">#REF!</definedName>
    <definedName name="F_04_90" localSheetId="8">#REF!</definedName>
    <definedName name="F_04_90" localSheetId="5">#REF!</definedName>
    <definedName name="F_04_90">#REF!</definedName>
    <definedName name="F_05_120" localSheetId="7">#REF!</definedName>
    <definedName name="F_05_120" localSheetId="4">#REF!</definedName>
    <definedName name="F_05_120" localSheetId="8">#REF!</definedName>
    <definedName name="F_05_120" localSheetId="5">#REF!</definedName>
    <definedName name="F_05_120">#REF!</definedName>
    <definedName name="F_05_150" localSheetId="7">#REF!</definedName>
    <definedName name="F_05_150" localSheetId="4">#REF!</definedName>
    <definedName name="F_05_150" localSheetId="8">#REF!</definedName>
    <definedName name="F_05_150" localSheetId="5">#REF!</definedName>
    <definedName name="F_05_150">#REF!</definedName>
    <definedName name="F_05_180" localSheetId="7">#REF!</definedName>
    <definedName name="F_05_180" localSheetId="4">#REF!</definedName>
    <definedName name="F_05_180" localSheetId="8">#REF!</definedName>
    <definedName name="F_05_180" localSheetId="5">#REF!</definedName>
    <definedName name="F_05_180">#REF!</definedName>
    <definedName name="F_05_210" localSheetId="7">#REF!</definedName>
    <definedName name="F_05_210" localSheetId="4">#REF!</definedName>
    <definedName name="F_05_210" localSheetId="8">#REF!</definedName>
    <definedName name="F_05_210" localSheetId="5">#REF!</definedName>
    <definedName name="F_05_210">#REF!</definedName>
    <definedName name="F_05_240" localSheetId="7">#REF!</definedName>
    <definedName name="F_05_240" localSheetId="4">#REF!</definedName>
    <definedName name="F_05_240" localSheetId="8">#REF!</definedName>
    <definedName name="F_05_240" localSheetId="5">#REF!</definedName>
    <definedName name="F_05_240">#REF!</definedName>
    <definedName name="F_05_270" localSheetId="7">#REF!</definedName>
    <definedName name="F_05_270" localSheetId="4">#REF!</definedName>
    <definedName name="F_05_270" localSheetId="8">#REF!</definedName>
    <definedName name="F_05_270" localSheetId="5">#REF!</definedName>
    <definedName name="F_05_270">#REF!</definedName>
    <definedName name="F_05_30" localSheetId="7">#REF!</definedName>
    <definedName name="F_05_30" localSheetId="4">#REF!</definedName>
    <definedName name="F_05_30" localSheetId="8">#REF!</definedName>
    <definedName name="F_05_30" localSheetId="5">#REF!</definedName>
    <definedName name="F_05_30">#REF!</definedName>
    <definedName name="F_05_300" localSheetId="7">#REF!</definedName>
    <definedName name="F_05_300" localSheetId="4">#REF!</definedName>
    <definedName name="F_05_300" localSheetId="8">#REF!</definedName>
    <definedName name="F_05_300" localSheetId="5">#REF!</definedName>
    <definedName name="F_05_300">#REF!</definedName>
    <definedName name="F_05_330" localSheetId="7">#REF!</definedName>
    <definedName name="F_05_330" localSheetId="4">#REF!</definedName>
    <definedName name="F_05_330" localSheetId="8">#REF!</definedName>
    <definedName name="F_05_330" localSheetId="5">#REF!</definedName>
    <definedName name="F_05_330">#REF!</definedName>
    <definedName name="F_05_360" localSheetId="7">#REF!</definedName>
    <definedName name="F_05_360" localSheetId="4">#REF!</definedName>
    <definedName name="F_05_360" localSheetId="8">#REF!</definedName>
    <definedName name="F_05_360" localSheetId="5">#REF!</definedName>
    <definedName name="F_05_360">#REF!</definedName>
    <definedName name="F_05_390" localSheetId="7">#REF!</definedName>
    <definedName name="F_05_390" localSheetId="4">#REF!</definedName>
    <definedName name="F_05_390" localSheetId="8">#REF!</definedName>
    <definedName name="F_05_390" localSheetId="5">#REF!</definedName>
    <definedName name="F_05_390">#REF!</definedName>
    <definedName name="F_05_420" localSheetId="7">#REF!</definedName>
    <definedName name="F_05_420" localSheetId="4">#REF!</definedName>
    <definedName name="F_05_420" localSheetId="8">#REF!</definedName>
    <definedName name="F_05_420" localSheetId="5">#REF!</definedName>
    <definedName name="F_05_420">#REF!</definedName>
    <definedName name="F_05_450" localSheetId="7">#REF!</definedName>
    <definedName name="F_05_450" localSheetId="4">#REF!</definedName>
    <definedName name="F_05_450" localSheetId="8">#REF!</definedName>
    <definedName name="F_05_450" localSheetId="5">#REF!</definedName>
    <definedName name="F_05_450">#REF!</definedName>
    <definedName name="F_05_480" localSheetId="7">#REF!</definedName>
    <definedName name="F_05_480" localSheetId="4">#REF!</definedName>
    <definedName name="F_05_480" localSheetId="8">#REF!</definedName>
    <definedName name="F_05_480" localSheetId="5">#REF!</definedName>
    <definedName name="F_05_480">#REF!</definedName>
    <definedName name="F_05_510" localSheetId="7">#REF!</definedName>
    <definedName name="F_05_510" localSheetId="4">#REF!</definedName>
    <definedName name="F_05_510" localSheetId="8">#REF!</definedName>
    <definedName name="F_05_510" localSheetId="5">#REF!</definedName>
    <definedName name="F_05_510">#REF!</definedName>
    <definedName name="F_05_540" localSheetId="7">#REF!</definedName>
    <definedName name="F_05_540" localSheetId="4">#REF!</definedName>
    <definedName name="F_05_540" localSheetId="8">#REF!</definedName>
    <definedName name="F_05_540" localSheetId="5">#REF!</definedName>
    <definedName name="F_05_540">#REF!</definedName>
    <definedName name="F_05_570" localSheetId="7">#REF!</definedName>
    <definedName name="F_05_570" localSheetId="4">#REF!</definedName>
    <definedName name="F_05_570" localSheetId="8">#REF!</definedName>
    <definedName name="F_05_570" localSheetId="5">#REF!</definedName>
    <definedName name="F_05_570">#REF!</definedName>
    <definedName name="F_05_60" localSheetId="7">#REF!</definedName>
    <definedName name="F_05_60" localSheetId="4">#REF!</definedName>
    <definedName name="F_05_60" localSheetId="8">#REF!</definedName>
    <definedName name="F_05_60" localSheetId="5">#REF!</definedName>
    <definedName name="F_05_60">#REF!</definedName>
    <definedName name="F_05_600" localSheetId="7">#REF!</definedName>
    <definedName name="F_05_600" localSheetId="4">#REF!</definedName>
    <definedName name="F_05_600" localSheetId="8">#REF!</definedName>
    <definedName name="F_05_600" localSheetId="5">#REF!</definedName>
    <definedName name="F_05_600">#REF!</definedName>
    <definedName name="F_05_630" localSheetId="7">#REF!</definedName>
    <definedName name="F_05_630" localSheetId="4">#REF!</definedName>
    <definedName name="F_05_630" localSheetId="8">#REF!</definedName>
    <definedName name="F_05_630" localSheetId="5">#REF!</definedName>
    <definedName name="F_05_630">#REF!</definedName>
    <definedName name="F_05_660" localSheetId="7">#REF!</definedName>
    <definedName name="F_05_660" localSheetId="4">#REF!</definedName>
    <definedName name="F_05_660" localSheetId="8">#REF!</definedName>
    <definedName name="F_05_660" localSheetId="5">#REF!</definedName>
    <definedName name="F_05_660">#REF!</definedName>
    <definedName name="F_05_690" localSheetId="7">#REF!</definedName>
    <definedName name="F_05_690" localSheetId="4">#REF!</definedName>
    <definedName name="F_05_690" localSheetId="8">#REF!</definedName>
    <definedName name="F_05_690" localSheetId="5">#REF!</definedName>
    <definedName name="F_05_690">#REF!</definedName>
    <definedName name="F_05_720" localSheetId="7">#REF!</definedName>
    <definedName name="F_05_720" localSheetId="4">#REF!</definedName>
    <definedName name="F_05_720" localSheetId="8">#REF!</definedName>
    <definedName name="F_05_720" localSheetId="5">#REF!</definedName>
    <definedName name="F_05_720">#REF!</definedName>
    <definedName name="F_05_90" localSheetId="7">#REF!</definedName>
    <definedName name="F_05_90" localSheetId="4">#REF!</definedName>
    <definedName name="F_05_90" localSheetId="8">#REF!</definedName>
    <definedName name="F_05_90" localSheetId="5">#REF!</definedName>
    <definedName name="F_05_90">#REF!</definedName>
    <definedName name="F_06_120" localSheetId="7">#REF!</definedName>
    <definedName name="F_06_120" localSheetId="4">#REF!</definedName>
    <definedName name="F_06_120" localSheetId="8">#REF!</definedName>
    <definedName name="F_06_120" localSheetId="5">#REF!</definedName>
    <definedName name="F_06_120">#REF!</definedName>
    <definedName name="F_06_150" localSheetId="7">#REF!</definedName>
    <definedName name="F_06_150" localSheetId="4">#REF!</definedName>
    <definedName name="F_06_150" localSheetId="8">#REF!</definedName>
    <definedName name="F_06_150" localSheetId="5">#REF!</definedName>
    <definedName name="F_06_150">#REF!</definedName>
    <definedName name="F_06_180" localSheetId="7">#REF!</definedName>
    <definedName name="F_06_180" localSheetId="4">#REF!</definedName>
    <definedName name="F_06_180" localSheetId="8">#REF!</definedName>
    <definedName name="F_06_180" localSheetId="5">#REF!</definedName>
    <definedName name="F_06_180">#REF!</definedName>
    <definedName name="F_06_210" localSheetId="7">#REF!</definedName>
    <definedName name="F_06_210" localSheetId="4">#REF!</definedName>
    <definedName name="F_06_210" localSheetId="8">#REF!</definedName>
    <definedName name="F_06_210" localSheetId="5">#REF!</definedName>
    <definedName name="F_06_210">#REF!</definedName>
    <definedName name="F_06_240" localSheetId="7">#REF!</definedName>
    <definedName name="F_06_240" localSheetId="4">#REF!</definedName>
    <definedName name="F_06_240" localSheetId="8">#REF!</definedName>
    <definedName name="F_06_240" localSheetId="5">#REF!</definedName>
    <definedName name="F_06_240">#REF!</definedName>
    <definedName name="F_06_270" localSheetId="7">#REF!</definedName>
    <definedName name="F_06_270" localSheetId="4">#REF!</definedName>
    <definedName name="F_06_270" localSheetId="8">#REF!</definedName>
    <definedName name="F_06_270" localSheetId="5">#REF!</definedName>
    <definedName name="F_06_270">#REF!</definedName>
    <definedName name="F_06_30" localSheetId="7">#REF!</definedName>
    <definedName name="F_06_30" localSheetId="4">#REF!</definedName>
    <definedName name="F_06_30" localSheetId="8">#REF!</definedName>
    <definedName name="F_06_30" localSheetId="5">#REF!</definedName>
    <definedName name="F_06_30">#REF!</definedName>
    <definedName name="F_06_300" localSheetId="7">#REF!</definedName>
    <definedName name="F_06_300" localSheetId="4">#REF!</definedName>
    <definedName name="F_06_300" localSheetId="8">#REF!</definedName>
    <definedName name="F_06_300" localSheetId="5">#REF!</definedName>
    <definedName name="F_06_300">#REF!</definedName>
    <definedName name="F_06_330" localSheetId="7">#REF!</definedName>
    <definedName name="F_06_330" localSheetId="4">#REF!</definedName>
    <definedName name="F_06_330" localSheetId="8">#REF!</definedName>
    <definedName name="F_06_330" localSheetId="5">#REF!</definedName>
    <definedName name="F_06_330">#REF!</definedName>
    <definedName name="F_06_360" localSheetId="7">#REF!</definedName>
    <definedName name="F_06_360" localSheetId="4">#REF!</definedName>
    <definedName name="F_06_360" localSheetId="8">#REF!</definedName>
    <definedName name="F_06_360" localSheetId="5">#REF!</definedName>
    <definedName name="F_06_360">#REF!</definedName>
    <definedName name="F_06_390" localSheetId="7">#REF!</definedName>
    <definedName name="F_06_390" localSheetId="4">#REF!</definedName>
    <definedName name="F_06_390" localSheetId="8">#REF!</definedName>
    <definedName name="F_06_390" localSheetId="5">#REF!</definedName>
    <definedName name="F_06_390">#REF!</definedName>
    <definedName name="F_06_420" localSheetId="7">#REF!</definedName>
    <definedName name="F_06_420" localSheetId="4">#REF!</definedName>
    <definedName name="F_06_420" localSheetId="8">#REF!</definedName>
    <definedName name="F_06_420" localSheetId="5">#REF!</definedName>
    <definedName name="F_06_420">#REF!</definedName>
    <definedName name="F_06_450" localSheetId="7">#REF!</definedName>
    <definedName name="F_06_450" localSheetId="4">#REF!</definedName>
    <definedName name="F_06_450" localSheetId="8">#REF!</definedName>
    <definedName name="F_06_450" localSheetId="5">#REF!</definedName>
    <definedName name="F_06_450">#REF!</definedName>
    <definedName name="F_06_480" localSheetId="7">#REF!</definedName>
    <definedName name="F_06_480" localSheetId="4">#REF!</definedName>
    <definedName name="F_06_480" localSheetId="8">#REF!</definedName>
    <definedName name="F_06_480" localSheetId="5">#REF!</definedName>
    <definedName name="F_06_480">#REF!</definedName>
    <definedName name="F_06_510" localSheetId="7">#REF!</definedName>
    <definedName name="F_06_510" localSheetId="4">#REF!</definedName>
    <definedName name="F_06_510" localSheetId="8">#REF!</definedName>
    <definedName name="F_06_510" localSheetId="5">#REF!</definedName>
    <definedName name="F_06_510">#REF!</definedName>
    <definedName name="F_06_540" localSheetId="7">#REF!</definedName>
    <definedName name="F_06_540" localSheetId="4">#REF!</definedName>
    <definedName name="F_06_540" localSheetId="8">#REF!</definedName>
    <definedName name="F_06_540" localSheetId="5">#REF!</definedName>
    <definedName name="F_06_540">#REF!</definedName>
    <definedName name="F_06_570" localSheetId="7">#REF!</definedName>
    <definedName name="F_06_570" localSheetId="4">#REF!</definedName>
    <definedName name="F_06_570" localSheetId="8">#REF!</definedName>
    <definedName name="F_06_570" localSheetId="5">#REF!</definedName>
    <definedName name="F_06_570">#REF!</definedName>
    <definedName name="F_06_60" localSheetId="7">#REF!</definedName>
    <definedName name="F_06_60" localSheetId="4">#REF!</definedName>
    <definedName name="F_06_60" localSheetId="8">#REF!</definedName>
    <definedName name="F_06_60" localSheetId="5">#REF!</definedName>
    <definedName name="F_06_60">#REF!</definedName>
    <definedName name="F_06_600" localSheetId="7">#REF!</definedName>
    <definedName name="F_06_600" localSheetId="4">#REF!</definedName>
    <definedName name="F_06_600" localSheetId="8">#REF!</definedName>
    <definedName name="F_06_600" localSheetId="5">#REF!</definedName>
    <definedName name="F_06_600">#REF!</definedName>
    <definedName name="F_06_630" localSheetId="7">#REF!</definedName>
    <definedName name="F_06_630" localSheetId="4">#REF!</definedName>
    <definedName name="F_06_630" localSheetId="8">#REF!</definedName>
    <definedName name="F_06_630" localSheetId="5">#REF!</definedName>
    <definedName name="F_06_630">#REF!</definedName>
    <definedName name="F_06_660" localSheetId="7">#REF!</definedName>
    <definedName name="F_06_660" localSheetId="4">#REF!</definedName>
    <definedName name="F_06_660" localSheetId="8">#REF!</definedName>
    <definedName name="F_06_660" localSheetId="5">#REF!</definedName>
    <definedName name="F_06_660">#REF!</definedName>
    <definedName name="F_06_690" localSheetId="7">#REF!</definedName>
    <definedName name="F_06_690" localSheetId="4">#REF!</definedName>
    <definedName name="F_06_690" localSheetId="8">#REF!</definedName>
    <definedName name="F_06_690" localSheetId="5">#REF!</definedName>
    <definedName name="F_06_690">#REF!</definedName>
    <definedName name="F_06_720" localSheetId="7">#REF!</definedName>
    <definedName name="F_06_720" localSheetId="4">#REF!</definedName>
    <definedName name="F_06_720" localSheetId="8">#REF!</definedName>
    <definedName name="F_06_720" localSheetId="5">#REF!</definedName>
    <definedName name="F_06_720">#REF!</definedName>
    <definedName name="F_06_90" localSheetId="7">#REF!</definedName>
    <definedName name="F_06_90" localSheetId="4">#REF!</definedName>
    <definedName name="F_06_90" localSheetId="8">#REF!</definedName>
    <definedName name="F_06_90" localSheetId="5">#REF!</definedName>
    <definedName name="F_06_90">#REF!</definedName>
    <definedName name="F_07_120" localSheetId="7">#REF!</definedName>
    <definedName name="F_07_120" localSheetId="4">#REF!</definedName>
    <definedName name="F_07_120" localSheetId="8">#REF!</definedName>
    <definedName name="F_07_120" localSheetId="5">#REF!</definedName>
    <definedName name="F_07_120">#REF!</definedName>
    <definedName name="F_07_150" localSheetId="7">#REF!</definedName>
    <definedName name="F_07_150" localSheetId="4">#REF!</definedName>
    <definedName name="F_07_150" localSheetId="8">#REF!</definedName>
    <definedName name="F_07_150" localSheetId="5">#REF!</definedName>
    <definedName name="F_07_150">#REF!</definedName>
    <definedName name="F_07_180" localSheetId="7">#REF!</definedName>
    <definedName name="F_07_180" localSheetId="4">#REF!</definedName>
    <definedName name="F_07_180" localSheetId="8">#REF!</definedName>
    <definedName name="F_07_180" localSheetId="5">#REF!</definedName>
    <definedName name="F_07_180">#REF!</definedName>
    <definedName name="F_07_210" localSheetId="7">#REF!</definedName>
    <definedName name="F_07_210" localSheetId="4">#REF!</definedName>
    <definedName name="F_07_210" localSheetId="8">#REF!</definedName>
    <definedName name="F_07_210" localSheetId="5">#REF!</definedName>
    <definedName name="F_07_210">#REF!</definedName>
    <definedName name="F_07_240" localSheetId="7">#REF!</definedName>
    <definedName name="F_07_240" localSheetId="4">#REF!</definedName>
    <definedName name="F_07_240" localSheetId="8">#REF!</definedName>
    <definedName name="F_07_240" localSheetId="5">#REF!</definedName>
    <definedName name="F_07_240">#REF!</definedName>
    <definedName name="F_07_270" localSheetId="7">#REF!</definedName>
    <definedName name="F_07_270" localSheetId="4">#REF!</definedName>
    <definedName name="F_07_270" localSheetId="8">#REF!</definedName>
    <definedName name="F_07_270" localSheetId="5">#REF!</definedName>
    <definedName name="F_07_270">#REF!</definedName>
    <definedName name="F_07_30" localSheetId="7">#REF!</definedName>
    <definedName name="F_07_30" localSheetId="4">#REF!</definedName>
    <definedName name="F_07_30" localSheetId="8">#REF!</definedName>
    <definedName name="F_07_30" localSheetId="5">#REF!</definedName>
    <definedName name="F_07_30">#REF!</definedName>
    <definedName name="F_07_300" localSheetId="7">#REF!</definedName>
    <definedName name="F_07_300" localSheetId="4">#REF!</definedName>
    <definedName name="F_07_300" localSheetId="8">#REF!</definedName>
    <definedName name="F_07_300" localSheetId="5">#REF!</definedName>
    <definedName name="F_07_300">#REF!</definedName>
    <definedName name="F_07_330" localSheetId="7">#REF!</definedName>
    <definedName name="F_07_330" localSheetId="4">#REF!</definedName>
    <definedName name="F_07_330" localSheetId="8">#REF!</definedName>
    <definedName name="F_07_330" localSheetId="5">#REF!</definedName>
    <definedName name="F_07_330">#REF!</definedName>
    <definedName name="F_07_360" localSheetId="7">#REF!</definedName>
    <definedName name="F_07_360" localSheetId="4">#REF!</definedName>
    <definedName name="F_07_360" localSheetId="8">#REF!</definedName>
    <definedName name="F_07_360" localSheetId="5">#REF!</definedName>
    <definedName name="F_07_360">#REF!</definedName>
    <definedName name="F_07_390" localSheetId="7">#REF!</definedName>
    <definedName name="F_07_390" localSheetId="4">#REF!</definedName>
    <definedName name="F_07_390" localSheetId="8">#REF!</definedName>
    <definedName name="F_07_390" localSheetId="5">#REF!</definedName>
    <definedName name="F_07_390">#REF!</definedName>
    <definedName name="F_07_420" localSheetId="7">#REF!</definedName>
    <definedName name="F_07_420" localSheetId="4">#REF!</definedName>
    <definedName name="F_07_420" localSheetId="8">#REF!</definedName>
    <definedName name="F_07_420" localSheetId="5">#REF!</definedName>
    <definedName name="F_07_420">#REF!</definedName>
    <definedName name="F_07_450" localSheetId="7">#REF!</definedName>
    <definedName name="F_07_450" localSheetId="4">#REF!</definedName>
    <definedName name="F_07_450" localSheetId="8">#REF!</definedName>
    <definedName name="F_07_450" localSheetId="5">#REF!</definedName>
    <definedName name="F_07_450">#REF!</definedName>
    <definedName name="F_07_480" localSheetId="7">#REF!</definedName>
    <definedName name="F_07_480" localSheetId="4">#REF!</definedName>
    <definedName name="F_07_480" localSheetId="8">#REF!</definedName>
    <definedName name="F_07_480" localSheetId="5">#REF!</definedName>
    <definedName name="F_07_480">#REF!</definedName>
    <definedName name="F_07_510" localSheetId="7">#REF!</definedName>
    <definedName name="F_07_510" localSheetId="4">#REF!</definedName>
    <definedName name="F_07_510" localSheetId="8">#REF!</definedName>
    <definedName name="F_07_510" localSheetId="5">#REF!</definedName>
    <definedName name="F_07_510">#REF!</definedName>
    <definedName name="F_07_540" localSheetId="7">#REF!</definedName>
    <definedName name="F_07_540" localSheetId="4">#REF!</definedName>
    <definedName name="F_07_540" localSheetId="8">#REF!</definedName>
    <definedName name="F_07_540" localSheetId="5">#REF!</definedName>
    <definedName name="F_07_540">#REF!</definedName>
    <definedName name="F_07_570" localSheetId="7">#REF!</definedName>
    <definedName name="F_07_570" localSheetId="4">#REF!</definedName>
    <definedName name="F_07_570" localSheetId="8">#REF!</definedName>
    <definedName name="F_07_570" localSheetId="5">#REF!</definedName>
    <definedName name="F_07_570">#REF!</definedName>
    <definedName name="F_07_60" localSheetId="7">#REF!</definedName>
    <definedName name="F_07_60" localSheetId="4">#REF!</definedName>
    <definedName name="F_07_60" localSheetId="8">#REF!</definedName>
    <definedName name="F_07_60" localSheetId="5">#REF!</definedName>
    <definedName name="F_07_60">#REF!</definedName>
    <definedName name="F_07_600" localSheetId="7">#REF!</definedName>
    <definedName name="F_07_600" localSheetId="4">#REF!</definedName>
    <definedName name="F_07_600" localSheetId="8">#REF!</definedName>
    <definedName name="F_07_600" localSheetId="5">#REF!</definedName>
    <definedName name="F_07_600">#REF!</definedName>
    <definedName name="F_07_630" localSheetId="7">#REF!</definedName>
    <definedName name="F_07_630" localSheetId="4">#REF!</definedName>
    <definedName name="F_07_630" localSheetId="8">#REF!</definedName>
    <definedName name="F_07_630" localSheetId="5">#REF!</definedName>
    <definedName name="F_07_630">#REF!</definedName>
    <definedName name="F_07_660" localSheetId="7">#REF!</definedName>
    <definedName name="F_07_660" localSheetId="4">#REF!</definedName>
    <definedName name="F_07_660" localSheetId="8">#REF!</definedName>
    <definedName name="F_07_660" localSheetId="5">#REF!</definedName>
    <definedName name="F_07_660">#REF!</definedName>
    <definedName name="F_07_690" localSheetId="7">#REF!</definedName>
    <definedName name="F_07_690" localSheetId="4">#REF!</definedName>
    <definedName name="F_07_690" localSheetId="8">#REF!</definedName>
    <definedName name="F_07_690" localSheetId="5">#REF!</definedName>
    <definedName name="F_07_690">#REF!</definedName>
    <definedName name="F_07_720" localSheetId="7">#REF!</definedName>
    <definedName name="F_07_720" localSheetId="4">#REF!</definedName>
    <definedName name="F_07_720" localSheetId="8">#REF!</definedName>
    <definedName name="F_07_720" localSheetId="5">#REF!</definedName>
    <definedName name="F_07_720">#REF!</definedName>
    <definedName name="F_07_90" localSheetId="7">#REF!</definedName>
    <definedName name="F_07_90" localSheetId="4">#REF!</definedName>
    <definedName name="F_07_90" localSheetId="8">#REF!</definedName>
    <definedName name="F_07_90" localSheetId="5">#REF!</definedName>
    <definedName name="F_07_90">#REF!</definedName>
    <definedName name="F_08_120" localSheetId="7">#REF!</definedName>
    <definedName name="F_08_120" localSheetId="4">#REF!</definedName>
    <definedName name="F_08_120" localSheetId="8">#REF!</definedName>
    <definedName name="F_08_120" localSheetId="5">#REF!</definedName>
    <definedName name="F_08_120">#REF!</definedName>
    <definedName name="F_08_150" localSheetId="7">#REF!</definedName>
    <definedName name="F_08_150" localSheetId="4">#REF!</definedName>
    <definedName name="F_08_150" localSheetId="8">#REF!</definedName>
    <definedName name="F_08_150" localSheetId="5">#REF!</definedName>
    <definedName name="F_08_150">#REF!</definedName>
    <definedName name="F_08_180" localSheetId="7">#REF!</definedName>
    <definedName name="F_08_180" localSheetId="4">#REF!</definedName>
    <definedName name="F_08_180" localSheetId="8">#REF!</definedName>
    <definedName name="F_08_180" localSheetId="5">#REF!</definedName>
    <definedName name="F_08_180">#REF!</definedName>
    <definedName name="F_08_210" localSheetId="7">#REF!</definedName>
    <definedName name="F_08_210" localSheetId="4">#REF!</definedName>
    <definedName name="F_08_210" localSheetId="8">#REF!</definedName>
    <definedName name="F_08_210" localSheetId="5">#REF!</definedName>
    <definedName name="F_08_210">#REF!</definedName>
    <definedName name="F_08_240" localSheetId="7">#REF!</definedName>
    <definedName name="F_08_240" localSheetId="4">#REF!</definedName>
    <definedName name="F_08_240" localSheetId="8">#REF!</definedName>
    <definedName name="F_08_240" localSheetId="5">#REF!</definedName>
    <definedName name="F_08_240">#REF!</definedName>
    <definedName name="F_08_270" localSheetId="7">#REF!</definedName>
    <definedName name="F_08_270" localSheetId="4">#REF!</definedName>
    <definedName name="F_08_270" localSheetId="8">#REF!</definedName>
    <definedName name="F_08_270" localSheetId="5">#REF!</definedName>
    <definedName name="F_08_270">#REF!</definedName>
    <definedName name="F_08_30" localSheetId="7">#REF!</definedName>
    <definedName name="F_08_30" localSheetId="4">#REF!</definedName>
    <definedName name="F_08_30" localSheetId="8">#REF!</definedName>
    <definedName name="F_08_30" localSheetId="5">#REF!</definedName>
    <definedName name="F_08_30">#REF!</definedName>
    <definedName name="F_08_300" localSheetId="7">#REF!</definedName>
    <definedName name="F_08_300" localSheetId="4">#REF!</definedName>
    <definedName name="F_08_300" localSheetId="8">#REF!</definedName>
    <definedName name="F_08_300" localSheetId="5">#REF!</definedName>
    <definedName name="F_08_300">#REF!</definedName>
    <definedName name="F_08_330" localSheetId="7">#REF!</definedName>
    <definedName name="F_08_330" localSheetId="4">#REF!</definedName>
    <definedName name="F_08_330" localSheetId="8">#REF!</definedName>
    <definedName name="F_08_330" localSheetId="5">#REF!</definedName>
    <definedName name="F_08_330">#REF!</definedName>
    <definedName name="F_08_360" localSheetId="7">#REF!</definedName>
    <definedName name="F_08_360" localSheetId="4">#REF!</definedName>
    <definedName name="F_08_360" localSheetId="8">#REF!</definedName>
    <definedName name="F_08_360" localSheetId="5">#REF!</definedName>
    <definedName name="F_08_360">#REF!</definedName>
    <definedName name="F_08_390" localSheetId="7">#REF!</definedName>
    <definedName name="F_08_390" localSheetId="4">#REF!</definedName>
    <definedName name="F_08_390" localSheetId="8">#REF!</definedName>
    <definedName name="F_08_390" localSheetId="5">#REF!</definedName>
    <definedName name="F_08_390">#REF!</definedName>
    <definedName name="F_08_420" localSheetId="7">#REF!</definedName>
    <definedName name="F_08_420" localSheetId="4">#REF!</definedName>
    <definedName name="F_08_420" localSheetId="8">#REF!</definedName>
    <definedName name="F_08_420" localSheetId="5">#REF!</definedName>
    <definedName name="F_08_420">#REF!</definedName>
    <definedName name="F_08_450" localSheetId="7">#REF!</definedName>
    <definedName name="F_08_450" localSheetId="4">#REF!</definedName>
    <definedName name="F_08_450" localSheetId="8">#REF!</definedName>
    <definedName name="F_08_450" localSheetId="5">#REF!</definedName>
    <definedName name="F_08_450">#REF!</definedName>
    <definedName name="F_08_480" localSheetId="7">#REF!</definedName>
    <definedName name="F_08_480" localSheetId="4">#REF!</definedName>
    <definedName name="F_08_480" localSheetId="8">#REF!</definedName>
    <definedName name="F_08_480" localSheetId="5">#REF!</definedName>
    <definedName name="F_08_480">#REF!</definedName>
    <definedName name="F_08_510" localSheetId="7">#REF!</definedName>
    <definedName name="F_08_510" localSheetId="4">#REF!</definedName>
    <definedName name="F_08_510" localSheetId="8">#REF!</definedName>
    <definedName name="F_08_510" localSheetId="5">#REF!</definedName>
    <definedName name="F_08_510">#REF!</definedName>
    <definedName name="F_08_540" localSheetId="7">#REF!</definedName>
    <definedName name="F_08_540" localSheetId="4">#REF!</definedName>
    <definedName name="F_08_540" localSheetId="8">#REF!</definedName>
    <definedName name="F_08_540" localSheetId="5">#REF!</definedName>
    <definedName name="F_08_540">#REF!</definedName>
    <definedName name="F_08_570" localSheetId="7">#REF!</definedName>
    <definedName name="F_08_570" localSheetId="4">#REF!</definedName>
    <definedName name="F_08_570" localSheetId="8">#REF!</definedName>
    <definedName name="F_08_570" localSheetId="5">#REF!</definedName>
    <definedName name="F_08_570">#REF!</definedName>
    <definedName name="F_08_60" localSheetId="7">#REF!</definedName>
    <definedName name="F_08_60" localSheetId="4">#REF!</definedName>
    <definedName name="F_08_60" localSheetId="8">#REF!</definedName>
    <definedName name="F_08_60" localSheetId="5">#REF!</definedName>
    <definedName name="F_08_60">#REF!</definedName>
    <definedName name="F_08_600" localSheetId="7">#REF!</definedName>
    <definedName name="F_08_600" localSheetId="4">#REF!</definedName>
    <definedName name="F_08_600" localSheetId="8">#REF!</definedName>
    <definedName name="F_08_600" localSheetId="5">#REF!</definedName>
    <definedName name="F_08_600">#REF!</definedName>
    <definedName name="F_08_630" localSheetId="7">#REF!</definedName>
    <definedName name="F_08_630" localSheetId="4">#REF!</definedName>
    <definedName name="F_08_630" localSheetId="8">#REF!</definedName>
    <definedName name="F_08_630" localSheetId="5">#REF!</definedName>
    <definedName name="F_08_630">#REF!</definedName>
    <definedName name="F_08_660" localSheetId="7">#REF!</definedName>
    <definedName name="F_08_660" localSheetId="4">#REF!</definedName>
    <definedName name="F_08_660" localSheetId="8">#REF!</definedName>
    <definedName name="F_08_660" localSheetId="5">#REF!</definedName>
    <definedName name="F_08_660">#REF!</definedName>
    <definedName name="F_08_690" localSheetId="7">#REF!</definedName>
    <definedName name="F_08_690" localSheetId="4">#REF!</definedName>
    <definedName name="F_08_690" localSheetId="8">#REF!</definedName>
    <definedName name="F_08_690" localSheetId="5">#REF!</definedName>
    <definedName name="F_08_690">#REF!</definedName>
    <definedName name="F_08_720" localSheetId="7">#REF!</definedName>
    <definedName name="F_08_720" localSheetId="4">#REF!</definedName>
    <definedName name="F_08_720" localSheetId="8">#REF!</definedName>
    <definedName name="F_08_720" localSheetId="5">#REF!</definedName>
    <definedName name="F_08_720">#REF!</definedName>
    <definedName name="F_08_90" localSheetId="7">#REF!</definedName>
    <definedName name="F_08_90" localSheetId="4">#REF!</definedName>
    <definedName name="F_08_90" localSheetId="8">#REF!</definedName>
    <definedName name="F_08_90" localSheetId="5">#REF!</definedName>
    <definedName name="F_08_90">#REF!</definedName>
    <definedName name="F_09_120" localSheetId="7">#REF!</definedName>
    <definedName name="F_09_120" localSheetId="4">#REF!</definedName>
    <definedName name="F_09_120" localSheetId="8">#REF!</definedName>
    <definedName name="F_09_120" localSheetId="5">#REF!</definedName>
    <definedName name="F_09_120">#REF!</definedName>
    <definedName name="F_09_150" localSheetId="7">#REF!</definedName>
    <definedName name="F_09_150" localSheetId="4">#REF!</definedName>
    <definedName name="F_09_150" localSheetId="8">#REF!</definedName>
    <definedName name="F_09_150" localSheetId="5">#REF!</definedName>
    <definedName name="F_09_150">#REF!</definedName>
    <definedName name="F_09_180" localSheetId="7">#REF!</definedName>
    <definedName name="F_09_180" localSheetId="4">#REF!</definedName>
    <definedName name="F_09_180" localSheetId="8">#REF!</definedName>
    <definedName name="F_09_180" localSheetId="5">#REF!</definedName>
    <definedName name="F_09_180">#REF!</definedName>
    <definedName name="F_09_210" localSheetId="7">#REF!</definedName>
    <definedName name="F_09_210" localSheetId="4">#REF!</definedName>
    <definedName name="F_09_210" localSheetId="8">#REF!</definedName>
    <definedName name="F_09_210" localSheetId="5">#REF!</definedName>
    <definedName name="F_09_210">#REF!</definedName>
    <definedName name="F_09_240" localSheetId="7">#REF!</definedName>
    <definedName name="F_09_240" localSheetId="4">#REF!</definedName>
    <definedName name="F_09_240" localSheetId="8">#REF!</definedName>
    <definedName name="F_09_240" localSheetId="5">#REF!</definedName>
    <definedName name="F_09_240">#REF!</definedName>
    <definedName name="F_09_270" localSheetId="7">#REF!</definedName>
    <definedName name="F_09_270" localSheetId="4">#REF!</definedName>
    <definedName name="F_09_270" localSheetId="8">#REF!</definedName>
    <definedName name="F_09_270" localSheetId="5">#REF!</definedName>
    <definedName name="F_09_270">#REF!</definedName>
    <definedName name="F_09_30" localSheetId="7">#REF!</definedName>
    <definedName name="F_09_30" localSheetId="4">#REF!</definedName>
    <definedName name="F_09_30" localSheetId="8">#REF!</definedName>
    <definedName name="F_09_30" localSheetId="5">#REF!</definedName>
    <definedName name="F_09_30">#REF!</definedName>
    <definedName name="F_09_300" localSheetId="7">#REF!</definedName>
    <definedName name="F_09_300" localSheetId="4">#REF!</definedName>
    <definedName name="F_09_300" localSheetId="8">#REF!</definedName>
    <definedName name="F_09_300" localSheetId="5">#REF!</definedName>
    <definedName name="F_09_300">#REF!</definedName>
    <definedName name="F_09_330" localSheetId="7">#REF!</definedName>
    <definedName name="F_09_330" localSheetId="4">#REF!</definedName>
    <definedName name="F_09_330" localSheetId="8">#REF!</definedName>
    <definedName name="F_09_330" localSheetId="5">#REF!</definedName>
    <definedName name="F_09_330">#REF!</definedName>
    <definedName name="F_09_360" localSheetId="7">#REF!</definedName>
    <definedName name="F_09_360" localSheetId="4">#REF!</definedName>
    <definedName name="F_09_360" localSheetId="8">#REF!</definedName>
    <definedName name="F_09_360" localSheetId="5">#REF!</definedName>
    <definedName name="F_09_360">#REF!</definedName>
    <definedName name="F_09_390" localSheetId="7">#REF!</definedName>
    <definedName name="F_09_390" localSheetId="4">#REF!</definedName>
    <definedName name="F_09_390" localSheetId="8">#REF!</definedName>
    <definedName name="F_09_390" localSheetId="5">#REF!</definedName>
    <definedName name="F_09_390">#REF!</definedName>
    <definedName name="F_09_420" localSheetId="7">#REF!</definedName>
    <definedName name="F_09_420" localSheetId="4">#REF!</definedName>
    <definedName name="F_09_420" localSheetId="8">#REF!</definedName>
    <definedName name="F_09_420" localSheetId="5">#REF!</definedName>
    <definedName name="F_09_420">#REF!</definedName>
    <definedName name="F_09_450" localSheetId="7">#REF!</definedName>
    <definedName name="F_09_450" localSheetId="4">#REF!</definedName>
    <definedName name="F_09_450" localSheetId="8">#REF!</definedName>
    <definedName name="F_09_450" localSheetId="5">#REF!</definedName>
    <definedName name="F_09_450">#REF!</definedName>
    <definedName name="F_09_480" localSheetId="7">#REF!</definedName>
    <definedName name="F_09_480" localSheetId="4">#REF!</definedName>
    <definedName name="F_09_480" localSheetId="8">#REF!</definedName>
    <definedName name="F_09_480" localSheetId="5">#REF!</definedName>
    <definedName name="F_09_480">#REF!</definedName>
    <definedName name="F_09_510" localSheetId="7">#REF!</definedName>
    <definedName name="F_09_510" localSheetId="4">#REF!</definedName>
    <definedName name="F_09_510" localSheetId="8">#REF!</definedName>
    <definedName name="F_09_510" localSheetId="5">#REF!</definedName>
    <definedName name="F_09_510">#REF!</definedName>
    <definedName name="F_09_540" localSheetId="7">#REF!</definedName>
    <definedName name="F_09_540" localSheetId="4">#REF!</definedName>
    <definedName name="F_09_540" localSheetId="8">#REF!</definedName>
    <definedName name="F_09_540" localSheetId="5">#REF!</definedName>
    <definedName name="F_09_540">#REF!</definedName>
    <definedName name="F_09_570" localSheetId="7">#REF!</definedName>
    <definedName name="F_09_570" localSheetId="4">#REF!</definedName>
    <definedName name="F_09_570" localSheetId="8">#REF!</definedName>
    <definedName name="F_09_570" localSheetId="5">#REF!</definedName>
    <definedName name="F_09_570">#REF!</definedName>
    <definedName name="F_09_60" localSheetId="7">#REF!</definedName>
    <definedName name="F_09_60" localSheetId="4">#REF!</definedName>
    <definedName name="F_09_60" localSheetId="8">#REF!</definedName>
    <definedName name="F_09_60" localSheetId="5">#REF!</definedName>
    <definedName name="F_09_60">#REF!</definedName>
    <definedName name="F_09_600" localSheetId="7">#REF!</definedName>
    <definedName name="F_09_600" localSheetId="4">#REF!</definedName>
    <definedName name="F_09_600" localSheetId="8">#REF!</definedName>
    <definedName name="F_09_600" localSheetId="5">#REF!</definedName>
    <definedName name="F_09_600">#REF!</definedName>
    <definedName name="F_09_630" localSheetId="7">#REF!</definedName>
    <definedName name="F_09_630" localSheetId="4">#REF!</definedName>
    <definedName name="F_09_630" localSheetId="8">#REF!</definedName>
    <definedName name="F_09_630" localSheetId="5">#REF!</definedName>
    <definedName name="F_09_630">#REF!</definedName>
    <definedName name="F_09_660" localSheetId="7">#REF!</definedName>
    <definedName name="F_09_660" localSheetId="4">#REF!</definedName>
    <definedName name="F_09_660" localSheetId="8">#REF!</definedName>
    <definedName name="F_09_660" localSheetId="5">#REF!</definedName>
    <definedName name="F_09_660">#REF!</definedName>
    <definedName name="F_09_690" localSheetId="7">#REF!</definedName>
    <definedName name="F_09_690" localSheetId="4">#REF!</definedName>
    <definedName name="F_09_690" localSheetId="8">#REF!</definedName>
    <definedName name="F_09_690" localSheetId="5">#REF!</definedName>
    <definedName name="F_09_690">#REF!</definedName>
    <definedName name="F_09_720" localSheetId="7">#REF!</definedName>
    <definedName name="F_09_720" localSheetId="4">#REF!</definedName>
    <definedName name="F_09_720" localSheetId="8">#REF!</definedName>
    <definedName name="F_09_720" localSheetId="5">#REF!</definedName>
    <definedName name="F_09_720">#REF!</definedName>
    <definedName name="F_09_90" localSheetId="7">#REF!</definedName>
    <definedName name="F_09_90" localSheetId="4">#REF!</definedName>
    <definedName name="F_09_90" localSheetId="8">#REF!</definedName>
    <definedName name="F_09_90" localSheetId="5">#REF!</definedName>
    <definedName name="F_09_90">#REF!</definedName>
    <definedName name="F_10_120" localSheetId="7">#REF!</definedName>
    <definedName name="F_10_120" localSheetId="4">#REF!</definedName>
    <definedName name="F_10_120" localSheetId="8">#REF!</definedName>
    <definedName name="F_10_120" localSheetId="5">#REF!</definedName>
    <definedName name="F_10_120">#REF!</definedName>
    <definedName name="F_10_150" localSheetId="7">#REF!</definedName>
    <definedName name="F_10_150" localSheetId="4">#REF!</definedName>
    <definedName name="F_10_150" localSheetId="8">#REF!</definedName>
    <definedName name="F_10_150" localSheetId="5">#REF!</definedName>
    <definedName name="F_10_150">#REF!</definedName>
    <definedName name="F_10_180" localSheetId="7">#REF!</definedName>
    <definedName name="F_10_180" localSheetId="4">#REF!</definedName>
    <definedName name="F_10_180" localSheetId="8">#REF!</definedName>
    <definedName name="F_10_180" localSheetId="5">#REF!</definedName>
    <definedName name="F_10_180">#REF!</definedName>
    <definedName name="F_10_210" localSheetId="7">#REF!</definedName>
    <definedName name="F_10_210" localSheetId="4">#REF!</definedName>
    <definedName name="F_10_210" localSheetId="8">#REF!</definedName>
    <definedName name="F_10_210" localSheetId="5">#REF!</definedName>
    <definedName name="F_10_210">#REF!</definedName>
    <definedName name="F_10_240" localSheetId="7">#REF!</definedName>
    <definedName name="F_10_240" localSheetId="4">#REF!</definedName>
    <definedName name="F_10_240" localSheetId="8">#REF!</definedName>
    <definedName name="F_10_240" localSheetId="5">#REF!</definedName>
    <definedName name="F_10_240">#REF!</definedName>
    <definedName name="F_10_270" localSheetId="7">#REF!</definedName>
    <definedName name="F_10_270" localSheetId="4">#REF!</definedName>
    <definedName name="F_10_270" localSheetId="8">#REF!</definedName>
    <definedName name="F_10_270" localSheetId="5">#REF!</definedName>
    <definedName name="F_10_270">#REF!</definedName>
    <definedName name="F_10_30" localSheetId="7">#REF!</definedName>
    <definedName name="F_10_30" localSheetId="4">#REF!</definedName>
    <definedName name="F_10_30" localSheetId="8">#REF!</definedName>
    <definedName name="F_10_30" localSheetId="5">#REF!</definedName>
    <definedName name="F_10_30">#REF!</definedName>
    <definedName name="F_10_300" localSheetId="7">#REF!</definedName>
    <definedName name="F_10_300" localSheetId="4">#REF!</definedName>
    <definedName name="F_10_300" localSheetId="8">#REF!</definedName>
    <definedName name="F_10_300" localSheetId="5">#REF!</definedName>
    <definedName name="F_10_300">#REF!</definedName>
    <definedName name="F_10_330" localSheetId="7">#REF!</definedName>
    <definedName name="F_10_330" localSheetId="4">#REF!</definedName>
    <definedName name="F_10_330" localSheetId="8">#REF!</definedName>
    <definedName name="F_10_330" localSheetId="5">#REF!</definedName>
    <definedName name="F_10_330">#REF!</definedName>
    <definedName name="F_10_360" localSheetId="7">#REF!</definedName>
    <definedName name="F_10_360" localSheetId="4">#REF!</definedName>
    <definedName name="F_10_360" localSheetId="8">#REF!</definedName>
    <definedName name="F_10_360" localSheetId="5">#REF!</definedName>
    <definedName name="F_10_360">#REF!</definedName>
    <definedName name="F_10_390" localSheetId="7">#REF!</definedName>
    <definedName name="F_10_390" localSheetId="4">#REF!</definedName>
    <definedName name="F_10_390" localSheetId="8">#REF!</definedName>
    <definedName name="F_10_390" localSheetId="5">#REF!</definedName>
    <definedName name="F_10_390">#REF!</definedName>
    <definedName name="F_10_420" localSheetId="7">#REF!</definedName>
    <definedName name="F_10_420" localSheetId="4">#REF!</definedName>
    <definedName name="F_10_420" localSheetId="8">#REF!</definedName>
    <definedName name="F_10_420" localSheetId="5">#REF!</definedName>
    <definedName name="F_10_420">#REF!</definedName>
    <definedName name="F_10_450" localSheetId="7">#REF!</definedName>
    <definedName name="F_10_450" localSheetId="4">#REF!</definedName>
    <definedName name="F_10_450" localSheetId="8">#REF!</definedName>
    <definedName name="F_10_450" localSheetId="5">#REF!</definedName>
    <definedName name="F_10_450">#REF!</definedName>
    <definedName name="F_10_480" localSheetId="7">#REF!</definedName>
    <definedName name="F_10_480" localSheetId="4">#REF!</definedName>
    <definedName name="F_10_480" localSheetId="8">#REF!</definedName>
    <definedName name="F_10_480" localSheetId="5">#REF!</definedName>
    <definedName name="F_10_480">#REF!</definedName>
    <definedName name="F_10_510" localSheetId="7">#REF!</definedName>
    <definedName name="F_10_510" localSheetId="4">#REF!</definedName>
    <definedName name="F_10_510" localSheetId="8">#REF!</definedName>
    <definedName name="F_10_510" localSheetId="5">#REF!</definedName>
    <definedName name="F_10_510">#REF!</definedName>
    <definedName name="F_10_540" localSheetId="7">#REF!</definedName>
    <definedName name="F_10_540" localSheetId="4">#REF!</definedName>
    <definedName name="F_10_540" localSheetId="8">#REF!</definedName>
    <definedName name="F_10_540" localSheetId="5">#REF!</definedName>
    <definedName name="F_10_540">#REF!</definedName>
    <definedName name="F_10_570" localSheetId="7">#REF!</definedName>
    <definedName name="F_10_570" localSheetId="4">#REF!</definedName>
    <definedName name="F_10_570" localSheetId="8">#REF!</definedName>
    <definedName name="F_10_570" localSheetId="5">#REF!</definedName>
    <definedName name="F_10_570">#REF!</definedName>
    <definedName name="F_10_60" localSheetId="7">#REF!</definedName>
    <definedName name="F_10_60" localSheetId="4">#REF!</definedName>
    <definedName name="F_10_60" localSheetId="8">#REF!</definedName>
    <definedName name="F_10_60" localSheetId="5">#REF!</definedName>
    <definedName name="F_10_60">#REF!</definedName>
    <definedName name="F_10_600" localSheetId="7">#REF!</definedName>
    <definedName name="F_10_600" localSheetId="4">#REF!</definedName>
    <definedName name="F_10_600" localSheetId="8">#REF!</definedName>
    <definedName name="F_10_600" localSheetId="5">#REF!</definedName>
    <definedName name="F_10_600">#REF!</definedName>
    <definedName name="F_10_630" localSheetId="7">#REF!</definedName>
    <definedName name="F_10_630" localSheetId="4">#REF!</definedName>
    <definedName name="F_10_630" localSheetId="8">#REF!</definedName>
    <definedName name="F_10_630" localSheetId="5">#REF!</definedName>
    <definedName name="F_10_630">#REF!</definedName>
    <definedName name="F_10_660" localSheetId="7">#REF!</definedName>
    <definedName name="F_10_660" localSheetId="4">#REF!</definedName>
    <definedName name="F_10_660" localSheetId="8">#REF!</definedName>
    <definedName name="F_10_660" localSheetId="5">#REF!</definedName>
    <definedName name="F_10_660">#REF!</definedName>
    <definedName name="F_10_690" localSheetId="7">#REF!</definedName>
    <definedName name="F_10_690" localSheetId="4">#REF!</definedName>
    <definedName name="F_10_690" localSheetId="8">#REF!</definedName>
    <definedName name="F_10_690" localSheetId="5">#REF!</definedName>
    <definedName name="F_10_690">#REF!</definedName>
    <definedName name="F_10_720" localSheetId="7">#REF!</definedName>
    <definedName name="F_10_720" localSheetId="4">#REF!</definedName>
    <definedName name="F_10_720" localSheetId="8">#REF!</definedName>
    <definedName name="F_10_720" localSheetId="5">#REF!</definedName>
    <definedName name="F_10_720">#REF!</definedName>
    <definedName name="F_10_90" localSheetId="7">#REF!</definedName>
    <definedName name="F_10_90" localSheetId="4">#REF!</definedName>
    <definedName name="F_10_90" localSheetId="8">#REF!</definedName>
    <definedName name="F_10_90" localSheetId="5">#REF!</definedName>
    <definedName name="F_10_90">#REF!</definedName>
    <definedName name="F_11_120" localSheetId="7">#REF!</definedName>
    <definedName name="F_11_120" localSheetId="4">#REF!</definedName>
    <definedName name="F_11_120" localSheetId="8">#REF!</definedName>
    <definedName name="F_11_120" localSheetId="5">#REF!</definedName>
    <definedName name="F_11_120">#REF!</definedName>
    <definedName name="F_11_150" localSheetId="7">#REF!</definedName>
    <definedName name="F_11_150" localSheetId="4">#REF!</definedName>
    <definedName name="F_11_150" localSheetId="8">#REF!</definedName>
    <definedName name="F_11_150" localSheetId="5">#REF!</definedName>
    <definedName name="F_11_150">#REF!</definedName>
    <definedName name="F_11_180" localSheetId="7">#REF!</definedName>
    <definedName name="F_11_180" localSheetId="4">#REF!</definedName>
    <definedName name="F_11_180" localSheetId="8">#REF!</definedName>
    <definedName name="F_11_180" localSheetId="5">#REF!</definedName>
    <definedName name="F_11_180">#REF!</definedName>
    <definedName name="F_11_210" localSheetId="7">#REF!</definedName>
    <definedName name="F_11_210" localSheetId="4">#REF!</definedName>
    <definedName name="F_11_210" localSheetId="8">#REF!</definedName>
    <definedName name="F_11_210" localSheetId="5">#REF!</definedName>
    <definedName name="F_11_210">#REF!</definedName>
    <definedName name="F_11_240" localSheetId="7">#REF!</definedName>
    <definedName name="F_11_240" localSheetId="4">#REF!</definedName>
    <definedName name="F_11_240" localSheetId="8">#REF!</definedName>
    <definedName name="F_11_240" localSheetId="5">#REF!</definedName>
    <definedName name="F_11_240">#REF!</definedName>
    <definedName name="F_11_270" localSheetId="7">#REF!</definedName>
    <definedName name="F_11_270" localSheetId="4">#REF!</definedName>
    <definedName name="F_11_270" localSheetId="8">#REF!</definedName>
    <definedName name="F_11_270" localSheetId="5">#REF!</definedName>
    <definedName name="F_11_270">#REF!</definedName>
    <definedName name="F_11_30" localSheetId="7">#REF!</definedName>
    <definedName name="F_11_30" localSheetId="4">#REF!</definedName>
    <definedName name="F_11_30" localSheetId="8">#REF!</definedName>
    <definedName name="F_11_30" localSheetId="5">#REF!</definedName>
    <definedName name="F_11_30">#REF!</definedName>
    <definedName name="F_11_300" localSheetId="7">#REF!</definedName>
    <definedName name="F_11_300" localSheetId="4">#REF!</definedName>
    <definedName name="F_11_300" localSheetId="8">#REF!</definedName>
    <definedName name="F_11_300" localSheetId="5">#REF!</definedName>
    <definedName name="F_11_300">#REF!</definedName>
    <definedName name="F_11_330" localSheetId="7">#REF!</definedName>
    <definedName name="F_11_330" localSheetId="4">#REF!</definedName>
    <definedName name="F_11_330" localSheetId="8">#REF!</definedName>
    <definedName name="F_11_330" localSheetId="5">#REF!</definedName>
    <definedName name="F_11_330">#REF!</definedName>
    <definedName name="F_11_360" localSheetId="7">#REF!</definedName>
    <definedName name="F_11_360" localSheetId="4">#REF!</definedName>
    <definedName name="F_11_360" localSheetId="8">#REF!</definedName>
    <definedName name="F_11_360" localSheetId="5">#REF!</definedName>
    <definedName name="F_11_360">#REF!</definedName>
    <definedName name="F_11_390" localSheetId="7">#REF!</definedName>
    <definedName name="F_11_390" localSheetId="4">#REF!</definedName>
    <definedName name="F_11_390" localSheetId="8">#REF!</definedName>
    <definedName name="F_11_390" localSheetId="5">#REF!</definedName>
    <definedName name="F_11_390">#REF!</definedName>
    <definedName name="F_11_420" localSheetId="7">#REF!</definedName>
    <definedName name="F_11_420" localSheetId="4">#REF!</definedName>
    <definedName name="F_11_420" localSheetId="8">#REF!</definedName>
    <definedName name="F_11_420" localSheetId="5">#REF!</definedName>
    <definedName name="F_11_420">#REF!</definedName>
    <definedName name="F_11_450" localSheetId="7">#REF!</definedName>
    <definedName name="F_11_450" localSheetId="4">#REF!</definedName>
    <definedName name="F_11_450" localSheetId="8">#REF!</definedName>
    <definedName name="F_11_450" localSheetId="5">#REF!</definedName>
    <definedName name="F_11_450">#REF!</definedName>
    <definedName name="F_11_480" localSheetId="7">#REF!</definedName>
    <definedName name="F_11_480" localSheetId="4">#REF!</definedName>
    <definedName name="F_11_480" localSheetId="8">#REF!</definedName>
    <definedName name="F_11_480" localSheetId="5">#REF!</definedName>
    <definedName name="F_11_480">#REF!</definedName>
    <definedName name="F_11_510" localSheetId="7">#REF!</definedName>
    <definedName name="F_11_510" localSheetId="4">#REF!</definedName>
    <definedName name="F_11_510" localSheetId="8">#REF!</definedName>
    <definedName name="F_11_510" localSheetId="5">#REF!</definedName>
    <definedName name="F_11_510">#REF!</definedName>
    <definedName name="F_11_540" localSheetId="7">#REF!</definedName>
    <definedName name="F_11_540" localSheetId="4">#REF!</definedName>
    <definedName name="F_11_540" localSheetId="8">#REF!</definedName>
    <definedName name="F_11_540" localSheetId="5">#REF!</definedName>
    <definedName name="F_11_540">#REF!</definedName>
    <definedName name="F_11_570" localSheetId="7">#REF!</definedName>
    <definedName name="F_11_570" localSheetId="4">#REF!</definedName>
    <definedName name="F_11_570" localSheetId="8">#REF!</definedName>
    <definedName name="F_11_570" localSheetId="5">#REF!</definedName>
    <definedName name="F_11_570">#REF!</definedName>
    <definedName name="F_11_60" localSheetId="7">#REF!</definedName>
    <definedName name="F_11_60" localSheetId="4">#REF!</definedName>
    <definedName name="F_11_60" localSheetId="8">#REF!</definedName>
    <definedName name="F_11_60" localSheetId="5">#REF!</definedName>
    <definedName name="F_11_60">#REF!</definedName>
    <definedName name="F_11_600" localSheetId="7">#REF!</definedName>
    <definedName name="F_11_600" localSheetId="4">#REF!</definedName>
    <definedName name="F_11_600" localSheetId="8">#REF!</definedName>
    <definedName name="F_11_600" localSheetId="5">#REF!</definedName>
    <definedName name="F_11_600">#REF!</definedName>
    <definedName name="F_11_630" localSheetId="7">#REF!</definedName>
    <definedName name="F_11_630" localSheetId="4">#REF!</definedName>
    <definedName name="F_11_630" localSheetId="8">#REF!</definedName>
    <definedName name="F_11_630" localSheetId="5">#REF!</definedName>
    <definedName name="F_11_630">#REF!</definedName>
    <definedName name="F_11_660" localSheetId="7">#REF!</definedName>
    <definedName name="F_11_660" localSheetId="4">#REF!</definedName>
    <definedName name="F_11_660" localSheetId="8">#REF!</definedName>
    <definedName name="F_11_660" localSheetId="5">#REF!</definedName>
    <definedName name="F_11_660">#REF!</definedName>
    <definedName name="F_11_690" localSheetId="7">#REF!</definedName>
    <definedName name="F_11_690" localSheetId="4">#REF!</definedName>
    <definedName name="F_11_690" localSheetId="8">#REF!</definedName>
    <definedName name="F_11_690" localSheetId="5">#REF!</definedName>
    <definedName name="F_11_690">#REF!</definedName>
    <definedName name="F_11_720" localSheetId="7">#REF!</definedName>
    <definedName name="F_11_720" localSheetId="4">#REF!</definedName>
    <definedName name="F_11_720" localSheetId="8">#REF!</definedName>
    <definedName name="F_11_720" localSheetId="5">#REF!</definedName>
    <definedName name="F_11_720">#REF!</definedName>
    <definedName name="F_11_90" localSheetId="7">#REF!</definedName>
    <definedName name="F_11_90" localSheetId="4">#REF!</definedName>
    <definedName name="F_11_90" localSheetId="8">#REF!</definedName>
    <definedName name="F_11_90" localSheetId="5">#REF!</definedName>
    <definedName name="F_11_90">#REF!</definedName>
    <definedName name="F_12_120" localSheetId="7">#REF!</definedName>
    <definedName name="F_12_120" localSheetId="4">#REF!</definedName>
    <definedName name="F_12_120" localSheetId="8">#REF!</definedName>
    <definedName name="F_12_120" localSheetId="5">#REF!</definedName>
    <definedName name="F_12_120">#REF!</definedName>
    <definedName name="F_12_150" localSheetId="7">#REF!</definedName>
    <definedName name="F_12_150" localSheetId="4">#REF!</definedName>
    <definedName name="F_12_150" localSheetId="8">#REF!</definedName>
    <definedName name="F_12_150" localSheetId="5">#REF!</definedName>
    <definedName name="F_12_150">#REF!</definedName>
    <definedName name="F_12_180" localSheetId="7">#REF!</definedName>
    <definedName name="F_12_180" localSheetId="4">#REF!</definedName>
    <definedName name="F_12_180" localSheetId="8">#REF!</definedName>
    <definedName name="F_12_180" localSheetId="5">#REF!</definedName>
    <definedName name="F_12_180">#REF!</definedName>
    <definedName name="F_12_210" localSheetId="7">#REF!</definedName>
    <definedName name="F_12_210" localSheetId="4">#REF!</definedName>
    <definedName name="F_12_210" localSheetId="8">#REF!</definedName>
    <definedName name="F_12_210" localSheetId="5">#REF!</definedName>
    <definedName name="F_12_210">#REF!</definedName>
    <definedName name="F_12_240" localSheetId="7">#REF!</definedName>
    <definedName name="F_12_240" localSheetId="4">#REF!</definedName>
    <definedName name="F_12_240" localSheetId="8">#REF!</definedName>
    <definedName name="F_12_240" localSheetId="5">#REF!</definedName>
    <definedName name="F_12_240">#REF!</definedName>
    <definedName name="F_12_270" localSheetId="7">#REF!</definedName>
    <definedName name="F_12_270" localSheetId="4">#REF!</definedName>
    <definedName name="F_12_270" localSheetId="8">#REF!</definedName>
    <definedName name="F_12_270" localSheetId="5">#REF!</definedName>
    <definedName name="F_12_270">#REF!</definedName>
    <definedName name="F_12_30" localSheetId="7">#REF!</definedName>
    <definedName name="F_12_30" localSheetId="4">#REF!</definedName>
    <definedName name="F_12_30" localSheetId="8">#REF!</definedName>
    <definedName name="F_12_30" localSheetId="5">#REF!</definedName>
    <definedName name="F_12_30">#REF!</definedName>
    <definedName name="F_12_300" localSheetId="7">#REF!</definedName>
    <definedName name="F_12_300" localSheetId="4">#REF!</definedName>
    <definedName name="F_12_300" localSheetId="8">#REF!</definedName>
    <definedName name="F_12_300" localSheetId="5">#REF!</definedName>
    <definedName name="F_12_300">#REF!</definedName>
    <definedName name="F_12_330" localSheetId="7">#REF!</definedName>
    <definedName name="F_12_330" localSheetId="4">#REF!</definedName>
    <definedName name="F_12_330" localSheetId="8">#REF!</definedName>
    <definedName name="F_12_330" localSheetId="5">#REF!</definedName>
    <definedName name="F_12_330">#REF!</definedName>
    <definedName name="F_12_360" localSheetId="7">#REF!</definedName>
    <definedName name="F_12_360" localSheetId="4">#REF!</definedName>
    <definedName name="F_12_360" localSheetId="8">#REF!</definedName>
    <definedName name="F_12_360" localSheetId="5">#REF!</definedName>
    <definedName name="F_12_360">#REF!</definedName>
    <definedName name="F_12_390" localSheetId="7">#REF!</definedName>
    <definedName name="F_12_390" localSheetId="4">#REF!</definedName>
    <definedName name="F_12_390" localSheetId="8">#REF!</definedName>
    <definedName name="F_12_390" localSheetId="5">#REF!</definedName>
    <definedName name="F_12_390">#REF!</definedName>
    <definedName name="F_12_420" localSheetId="7">#REF!</definedName>
    <definedName name="F_12_420" localSheetId="4">#REF!</definedName>
    <definedName name="F_12_420" localSheetId="8">#REF!</definedName>
    <definedName name="F_12_420" localSheetId="5">#REF!</definedName>
    <definedName name="F_12_420">#REF!</definedName>
    <definedName name="F_12_450" localSheetId="7">#REF!</definedName>
    <definedName name="F_12_450" localSheetId="4">#REF!</definedName>
    <definedName name="F_12_450" localSheetId="8">#REF!</definedName>
    <definedName name="F_12_450" localSheetId="5">#REF!</definedName>
    <definedName name="F_12_450">#REF!</definedName>
    <definedName name="F_12_480" localSheetId="7">#REF!</definedName>
    <definedName name="F_12_480" localSheetId="4">#REF!</definedName>
    <definedName name="F_12_480" localSheetId="8">#REF!</definedName>
    <definedName name="F_12_480" localSheetId="5">#REF!</definedName>
    <definedName name="F_12_480">#REF!</definedName>
    <definedName name="F_12_510" localSheetId="7">#REF!</definedName>
    <definedName name="F_12_510" localSheetId="4">#REF!</definedName>
    <definedName name="F_12_510" localSheetId="8">#REF!</definedName>
    <definedName name="F_12_510" localSheetId="5">#REF!</definedName>
    <definedName name="F_12_510">#REF!</definedName>
    <definedName name="F_12_540" localSheetId="7">#REF!</definedName>
    <definedName name="F_12_540" localSheetId="4">#REF!</definedName>
    <definedName name="F_12_540" localSheetId="8">#REF!</definedName>
    <definedName name="F_12_540" localSheetId="5">#REF!</definedName>
    <definedName name="F_12_540">#REF!</definedName>
    <definedName name="F_12_570" localSheetId="7">#REF!</definedName>
    <definedName name="F_12_570" localSheetId="4">#REF!</definedName>
    <definedName name="F_12_570" localSheetId="8">#REF!</definedName>
    <definedName name="F_12_570" localSheetId="5">#REF!</definedName>
    <definedName name="F_12_570">#REF!</definedName>
    <definedName name="F_12_60" localSheetId="7">#REF!</definedName>
    <definedName name="F_12_60" localSheetId="4">#REF!</definedName>
    <definedName name="F_12_60" localSheetId="8">#REF!</definedName>
    <definedName name="F_12_60" localSheetId="5">#REF!</definedName>
    <definedName name="F_12_60">#REF!</definedName>
    <definedName name="F_12_600" localSheetId="7">#REF!</definedName>
    <definedName name="F_12_600" localSheetId="4">#REF!</definedName>
    <definedName name="F_12_600" localSheetId="8">#REF!</definedName>
    <definedName name="F_12_600" localSheetId="5">#REF!</definedName>
    <definedName name="F_12_600">#REF!</definedName>
    <definedName name="F_12_630" localSheetId="7">#REF!</definedName>
    <definedName name="F_12_630" localSheetId="4">#REF!</definedName>
    <definedName name="F_12_630" localSheetId="8">#REF!</definedName>
    <definedName name="F_12_630" localSheetId="5">#REF!</definedName>
    <definedName name="F_12_630">#REF!</definedName>
    <definedName name="F_12_660" localSheetId="7">#REF!</definedName>
    <definedName name="F_12_660" localSheetId="4">#REF!</definedName>
    <definedName name="F_12_660" localSheetId="8">#REF!</definedName>
    <definedName name="F_12_660" localSheetId="5">#REF!</definedName>
    <definedName name="F_12_660">#REF!</definedName>
    <definedName name="F_12_690" localSheetId="7">#REF!</definedName>
    <definedName name="F_12_690" localSheetId="4">#REF!</definedName>
    <definedName name="F_12_690" localSheetId="8">#REF!</definedName>
    <definedName name="F_12_690" localSheetId="5">#REF!</definedName>
    <definedName name="F_12_690">#REF!</definedName>
    <definedName name="F_12_720" localSheetId="7">#REF!</definedName>
    <definedName name="F_12_720" localSheetId="4">#REF!</definedName>
    <definedName name="F_12_720" localSheetId="8">#REF!</definedName>
    <definedName name="F_12_720" localSheetId="5">#REF!</definedName>
    <definedName name="F_12_720">#REF!</definedName>
    <definedName name="F_12_90" localSheetId="7">#REF!</definedName>
    <definedName name="F_12_90" localSheetId="4">#REF!</definedName>
    <definedName name="F_12_90" localSheetId="8">#REF!</definedName>
    <definedName name="F_12_90" localSheetId="5">#REF!</definedName>
    <definedName name="F_12_90">#REF!</definedName>
    <definedName name="F_13_120" localSheetId="7">#REF!</definedName>
    <definedName name="F_13_120" localSheetId="4">#REF!</definedName>
    <definedName name="F_13_120" localSheetId="8">#REF!</definedName>
    <definedName name="F_13_120" localSheetId="5">#REF!</definedName>
    <definedName name="F_13_120">#REF!</definedName>
    <definedName name="F_13_150" localSheetId="7">#REF!</definedName>
    <definedName name="F_13_150" localSheetId="4">#REF!</definedName>
    <definedName name="F_13_150" localSheetId="8">#REF!</definedName>
    <definedName name="F_13_150" localSheetId="5">#REF!</definedName>
    <definedName name="F_13_150">#REF!</definedName>
    <definedName name="F_13_180" localSheetId="7">#REF!</definedName>
    <definedName name="F_13_180" localSheetId="4">#REF!</definedName>
    <definedName name="F_13_180" localSheetId="8">#REF!</definedName>
    <definedName name="F_13_180" localSheetId="5">#REF!</definedName>
    <definedName name="F_13_180">#REF!</definedName>
    <definedName name="F_13_210" localSheetId="7">#REF!</definedName>
    <definedName name="F_13_210" localSheetId="4">#REF!</definedName>
    <definedName name="F_13_210" localSheetId="8">#REF!</definedName>
    <definedName name="F_13_210" localSheetId="5">#REF!</definedName>
    <definedName name="F_13_210">#REF!</definedName>
    <definedName name="F_13_240" localSheetId="7">#REF!</definedName>
    <definedName name="F_13_240" localSheetId="4">#REF!</definedName>
    <definedName name="F_13_240" localSheetId="8">#REF!</definedName>
    <definedName name="F_13_240" localSheetId="5">#REF!</definedName>
    <definedName name="F_13_240">#REF!</definedName>
    <definedName name="F_13_270" localSheetId="7">#REF!</definedName>
    <definedName name="F_13_270" localSheetId="4">#REF!</definedName>
    <definedName name="F_13_270" localSheetId="8">#REF!</definedName>
    <definedName name="F_13_270" localSheetId="5">#REF!</definedName>
    <definedName name="F_13_270">#REF!</definedName>
    <definedName name="F_13_30" localSheetId="7">#REF!</definedName>
    <definedName name="F_13_30" localSheetId="4">#REF!</definedName>
    <definedName name="F_13_30" localSheetId="8">#REF!</definedName>
    <definedName name="F_13_30" localSheetId="5">#REF!</definedName>
    <definedName name="F_13_30">#REF!</definedName>
    <definedName name="F_13_300" localSheetId="7">#REF!</definedName>
    <definedName name="F_13_300" localSheetId="4">#REF!</definedName>
    <definedName name="F_13_300" localSheetId="8">#REF!</definedName>
    <definedName name="F_13_300" localSheetId="5">#REF!</definedName>
    <definedName name="F_13_300">#REF!</definedName>
    <definedName name="F_13_330" localSheetId="7">#REF!</definedName>
    <definedName name="F_13_330" localSheetId="4">#REF!</definedName>
    <definedName name="F_13_330" localSheetId="8">#REF!</definedName>
    <definedName name="F_13_330" localSheetId="5">#REF!</definedName>
    <definedName name="F_13_330">#REF!</definedName>
    <definedName name="F_13_360" localSheetId="7">#REF!</definedName>
    <definedName name="F_13_360" localSheetId="4">#REF!</definedName>
    <definedName name="F_13_360" localSheetId="8">#REF!</definedName>
    <definedName name="F_13_360" localSheetId="5">#REF!</definedName>
    <definedName name="F_13_360">#REF!</definedName>
    <definedName name="F_13_390" localSheetId="7">#REF!</definedName>
    <definedName name="F_13_390" localSheetId="4">#REF!</definedName>
    <definedName name="F_13_390" localSheetId="8">#REF!</definedName>
    <definedName name="F_13_390" localSheetId="5">#REF!</definedName>
    <definedName name="F_13_390">#REF!</definedName>
    <definedName name="F_13_420" localSheetId="7">#REF!</definedName>
    <definedName name="F_13_420" localSheetId="4">#REF!</definedName>
    <definedName name="F_13_420" localSheetId="8">#REF!</definedName>
    <definedName name="F_13_420" localSheetId="5">#REF!</definedName>
    <definedName name="F_13_420">#REF!</definedName>
    <definedName name="F_13_450" localSheetId="7">#REF!</definedName>
    <definedName name="F_13_450" localSheetId="4">#REF!</definedName>
    <definedName name="F_13_450" localSheetId="8">#REF!</definedName>
    <definedName name="F_13_450" localSheetId="5">#REF!</definedName>
    <definedName name="F_13_450">#REF!</definedName>
    <definedName name="F_13_480" localSheetId="7">#REF!</definedName>
    <definedName name="F_13_480" localSheetId="4">#REF!</definedName>
    <definedName name="F_13_480" localSheetId="8">#REF!</definedName>
    <definedName name="F_13_480" localSheetId="5">#REF!</definedName>
    <definedName name="F_13_480">#REF!</definedName>
    <definedName name="F_13_510" localSheetId="7">#REF!</definedName>
    <definedName name="F_13_510" localSheetId="4">#REF!</definedName>
    <definedName name="F_13_510" localSheetId="8">#REF!</definedName>
    <definedName name="F_13_510" localSheetId="5">#REF!</definedName>
    <definedName name="F_13_510">#REF!</definedName>
    <definedName name="F_13_540" localSheetId="7">#REF!</definedName>
    <definedName name="F_13_540" localSheetId="4">#REF!</definedName>
    <definedName name="F_13_540" localSheetId="8">#REF!</definedName>
    <definedName name="F_13_540" localSheetId="5">#REF!</definedName>
    <definedName name="F_13_540">#REF!</definedName>
    <definedName name="F_13_570" localSheetId="7">#REF!</definedName>
    <definedName name="F_13_570" localSheetId="4">#REF!</definedName>
    <definedName name="F_13_570" localSheetId="8">#REF!</definedName>
    <definedName name="F_13_570" localSheetId="5">#REF!</definedName>
    <definedName name="F_13_570">#REF!</definedName>
    <definedName name="F_13_60" localSheetId="7">#REF!</definedName>
    <definedName name="F_13_60" localSheetId="4">#REF!</definedName>
    <definedName name="F_13_60" localSheetId="8">#REF!</definedName>
    <definedName name="F_13_60" localSheetId="5">#REF!</definedName>
    <definedName name="F_13_60">#REF!</definedName>
    <definedName name="F_13_600" localSheetId="7">#REF!</definedName>
    <definedName name="F_13_600" localSheetId="4">#REF!</definedName>
    <definedName name="F_13_600" localSheetId="8">#REF!</definedName>
    <definedName name="F_13_600" localSheetId="5">#REF!</definedName>
    <definedName name="F_13_600">#REF!</definedName>
    <definedName name="F_13_630" localSheetId="7">#REF!</definedName>
    <definedName name="F_13_630" localSheetId="4">#REF!</definedName>
    <definedName name="F_13_630" localSheetId="8">#REF!</definedName>
    <definedName name="F_13_630" localSheetId="5">#REF!</definedName>
    <definedName name="F_13_630">#REF!</definedName>
    <definedName name="F_13_660" localSheetId="7">#REF!</definedName>
    <definedName name="F_13_660" localSheetId="4">#REF!</definedName>
    <definedName name="F_13_660" localSheetId="8">#REF!</definedName>
    <definedName name="F_13_660" localSheetId="5">#REF!</definedName>
    <definedName name="F_13_660">#REF!</definedName>
    <definedName name="F_13_690" localSheetId="7">#REF!</definedName>
    <definedName name="F_13_690" localSheetId="4">#REF!</definedName>
    <definedName name="F_13_690" localSheetId="8">#REF!</definedName>
    <definedName name="F_13_690" localSheetId="5">#REF!</definedName>
    <definedName name="F_13_690">#REF!</definedName>
    <definedName name="F_13_720" localSheetId="7">#REF!</definedName>
    <definedName name="F_13_720" localSheetId="4">#REF!</definedName>
    <definedName name="F_13_720" localSheetId="8">#REF!</definedName>
    <definedName name="F_13_720" localSheetId="5">#REF!</definedName>
    <definedName name="F_13_720">#REF!</definedName>
    <definedName name="F_13_90" localSheetId="7">#REF!</definedName>
    <definedName name="F_13_90" localSheetId="4">#REF!</definedName>
    <definedName name="F_13_90" localSheetId="8">#REF!</definedName>
    <definedName name="F_13_90" localSheetId="5">#REF!</definedName>
    <definedName name="F_13_90">#REF!</definedName>
    <definedName name="F_14_120" localSheetId="7">#REF!</definedName>
    <definedName name="F_14_120" localSheetId="4">#REF!</definedName>
    <definedName name="F_14_120" localSheetId="8">#REF!</definedName>
    <definedName name="F_14_120" localSheetId="5">#REF!</definedName>
    <definedName name="F_14_120">#REF!</definedName>
    <definedName name="F_14_150" localSheetId="7">#REF!</definedName>
    <definedName name="F_14_150" localSheetId="4">#REF!</definedName>
    <definedName name="F_14_150" localSheetId="8">#REF!</definedName>
    <definedName name="F_14_150" localSheetId="5">#REF!</definedName>
    <definedName name="F_14_150">#REF!</definedName>
    <definedName name="F_14_180" localSheetId="7">#REF!</definedName>
    <definedName name="F_14_180" localSheetId="4">#REF!</definedName>
    <definedName name="F_14_180" localSheetId="8">#REF!</definedName>
    <definedName name="F_14_180" localSheetId="5">#REF!</definedName>
    <definedName name="F_14_180">#REF!</definedName>
    <definedName name="F_14_210" localSheetId="7">#REF!</definedName>
    <definedName name="F_14_210" localSheetId="4">#REF!</definedName>
    <definedName name="F_14_210" localSheetId="8">#REF!</definedName>
    <definedName name="F_14_210" localSheetId="5">#REF!</definedName>
    <definedName name="F_14_210">#REF!</definedName>
    <definedName name="F_14_240" localSheetId="7">#REF!</definedName>
    <definedName name="F_14_240" localSheetId="4">#REF!</definedName>
    <definedName name="F_14_240" localSheetId="8">#REF!</definedName>
    <definedName name="F_14_240" localSheetId="5">#REF!</definedName>
    <definedName name="F_14_240">#REF!</definedName>
    <definedName name="F_14_270" localSheetId="7">#REF!</definedName>
    <definedName name="F_14_270" localSheetId="4">#REF!</definedName>
    <definedName name="F_14_270" localSheetId="8">#REF!</definedName>
    <definedName name="F_14_270" localSheetId="5">#REF!</definedName>
    <definedName name="F_14_270">#REF!</definedName>
    <definedName name="F_14_30" localSheetId="7">#REF!</definedName>
    <definedName name="F_14_30" localSheetId="4">#REF!</definedName>
    <definedName name="F_14_30" localSheetId="8">#REF!</definedName>
    <definedName name="F_14_30" localSheetId="5">#REF!</definedName>
    <definedName name="F_14_30">#REF!</definedName>
    <definedName name="F_14_300" localSheetId="7">#REF!</definedName>
    <definedName name="F_14_300" localSheetId="4">#REF!</definedName>
    <definedName name="F_14_300" localSheetId="8">#REF!</definedName>
    <definedName name="F_14_300" localSheetId="5">#REF!</definedName>
    <definedName name="F_14_300">#REF!</definedName>
    <definedName name="F_14_330" localSheetId="7">#REF!</definedName>
    <definedName name="F_14_330" localSheetId="4">#REF!</definedName>
    <definedName name="F_14_330" localSheetId="8">#REF!</definedName>
    <definedName name="F_14_330" localSheetId="5">#REF!</definedName>
    <definedName name="F_14_330">#REF!</definedName>
    <definedName name="F_14_360" localSheetId="7">#REF!</definedName>
    <definedName name="F_14_360" localSheetId="4">#REF!</definedName>
    <definedName name="F_14_360" localSheetId="8">#REF!</definedName>
    <definedName name="F_14_360" localSheetId="5">#REF!</definedName>
    <definedName name="F_14_360">#REF!</definedName>
    <definedName name="F_14_390" localSheetId="7">#REF!</definedName>
    <definedName name="F_14_390" localSheetId="4">#REF!</definedName>
    <definedName name="F_14_390" localSheetId="8">#REF!</definedName>
    <definedName name="F_14_390" localSheetId="5">#REF!</definedName>
    <definedName name="F_14_390">#REF!</definedName>
    <definedName name="F_14_420" localSheetId="7">#REF!</definedName>
    <definedName name="F_14_420" localSheetId="4">#REF!</definedName>
    <definedName name="F_14_420" localSheetId="8">#REF!</definedName>
    <definedName name="F_14_420" localSheetId="5">#REF!</definedName>
    <definedName name="F_14_420">#REF!</definedName>
    <definedName name="F_14_450" localSheetId="7">#REF!</definedName>
    <definedName name="F_14_450" localSheetId="4">#REF!</definedName>
    <definedName name="F_14_450" localSheetId="8">#REF!</definedName>
    <definedName name="F_14_450" localSheetId="5">#REF!</definedName>
    <definedName name="F_14_450">#REF!</definedName>
    <definedName name="F_14_480" localSheetId="7">#REF!</definedName>
    <definedName name="F_14_480" localSheetId="4">#REF!</definedName>
    <definedName name="F_14_480" localSheetId="8">#REF!</definedName>
    <definedName name="F_14_480" localSheetId="5">#REF!</definedName>
    <definedName name="F_14_480">#REF!</definedName>
    <definedName name="F_14_510" localSheetId="7">#REF!</definedName>
    <definedName name="F_14_510" localSheetId="4">#REF!</definedName>
    <definedName name="F_14_510" localSheetId="8">#REF!</definedName>
    <definedName name="F_14_510" localSheetId="5">#REF!</definedName>
    <definedName name="F_14_510">#REF!</definedName>
    <definedName name="F_14_540" localSheetId="7">#REF!</definedName>
    <definedName name="F_14_540" localSheetId="4">#REF!</definedName>
    <definedName name="F_14_540" localSheetId="8">#REF!</definedName>
    <definedName name="F_14_540" localSheetId="5">#REF!</definedName>
    <definedName name="F_14_540">#REF!</definedName>
    <definedName name="F_14_570" localSheetId="7">#REF!</definedName>
    <definedName name="F_14_570" localSheetId="4">#REF!</definedName>
    <definedName name="F_14_570" localSheetId="8">#REF!</definedName>
    <definedName name="F_14_570" localSheetId="5">#REF!</definedName>
    <definedName name="F_14_570">#REF!</definedName>
    <definedName name="F_14_60" localSheetId="7">#REF!</definedName>
    <definedName name="F_14_60" localSheetId="4">#REF!</definedName>
    <definedName name="F_14_60" localSheetId="8">#REF!</definedName>
    <definedName name="F_14_60" localSheetId="5">#REF!</definedName>
    <definedName name="F_14_60">#REF!</definedName>
    <definedName name="F_14_600" localSheetId="7">#REF!</definedName>
    <definedName name="F_14_600" localSheetId="4">#REF!</definedName>
    <definedName name="F_14_600" localSheetId="8">#REF!</definedName>
    <definedName name="F_14_600" localSheetId="5">#REF!</definedName>
    <definedName name="F_14_600">#REF!</definedName>
    <definedName name="F_14_630" localSheetId="7">#REF!</definedName>
    <definedName name="F_14_630" localSheetId="4">#REF!</definedName>
    <definedName name="F_14_630" localSheetId="8">#REF!</definedName>
    <definedName name="F_14_630" localSheetId="5">#REF!</definedName>
    <definedName name="F_14_630">#REF!</definedName>
    <definedName name="F_14_660" localSheetId="7">#REF!</definedName>
    <definedName name="F_14_660" localSheetId="4">#REF!</definedName>
    <definedName name="F_14_660" localSheetId="8">#REF!</definedName>
    <definedName name="F_14_660" localSheetId="5">#REF!</definedName>
    <definedName name="F_14_660">#REF!</definedName>
    <definedName name="F_14_690" localSheetId="7">#REF!</definedName>
    <definedName name="F_14_690" localSheetId="4">#REF!</definedName>
    <definedName name="F_14_690" localSheetId="8">#REF!</definedName>
    <definedName name="F_14_690" localSheetId="5">#REF!</definedName>
    <definedName name="F_14_690">#REF!</definedName>
    <definedName name="F_14_720" localSheetId="7">#REF!</definedName>
    <definedName name="F_14_720" localSheetId="4">#REF!</definedName>
    <definedName name="F_14_720" localSheetId="8">#REF!</definedName>
    <definedName name="F_14_720" localSheetId="5">#REF!</definedName>
    <definedName name="F_14_720">#REF!</definedName>
    <definedName name="F_14_90" localSheetId="7">#REF!</definedName>
    <definedName name="F_14_90" localSheetId="4">#REF!</definedName>
    <definedName name="F_14_90" localSheetId="8">#REF!</definedName>
    <definedName name="F_14_90" localSheetId="5">#REF!</definedName>
    <definedName name="F_14_90">#REF!</definedName>
    <definedName name="F_15_120" localSheetId="7">#REF!</definedName>
    <definedName name="F_15_120" localSheetId="4">#REF!</definedName>
    <definedName name="F_15_120" localSheetId="8">#REF!</definedName>
    <definedName name="F_15_120" localSheetId="5">#REF!</definedName>
    <definedName name="F_15_120">#REF!</definedName>
    <definedName name="F_15_150" localSheetId="7">#REF!</definedName>
    <definedName name="F_15_150" localSheetId="4">#REF!</definedName>
    <definedName name="F_15_150" localSheetId="8">#REF!</definedName>
    <definedName name="F_15_150" localSheetId="5">#REF!</definedName>
    <definedName name="F_15_150">#REF!</definedName>
    <definedName name="F_15_180" localSheetId="7">#REF!</definedName>
    <definedName name="F_15_180" localSheetId="4">#REF!</definedName>
    <definedName name="F_15_180" localSheetId="8">#REF!</definedName>
    <definedName name="F_15_180" localSheetId="5">#REF!</definedName>
    <definedName name="F_15_180">#REF!</definedName>
    <definedName name="F_15_210" localSheetId="7">#REF!</definedName>
    <definedName name="F_15_210" localSheetId="4">#REF!</definedName>
    <definedName name="F_15_210" localSheetId="8">#REF!</definedName>
    <definedName name="F_15_210" localSheetId="5">#REF!</definedName>
    <definedName name="F_15_210">#REF!</definedName>
    <definedName name="F_15_240" localSheetId="7">#REF!</definedName>
    <definedName name="F_15_240" localSheetId="4">#REF!</definedName>
    <definedName name="F_15_240" localSheetId="8">#REF!</definedName>
    <definedName name="F_15_240" localSheetId="5">#REF!</definedName>
    <definedName name="F_15_240">#REF!</definedName>
    <definedName name="F_15_270" localSheetId="7">#REF!</definedName>
    <definedName name="F_15_270" localSheetId="4">#REF!</definedName>
    <definedName name="F_15_270" localSheetId="8">#REF!</definedName>
    <definedName name="F_15_270" localSheetId="5">#REF!</definedName>
    <definedName name="F_15_270">#REF!</definedName>
    <definedName name="F_15_30" localSheetId="7">#REF!</definedName>
    <definedName name="F_15_30" localSheetId="4">#REF!</definedName>
    <definedName name="F_15_30" localSheetId="8">#REF!</definedName>
    <definedName name="F_15_30" localSheetId="5">#REF!</definedName>
    <definedName name="F_15_30">#REF!</definedName>
    <definedName name="F_15_300" localSheetId="7">#REF!</definedName>
    <definedName name="F_15_300" localSheetId="4">#REF!</definedName>
    <definedName name="F_15_300" localSheetId="8">#REF!</definedName>
    <definedName name="F_15_300" localSheetId="5">#REF!</definedName>
    <definedName name="F_15_300">#REF!</definedName>
    <definedName name="F_15_330" localSheetId="7">#REF!</definedName>
    <definedName name="F_15_330" localSheetId="4">#REF!</definedName>
    <definedName name="F_15_330" localSheetId="8">#REF!</definedName>
    <definedName name="F_15_330" localSheetId="5">#REF!</definedName>
    <definedName name="F_15_330">#REF!</definedName>
    <definedName name="F_15_360" localSheetId="7">#REF!</definedName>
    <definedName name="F_15_360" localSheetId="4">#REF!</definedName>
    <definedName name="F_15_360" localSheetId="8">#REF!</definedName>
    <definedName name="F_15_360" localSheetId="5">#REF!</definedName>
    <definedName name="F_15_360">#REF!</definedName>
    <definedName name="F_15_390" localSheetId="7">#REF!</definedName>
    <definedName name="F_15_390" localSheetId="4">#REF!</definedName>
    <definedName name="F_15_390" localSheetId="8">#REF!</definedName>
    <definedName name="F_15_390" localSheetId="5">#REF!</definedName>
    <definedName name="F_15_390">#REF!</definedName>
    <definedName name="F_15_420" localSheetId="7">#REF!</definedName>
    <definedName name="F_15_420" localSheetId="4">#REF!</definedName>
    <definedName name="F_15_420" localSheetId="8">#REF!</definedName>
    <definedName name="F_15_420" localSheetId="5">#REF!</definedName>
    <definedName name="F_15_420">#REF!</definedName>
    <definedName name="F_15_450" localSheetId="7">#REF!</definedName>
    <definedName name="F_15_450" localSheetId="4">#REF!</definedName>
    <definedName name="F_15_450" localSheetId="8">#REF!</definedName>
    <definedName name="F_15_450" localSheetId="5">#REF!</definedName>
    <definedName name="F_15_450">#REF!</definedName>
    <definedName name="F_15_480" localSheetId="7">#REF!</definedName>
    <definedName name="F_15_480" localSheetId="4">#REF!</definedName>
    <definedName name="F_15_480" localSheetId="8">#REF!</definedName>
    <definedName name="F_15_480" localSheetId="5">#REF!</definedName>
    <definedName name="F_15_480">#REF!</definedName>
    <definedName name="F_15_510" localSheetId="7">#REF!</definedName>
    <definedName name="F_15_510" localSheetId="4">#REF!</definedName>
    <definedName name="F_15_510" localSheetId="8">#REF!</definedName>
    <definedName name="F_15_510" localSheetId="5">#REF!</definedName>
    <definedName name="F_15_510">#REF!</definedName>
    <definedName name="F_15_540" localSheetId="7">#REF!</definedName>
    <definedName name="F_15_540" localSheetId="4">#REF!</definedName>
    <definedName name="F_15_540" localSheetId="8">#REF!</definedName>
    <definedName name="F_15_540" localSheetId="5">#REF!</definedName>
    <definedName name="F_15_540">#REF!</definedName>
    <definedName name="F_15_570" localSheetId="7">#REF!</definedName>
    <definedName name="F_15_570" localSheetId="4">#REF!</definedName>
    <definedName name="F_15_570" localSheetId="8">#REF!</definedName>
    <definedName name="F_15_570" localSheetId="5">#REF!</definedName>
    <definedName name="F_15_570">#REF!</definedName>
    <definedName name="F_15_60" localSheetId="7">#REF!</definedName>
    <definedName name="F_15_60" localSheetId="4">#REF!</definedName>
    <definedName name="F_15_60" localSheetId="8">#REF!</definedName>
    <definedName name="F_15_60" localSheetId="5">#REF!</definedName>
    <definedName name="F_15_60">#REF!</definedName>
    <definedName name="F_15_600" localSheetId="7">#REF!</definedName>
    <definedName name="F_15_600" localSheetId="4">#REF!</definedName>
    <definedName name="F_15_600" localSheetId="8">#REF!</definedName>
    <definedName name="F_15_600" localSheetId="5">#REF!</definedName>
    <definedName name="F_15_600">#REF!</definedName>
    <definedName name="F_15_630" localSheetId="7">#REF!</definedName>
    <definedName name="F_15_630" localSheetId="4">#REF!</definedName>
    <definedName name="F_15_630" localSheetId="8">#REF!</definedName>
    <definedName name="F_15_630" localSheetId="5">#REF!</definedName>
    <definedName name="F_15_630">#REF!</definedName>
    <definedName name="F_15_660" localSheetId="7">#REF!</definedName>
    <definedName name="F_15_660" localSheetId="4">#REF!</definedName>
    <definedName name="F_15_660" localSheetId="8">#REF!</definedName>
    <definedName name="F_15_660" localSheetId="5">#REF!</definedName>
    <definedName name="F_15_660">#REF!</definedName>
    <definedName name="F_15_690" localSheetId="7">#REF!</definedName>
    <definedName name="F_15_690" localSheetId="4">#REF!</definedName>
    <definedName name="F_15_690" localSheetId="8">#REF!</definedName>
    <definedName name="F_15_690" localSheetId="5">#REF!</definedName>
    <definedName name="F_15_690">#REF!</definedName>
    <definedName name="F_15_720" localSheetId="7">#REF!</definedName>
    <definedName name="F_15_720" localSheetId="4">#REF!</definedName>
    <definedName name="F_15_720" localSheetId="8">#REF!</definedName>
    <definedName name="F_15_720" localSheetId="5">#REF!</definedName>
    <definedName name="F_15_720">#REF!</definedName>
    <definedName name="F_15_90" localSheetId="7">#REF!</definedName>
    <definedName name="F_15_90" localSheetId="4">#REF!</definedName>
    <definedName name="F_15_90" localSheetId="8">#REF!</definedName>
    <definedName name="F_15_90" localSheetId="5">#REF!</definedName>
    <definedName name="F_15_90">#REF!</definedName>
    <definedName name="F_16_120" localSheetId="7">#REF!</definedName>
    <definedName name="F_16_120" localSheetId="4">#REF!</definedName>
    <definedName name="F_16_120" localSheetId="8">#REF!</definedName>
    <definedName name="F_16_120" localSheetId="5">#REF!</definedName>
    <definedName name="F_16_120">#REF!</definedName>
    <definedName name="F_16_150" localSheetId="7">#REF!</definedName>
    <definedName name="F_16_150" localSheetId="4">#REF!</definedName>
    <definedName name="F_16_150" localSheetId="8">#REF!</definedName>
    <definedName name="F_16_150" localSheetId="5">#REF!</definedName>
    <definedName name="F_16_150">#REF!</definedName>
    <definedName name="F_16_180" localSheetId="7">#REF!</definedName>
    <definedName name="F_16_180" localSheetId="4">#REF!</definedName>
    <definedName name="F_16_180" localSheetId="8">#REF!</definedName>
    <definedName name="F_16_180" localSheetId="5">#REF!</definedName>
    <definedName name="F_16_180">#REF!</definedName>
    <definedName name="F_16_210" localSheetId="7">#REF!</definedName>
    <definedName name="F_16_210" localSheetId="4">#REF!</definedName>
    <definedName name="F_16_210" localSheetId="8">#REF!</definedName>
    <definedName name="F_16_210" localSheetId="5">#REF!</definedName>
    <definedName name="F_16_210">#REF!</definedName>
    <definedName name="F_16_240" localSheetId="7">#REF!</definedName>
    <definedName name="F_16_240" localSheetId="4">#REF!</definedName>
    <definedName name="F_16_240" localSheetId="8">#REF!</definedName>
    <definedName name="F_16_240" localSheetId="5">#REF!</definedName>
    <definedName name="F_16_240">#REF!</definedName>
    <definedName name="F_16_270" localSheetId="7">#REF!</definedName>
    <definedName name="F_16_270" localSheetId="4">#REF!</definedName>
    <definedName name="F_16_270" localSheetId="8">#REF!</definedName>
    <definedName name="F_16_270" localSheetId="5">#REF!</definedName>
    <definedName name="F_16_270">#REF!</definedName>
    <definedName name="F_16_30" localSheetId="7">#REF!</definedName>
    <definedName name="F_16_30" localSheetId="4">#REF!</definedName>
    <definedName name="F_16_30" localSheetId="8">#REF!</definedName>
    <definedName name="F_16_30" localSheetId="5">#REF!</definedName>
    <definedName name="F_16_30">#REF!</definedName>
    <definedName name="F_16_300" localSheetId="7">#REF!</definedName>
    <definedName name="F_16_300" localSheetId="4">#REF!</definedName>
    <definedName name="F_16_300" localSheetId="8">#REF!</definedName>
    <definedName name="F_16_300" localSheetId="5">#REF!</definedName>
    <definedName name="F_16_300">#REF!</definedName>
    <definedName name="F_16_330" localSheetId="7">#REF!</definedName>
    <definedName name="F_16_330" localSheetId="4">#REF!</definedName>
    <definedName name="F_16_330" localSheetId="8">#REF!</definedName>
    <definedName name="F_16_330" localSheetId="5">#REF!</definedName>
    <definedName name="F_16_330">#REF!</definedName>
    <definedName name="F_16_360" localSheetId="7">#REF!</definedName>
    <definedName name="F_16_360" localSheetId="4">#REF!</definedName>
    <definedName name="F_16_360" localSheetId="8">#REF!</definedName>
    <definedName name="F_16_360" localSheetId="5">#REF!</definedName>
    <definedName name="F_16_360">#REF!</definedName>
    <definedName name="F_16_390" localSheetId="7">#REF!</definedName>
    <definedName name="F_16_390" localSheetId="4">#REF!</definedName>
    <definedName name="F_16_390" localSheetId="8">#REF!</definedName>
    <definedName name="F_16_390" localSheetId="5">#REF!</definedName>
    <definedName name="F_16_390">#REF!</definedName>
    <definedName name="F_16_420" localSheetId="7">#REF!</definedName>
    <definedName name="F_16_420" localSheetId="4">#REF!</definedName>
    <definedName name="F_16_420" localSheetId="8">#REF!</definedName>
    <definedName name="F_16_420" localSheetId="5">#REF!</definedName>
    <definedName name="F_16_420">#REF!</definedName>
    <definedName name="F_16_450" localSheetId="7">#REF!</definedName>
    <definedName name="F_16_450" localSheetId="4">#REF!</definedName>
    <definedName name="F_16_450" localSheetId="8">#REF!</definedName>
    <definedName name="F_16_450" localSheetId="5">#REF!</definedName>
    <definedName name="F_16_450">#REF!</definedName>
    <definedName name="F_16_480" localSheetId="7">#REF!</definedName>
    <definedName name="F_16_480" localSheetId="4">#REF!</definedName>
    <definedName name="F_16_480" localSheetId="8">#REF!</definedName>
    <definedName name="F_16_480" localSheetId="5">#REF!</definedName>
    <definedName name="F_16_480">#REF!</definedName>
    <definedName name="F_16_510" localSheetId="7">#REF!</definedName>
    <definedName name="F_16_510" localSheetId="4">#REF!</definedName>
    <definedName name="F_16_510" localSheetId="8">#REF!</definedName>
    <definedName name="F_16_510" localSheetId="5">#REF!</definedName>
    <definedName name="F_16_510">#REF!</definedName>
    <definedName name="F_16_540" localSheetId="7">#REF!</definedName>
    <definedName name="F_16_540" localSheetId="4">#REF!</definedName>
    <definedName name="F_16_540" localSheetId="8">#REF!</definedName>
    <definedName name="F_16_540" localSheetId="5">#REF!</definedName>
    <definedName name="F_16_540">#REF!</definedName>
    <definedName name="F_16_570" localSheetId="7">#REF!</definedName>
    <definedName name="F_16_570" localSheetId="4">#REF!</definedName>
    <definedName name="F_16_570" localSheetId="8">#REF!</definedName>
    <definedName name="F_16_570" localSheetId="5">#REF!</definedName>
    <definedName name="F_16_570">#REF!</definedName>
    <definedName name="F_16_60" localSheetId="7">#REF!</definedName>
    <definedName name="F_16_60" localSheetId="4">#REF!</definedName>
    <definedName name="F_16_60" localSheetId="8">#REF!</definedName>
    <definedName name="F_16_60" localSheetId="5">#REF!</definedName>
    <definedName name="F_16_60">#REF!</definedName>
    <definedName name="F_16_600" localSheetId="7">#REF!</definedName>
    <definedName name="F_16_600" localSheetId="4">#REF!</definedName>
    <definedName name="F_16_600" localSheetId="8">#REF!</definedName>
    <definedName name="F_16_600" localSheetId="5">#REF!</definedName>
    <definedName name="F_16_600">#REF!</definedName>
    <definedName name="F_16_630" localSheetId="7">#REF!</definedName>
    <definedName name="F_16_630" localSheetId="4">#REF!</definedName>
    <definedName name="F_16_630" localSheetId="8">#REF!</definedName>
    <definedName name="F_16_630" localSheetId="5">#REF!</definedName>
    <definedName name="F_16_630">#REF!</definedName>
    <definedName name="F_16_660" localSheetId="7">#REF!</definedName>
    <definedName name="F_16_660" localSheetId="4">#REF!</definedName>
    <definedName name="F_16_660" localSheetId="8">#REF!</definedName>
    <definedName name="F_16_660" localSheetId="5">#REF!</definedName>
    <definedName name="F_16_660">#REF!</definedName>
    <definedName name="F_16_690" localSheetId="7">#REF!</definedName>
    <definedName name="F_16_690" localSheetId="4">#REF!</definedName>
    <definedName name="F_16_690" localSheetId="8">#REF!</definedName>
    <definedName name="F_16_690" localSheetId="5">#REF!</definedName>
    <definedName name="F_16_690">#REF!</definedName>
    <definedName name="F_16_720" localSheetId="7">#REF!</definedName>
    <definedName name="F_16_720" localSheetId="4">#REF!</definedName>
    <definedName name="F_16_720" localSheetId="8">#REF!</definedName>
    <definedName name="F_16_720" localSheetId="5">#REF!</definedName>
    <definedName name="F_16_720">#REF!</definedName>
    <definedName name="F_16_90" localSheetId="7">#REF!</definedName>
    <definedName name="F_16_90" localSheetId="4">#REF!</definedName>
    <definedName name="F_16_90" localSheetId="8">#REF!</definedName>
    <definedName name="F_16_90" localSheetId="5">#REF!</definedName>
    <definedName name="F_16_90">#REF!</definedName>
    <definedName name="F_17_120" localSheetId="7">#REF!</definedName>
    <definedName name="F_17_120" localSheetId="4">#REF!</definedName>
    <definedName name="F_17_120" localSheetId="8">#REF!</definedName>
    <definedName name="F_17_120" localSheetId="5">#REF!</definedName>
    <definedName name="F_17_120">#REF!</definedName>
    <definedName name="F_17_150" localSheetId="7">#REF!</definedName>
    <definedName name="F_17_150" localSheetId="4">#REF!</definedName>
    <definedName name="F_17_150" localSheetId="8">#REF!</definedName>
    <definedName name="F_17_150" localSheetId="5">#REF!</definedName>
    <definedName name="F_17_150">#REF!</definedName>
    <definedName name="F_17_180" localSheetId="7">#REF!</definedName>
    <definedName name="F_17_180" localSheetId="4">#REF!</definedName>
    <definedName name="F_17_180" localSheetId="8">#REF!</definedName>
    <definedName name="F_17_180" localSheetId="5">#REF!</definedName>
    <definedName name="F_17_180">#REF!</definedName>
    <definedName name="F_17_210" localSheetId="7">#REF!</definedName>
    <definedName name="F_17_210" localSheetId="4">#REF!</definedName>
    <definedName name="F_17_210" localSheetId="8">#REF!</definedName>
    <definedName name="F_17_210" localSheetId="5">#REF!</definedName>
    <definedName name="F_17_210">#REF!</definedName>
    <definedName name="F_17_240" localSheetId="7">#REF!</definedName>
    <definedName name="F_17_240" localSheetId="4">#REF!</definedName>
    <definedName name="F_17_240" localSheetId="8">#REF!</definedName>
    <definedName name="F_17_240" localSheetId="5">#REF!</definedName>
    <definedName name="F_17_240">#REF!</definedName>
    <definedName name="F_17_270" localSheetId="7">#REF!</definedName>
    <definedName name="F_17_270" localSheetId="4">#REF!</definedName>
    <definedName name="F_17_270" localSheetId="8">#REF!</definedName>
    <definedName name="F_17_270" localSheetId="5">#REF!</definedName>
    <definedName name="F_17_270">#REF!</definedName>
    <definedName name="F_17_30" localSheetId="7">#REF!</definedName>
    <definedName name="F_17_30" localSheetId="4">#REF!</definedName>
    <definedName name="F_17_30" localSheetId="8">#REF!</definedName>
    <definedName name="F_17_30" localSheetId="5">#REF!</definedName>
    <definedName name="F_17_30">#REF!</definedName>
    <definedName name="F_17_300" localSheetId="7">#REF!</definedName>
    <definedName name="F_17_300" localSheetId="4">#REF!</definedName>
    <definedName name="F_17_300" localSheetId="8">#REF!</definedName>
    <definedName name="F_17_300" localSheetId="5">#REF!</definedName>
    <definedName name="F_17_300">#REF!</definedName>
    <definedName name="F_17_330" localSheetId="7">#REF!</definedName>
    <definedName name="F_17_330" localSheetId="4">#REF!</definedName>
    <definedName name="F_17_330" localSheetId="8">#REF!</definedName>
    <definedName name="F_17_330" localSheetId="5">#REF!</definedName>
    <definedName name="F_17_330">#REF!</definedName>
    <definedName name="F_17_360" localSheetId="7">#REF!</definedName>
    <definedName name="F_17_360" localSheetId="4">#REF!</definedName>
    <definedName name="F_17_360" localSheetId="8">#REF!</definedName>
    <definedName name="F_17_360" localSheetId="5">#REF!</definedName>
    <definedName name="F_17_360">#REF!</definedName>
    <definedName name="F_17_390" localSheetId="7">#REF!</definedName>
    <definedName name="F_17_390" localSheetId="4">#REF!</definedName>
    <definedName name="F_17_390" localSheetId="8">#REF!</definedName>
    <definedName name="F_17_390" localSheetId="5">#REF!</definedName>
    <definedName name="F_17_390">#REF!</definedName>
    <definedName name="F_17_420" localSheetId="7">#REF!</definedName>
    <definedName name="F_17_420" localSheetId="4">#REF!</definedName>
    <definedName name="F_17_420" localSheetId="8">#REF!</definedName>
    <definedName name="F_17_420" localSheetId="5">#REF!</definedName>
    <definedName name="F_17_420">#REF!</definedName>
    <definedName name="F_17_450" localSheetId="7">#REF!</definedName>
    <definedName name="F_17_450" localSheetId="4">#REF!</definedName>
    <definedName name="F_17_450" localSheetId="8">#REF!</definedName>
    <definedName name="F_17_450" localSheetId="5">#REF!</definedName>
    <definedName name="F_17_450">#REF!</definedName>
    <definedName name="F_17_480" localSheetId="7">#REF!</definedName>
    <definedName name="F_17_480" localSheetId="4">#REF!</definedName>
    <definedName name="F_17_480" localSheetId="8">#REF!</definedName>
    <definedName name="F_17_480" localSheetId="5">#REF!</definedName>
    <definedName name="F_17_480">#REF!</definedName>
    <definedName name="F_17_510" localSheetId="7">#REF!</definedName>
    <definedName name="F_17_510" localSheetId="4">#REF!</definedName>
    <definedName name="F_17_510" localSheetId="8">#REF!</definedName>
    <definedName name="F_17_510" localSheetId="5">#REF!</definedName>
    <definedName name="F_17_510">#REF!</definedName>
    <definedName name="F_17_540" localSheetId="7">#REF!</definedName>
    <definedName name="F_17_540" localSheetId="4">#REF!</definedName>
    <definedName name="F_17_540" localSheetId="8">#REF!</definedName>
    <definedName name="F_17_540" localSheetId="5">#REF!</definedName>
    <definedName name="F_17_540">#REF!</definedName>
    <definedName name="F_17_570" localSheetId="7">#REF!</definedName>
    <definedName name="F_17_570" localSheetId="4">#REF!</definedName>
    <definedName name="F_17_570" localSheetId="8">#REF!</definedName>
    <definedName name="F_17_570" localSheetId="5">#REF!</definedName>
    <definedName name="F_17_570">#REF!</definedName>
    <definedName name="F_17_60" localSheetId="7">#REF!</definedName>
    <definedName name="F_17_60" localSheetId="4">#REF!</definedName>
    <definedName name="F_17_60" localSheetId="8">#REF!</definedName>
    <definedName name="F_17_60" localSheetId="5">#REF!</definedName>
    <definedName name="F_17_60">#REF!</definedName>
    <definedName name="F_17_600" localSheetId="7">#REF!</definedName>
    <definedName name="F_17_600" localSheetId="4">#REF!</definedName>
    <definedName name="F_17_600" localSheetId="8">#REF!</definedName>
    <definedName name="F_17_600" localSheetId="5">#REF!</definedName>
    <definedName name="F_17_600">#REF!</definedName>
    <definedName name="F_17_630" localSheetId="7">#REF!</definedName>
    <definedName name="F_17_630" localSheetId="4">#REF!</definedName>
    <definedName name="F_17_630" localSheetId="8">#REF!</definedName>
    <definedName name="F_17_630" localSheetId="5">#REF!</definedName>
    <definedName name="F_17_630">#REF!</definedName>
    <definedName name="F_17_660" localSheetId="7">#REF!</definedName>
    <definedName name="F_17_660" localSheetId="4">#REF!</definedName>
    <definedName name="F_17_660" localSheetId="8">#REF!</definedName>
    <definedName name="F_17_660" localSheetId="5">#REF!</definedName>
    <definedName name="F_17_660">#REF!</definedName>
    <definedName name="F_17_690" localSheetId="7">#REF!</definedName>
    <definedName name="F_17_690" localSheetId="4">#REF!</definedName>
    <definedName name="F_17_690" localSheetId="8">#REF!</definedName>
    <definedName name="F_17_690" localSheetId="5">#REF!</definedName>
    <definedName name="F_17_690">#REF!</definedName>
    <definedName name="F_17_720" localSheetId="7">#REF!</definedName>
    <definedName name="F_17_720" localSheetId="4">#REF!</definedName>
    <definedName name="F_17_720" localSheetId="8">#REF!</definedName>
    <definedName name="F_17_720" localSheetId="5">#REF!</definedName>
    <definedName name="F_17_720">#REF!</definedName>
    <definedName name="F_17_90" localSheetId="7">#REF!</definedName>
    <definedName name="F_17_90" localSheetId="4">#REF!</definedName>
    <definedName name="F_17_90" localSheetId="8">#REF!</definedName>
    <definedName name="F_17_90" localSheetId="5">#REF!</definedName>
    <definedName name="F_17_90">#REF!</definedName>
    <definedName name="F_18_120" localSheetId="7">#REF!</definedName>
    <definedName name="F_18_120" localSheetId="4">#REF!</definedName>
    <definedName name="F_18_120" localSheetId="8">#REF!</definedName>
    <definedName name="F_18_120" localSheetId="5">#REF!</definedName>
    <definedName name="F_18_120">#REF!</definedName>
    <definedName name="F_18_150" localSheetId="7">#REF!</definedName>
    <definedName name="F_18_150" localSheetId="4">#REF!</definedName>
    <definedName name="F_18_150" localSheetId="8">#REF!</definedName>
    <definedName name="F_18_150" localSheetId="5">#REF!</definedName>
    <definedName name="F_18_150">#REF!</definedName>
    <definedName name="F_18_180" localSheetId="7">#REF!</definedName>
    <definedName name="F_18_180" localSheetId="4">#REF!</definedName>
    <definedName name="F_18_180" localSheetId="8">#REF!</definedName>
    <definedName name="F_18_180" localSheetId="5">#REF!</definedName>
    <definedName name="F_18_180">#REF!</definedName>
    <definedName name="F_18_210" localSheetId="7">#REF!</definedName>
    <definedName name="F_18_210" localSheetId="4">#REF!</definedName>
    <definedName name="F_18_210" localSheetId="8">#REF!</definedName>
    <definedName name="F_18_210" localSheetId="5">#REF!</definedName>
    <definedName name="F_18_210">#REF!</definedName>
    <definedName name="F_18_240" localSheetId="7">#REF!</definedName>
    <definedName name="F_18_240" localSheetId="4">#REF!</definedName>
    <definedName name="F_18_240" localSheetId="8">#REF!</definedName>
    <definedName name="F_18_240" localSheetId="5">#REF!</definedName>
    <definedName name="F_18_240">#REF!</definedName>
    <definedName name="F_18_270" localSheetId="7">#REF!</definedName>
    <definedName name="F_18_270" localSheetId="4">#REF!</definedName>
    <definedName name="F_18_270" localSheetId="8">#REF!</definedName>
    <definedName name="F_18_270" localSheetId="5">#REF!</definedName>
    <definedName name="F_18_270">#REF!</definedName>
    <definedName name="F_18_30" localSheetId="7">#REF!</definedName>
    <definedName name="F_18_30" localSheetId="4">#REF!</definedName>
    <definedName name="F_18_30" localSheetId="8">#REF!</definedName>
    <definedName name="F_18_30" localSheetId="5">#REF!</definedName>
    <definedName name="F_18_30">#REF!</definedName>
    <definedName name="F_18_300" localSheetId="7">#REF!</definedName>
    <definedName name="F_18_300" localSheetId="4">#REF!</definedName>
    <definedName name="F_18_300" localSheetId="8">#REF!</definedName>
    <definedName name="F_18_300" localSheetId="5">#REF!</definedName>
    <definedName name="F_18_300">#REF!</definedName>
    <definedName name="F_18_330" localSheetId="7">#REF!</definedName>
    <definedName name="F_18_330" localSheetId="4">#REF!</definedName>
    <definedName name="F_18_330" localSheetId="8">#REF!</definedName>
    <definedName name="F_18_330" localSheetId="5">#REF!</definedName>
    <definedName name="F_18_330">#REF!</definedName>
    <definedName name="F_18_360" localSheetId="7">#REF!</definedName>
    <definedName name="F_18_360" localSheetId="4">#REF!</definedName>
    <definedName name="F_18_360" localSheetId="8">#REF!</definedName>
    <definedName name="F_18_360" localSheetId="5">#REF!</definedName>
    <definedName name="F_18_360">#REF!</definedName>
    <definedName name="F_18_390" localSheetId="7">#REF!</definedName>
    <definedName name="F_18_390" localSheetId="4">#REF!</definedName>
    <definedName name="F_18_390" localSheetId="8">#REF!</definedName>
    <definedName name="F_18_390" localSheetId="5">#REF!</definedName>
    <definedName name="F_18_390">#REF!</definedName>
    <definedName name="F_18_420" localSheetId="7">#REF!</definedName>
    <definedName name="F_18_420" localSheetId="4">#REF!</definedName>
    <definedName name="F_18_420" localSheetId="8">#REF!</definedName>
    <definedName name="F_18_420" localSheetId="5">#REF!</definedName>
    <definedName name="F_18_420">#REF!</definedName>
    <definedName name="F_18_450" localSheetId="7">#REF!</definedName>
    <definedName name="F_18_450" localSheetId="4">#REF!</definedName>
    <definedName name="F_18_450" localSheetId="8">#REF!</definedName>
    <definedName name="F_18_450" localSheetId="5">#REF!</definedName>
    <definedName name="F_18_450">#REF!</definedName>
    <definedName name="F_18_480" localSheetId="7">#REF!</definedName>
    <definedName name="F_18_480" localSheetId="4">#REF!</definedName>
    <definedName name="F_18_480" localSheetId="8">#REF!</definedName>
    <definedName name="F_18_480" localSheetId="5">#REF!</definedName>
    <definedName name="F_18_480">#REF!</definedName>
    <definedName name="F_18_510" localSheetId="7">#REF!</definedName>
    <definedName name="F_18_510" localSheetId="4">#REF!</definedName>
    <definedName name="F_18_510" localSheetId="8">#REF!</definedName>
    <definedName name="F_18_510" localSheetId="5">#REF!</definedName>
    <definedName name="F_18_510">#REF!</definedName>
    <definedName name="F_18_540" localSheetId="7">#REF!</definedName>
    <definedName name="F_18_540" localSheetId="4">#REF!</definedName>
    <definedName name="F_18_540" localSheetId="8">#REF!</definedName>
    <definedName name="F_18_540" localSheetId="5">#REF!</definedName>
    <definedName name="F_18_540">#REF!</definedName>
    <definedName name="F_18_570" localSheetId="7">#REF!</definedName>
    <definedName name="F_18_570" localSheetId="4">#REF!</definedName>
    <definedName name="F_18_570" localSheetId="8">#REF!</definedName>
    <definedName name="F_18_570" localSheetId="5">#REF!</definedName>
    <definedName name="F_18_570">#REF!</definedName>
    <definedName name="F_18_60" localSheetId="7">#REF!</definedName>
    <definedName name="F_18_60" localSheetId="4">#REF!</definedName>
    <definedName name="F_18_60" localSheetId="8">#REF!</definedName>
    <definedName name="F_18_60" localSheetId="5">#REF!</definedName>
    <definedName name="F_18_60">#REF!</definedName>
    <definedName name="F_18_600" localSheetId="7">#REF!</definedName>
    <definedName name="F_18_600" localSheetId="4">#REF!</definedName>
    <definedName name="F_18_600" localSheetId="8">#REF!</definedName>
    <definedName name="F_18_600" localSheetId="5">#REF!</definedName>
    <definedName name="F_18_600">#REF!</definedName>
    <definedName name="F_18_630" localSheetId="7">#REF!</definedName>
    <definedName name="F_18_630" localSheetId="4">#REF!</definedName>
    <definedName name="F_18_630" localSheetId="8">#REF!</definedName>
    <definedName name="F_18_630" localSheetId="5">#REF!</definedName>
    <definedName name="F_18_630">#REF!</definedName>
    <definedName name="F_18_660" localSheetId="7">#REF!</definedName>
    <definedName name="F_18_660" localSheetId="4">#REF!</definedName>
    <definedName name="F_18_660" localSheetId="8">#REF!</definedName>
    <definedName name="F_18_660" localSheetId="5">#REF!</definedName>
    <definedName name="F_18_660">#REF!</definedName>
    <definedName name="F_18_690" localSheetId="7">#REF!</definedName>
    <definedName name="F_18_690" localSheetId="4">#REF!</definedName>
    <definedName name="F_18_690" localSheetId="8">#REF!</definedName>
    <definedName name="F_18_690" localSheetId="5">#REF!</definedName>
    <definedName name="F_18_690">#REF!</definedName>
    <definedName name="F_18_720" localSheetId="7">#REF!</definedName>
    <definedName name="F_18_720" localSheetId="4">#REF!</definedName>
    <definedName name="F_18_720" localSheetId="8">#REF!</definedName>
    <definedName name="F_18_720" localSheetId="5">#REF!</definedName>
    <definedName name="F_18_720">#REF!</definedName>
    <definedName name="F_18_90" localSheetId="7">#REF!</definedName>
    <definedName name="F_18_90" localSheetId="4">#REF!</definedName>
    <definedName name="F_18_90" localSheetId="8">#REF!</definedName>
    <definedName name="F_18_90" localSheetId="5">#REF!</definedName>
    <definedName name="F_18_90">#REF!</definedName>
    <definedName name="F_19_120" localSheetId="7">#REF!</definedName>
    <definedName name="F_19_120" localSheetId="4">#REF!</definedName>
    <definedName name="F_19_120" localSheetId="8">#REF!</definedName>
    <definedName name="F_19_120" localSheetId="5">#REF!</definedName>
    <definedName name="F_19_120">#REF!</definedName>
    <definedName name="F_19_150" localSheetId="7">#REF!</definedName>
    <definedName name="F_19_150" localSheetId="4">#REF!</definedName>
    <definedName name="F_19_150" localSheetId="8">#REF!</definedName>
    <definedName name="F_19_150" localSheetId="5">#REF!</definedName>
    <definedName name="F_19_150">#REF!</definedName>
    <definedName name="F_19_180" localSheetId="7">#REF!</definedName>
    <definedName name="F_19_180" localSheetId="4">#REF!</definedName>
    <definedName name="F_19_180" localSheetId="8">#REF!</definedName>
    <definedName name="F_19_180" localSheetId="5">#REF!</definedName>
    <definedName name="F_19_180">#REF!</definedName>
    <definedName name="F_19_210" localSheetId="7">#REF!</definedName>
    <definedName name="F_19_210" localSheetId="4">#REF!</definedName>
    <definedName name="F_19_210" localSheetId="8">#REF!</definedName>
    <definedName name="F_19_210" localSheetId="5">#REF!</definedName>
    <definedName name="F_19_210">#REF!</definedName>
    <definedName name="F_19_240" localSheetId="7">#REF!</definedName>
    <definedName name="F_19_240" localSheetId="4">#REF!</definedName>
    <definedName name="F_19_240" localSheetId="8">#REF!</definedName>
    <definedName name="F_19_240" localSheetId="5">#REF!</definedName>
    <definedName name="F_19_240">#REF!</definedName>
    <definedName name="F_19_270" localSheetId="7">#REF!</definedName>
    <definedName name="F_19_270" localSheetId="4">#REF!</definedName>
    <definedName name="F_19_270" localSheetId="8">#REF!</definedName>
    <definedName name="F_19_270" localSheetId="5">#REF!</definedName>
    <definedName name="F_19_270">#REF!</definedName>
    <definedName name="F_19_30" localSheetId="7">#REF!</definedName>
    <definedName name="F_19_30" localSheetId="4">#REF!</definedName>
    <definedName name="F_19_30" localSheetId="8">#REF!</definedName>
    <definedName name="F_19_30" localSheetId="5">#REF!</definedName>
    <definedName name="F_19_30">#REF!</definedName>
    <definedName name="F_19_300" localSheetId="7">#REF!</definedName>
    <definedName name="F_19_300" localSheetId="4">#REF!</definedName>
    <definedName name="F_19_300" localSheetId="8">#REF!</definedName>
    <definedName name="F_19_300" localSheetId="5">#REF!</definedName>
    <definedName name="F_19_300">#REF!</definedName>
    <definedName name="F_19_330" localSheetId="7">#REF!</definedName>
    <definedName name="F_19_330" localSheetId="4">#REF!</definedName>
    <definedName name="F_19_330" localSheetId="8">#REF!</definedName>
    <definedName name="F_19_330" localSheetId="5">#REF!</definedName>
    <definedName name="F_19_330">#REF!</definedName>
    <definedName name="F_19_360" localSheetId="7">#REF!</definedName>
    <definedName name="F_19_360" localSheetId="4">#REF!</definedName>
    <definedName name="F_19_360" localSheetId="8">#REF!</definedName>
    <definedName name="F_19_360" localSheetId="5">#REF!</definedName>
    <definedName name="F_19_360">#REF!</definedName>
    <definedName name="F_19_390" localSheetId="7">#REF!</definedName>
    <definedName name="F_19_390" localSheetId="4">#REF!</definedName>
    <definedName name="F_19_390" localSheetId="8">#REF!</definedName>
    <definedName name="F_19_390" localSheetId="5">#REF!</definedName>
    <definedName name="F_19_390">#REF!</definedName>
    <definedName name="F_19_420" localSheetId="7">#REF!</definedName>
    <definedName name="F_19_420" localSheetId="4">#REF!</definedName>
    <definedName name="F_19_420" localSheetId="8">#REF!</definedName>
    <definedName name="F_19_420" localSheetId="5">#REF!</definedName>
    <definedName name="F_19_420">#REF!</definedName>
    <definedName name="F_19_450" localSheetId="7">#REF!</definedName>
    <definedName name="F_19_450" localSheetId="4">#REF!</definedName>
    <definedName name="F_19_450" localSheetId="8">#REF!</definedName>
    <definedName name="F_19_450" localSheetId="5">#REF!</definedName>
    <definedName name="F_19_450">#REF!</definedName>
    <definedName name="F_19_480" localSheetId="7">#REF!</definedName>
    <definedName name="F_19_480" localSheetId="4">#REF!</definedName>
    <definedName name="F_19_480" localSheetId="8">#REF!</definedName>
    <definedName name="F_19_480" localSheetId="5">#REF!</definedName>
    <definedName name="F_19_480">#REF!</definedName>
    <definedName name="F_19_510" localSheetId="7">#REF!</definedName>
    <definedName name="F_19_510" localSheetId="4">#REF!</definedName>
    <definedName name="F_19_510" localSheetId="8">#REF!</definedName>
    <definedName name="F_19_510" localSheetId="5">#REF!</definedName>
    <definedName name="F_19_510">#REF!</definedName>
    <definedName name="F_19_540" localSheetId="7">#REF!</definedName>
    <definedName name="F_19_540" localSheetId="4">#REF!</definedName>
    <definedName name="F_19_540" localSheetId="8">#REF!</definedName>
    <definedName name="F_19_540" localSheetId="5">#REF!</definedName>
    <definedName name="F_19_540">#REF!</definedName>
    <definedName name="F_19_570" localSheetId="7">#REF!</definedName>
    <definedName name="F_19_570" localSheetId="4">#REF!</definedName>
    <definedName name="F_19_570" localSheetId="8">#REF!</definedName>
    <definedName name="F_19_570" localSheetId="5">#REF!</definedName>
    <definedName name="F_19_570">#REF!</definedName>
    <definedName name="F_19_60" localSheetId="7">#REF!</definedName>
    <definedName name="F_19_60" localSheetId="4">#REF!</definedName>
    <definedName name="F_19_60" localSheetId="8">#REF!</definedName>
    <definedName name="F_19_60" localSheetId="5">#REF!</definedName>
    <definedName name="F_19_60">#REF!</definedName>
    <definedName name="F_19_600" localSheetId="7">#REF!</definedName>
    <definedName name="F_19_600" localSheetId="4">#REF!</definedName>
    <definedName name="F_19_600" localSheetId="8">#REF!</definedName>
    <definedName name="F_19_600" localSheetId="5">#REF!</definedName>
    <definedName name="F_19_600">#REF!</definedName>
    <definedName name="F_19_630" localSheetId="7">#REF!</definedName>
    <definedName name="F_19_630" localSheetId="4">#REF!</definedName>
    <definedName name="F_19_630" localSheetId="8">#REF!</definedName>
    <definedName name="F_19_630" localSheetId="5">#REF!</definedName>
    <definedName name="F_19_630">#REF!</definedName>
    <definedName name="F_19_660" localSheetId="7">#REF!</definedName>
    <definedName name="F_19_660" localSheetId="4">#REF!</definedName>
    <definedName name="F_19_660" localSheetId="8">#REF!</definedName>
    <definedName name="F_19_660" localSheetId="5">#REF!</definedName>
    <definedName name="F_19_660">#REF!</definedName>
    <definedName name="F_19_690" localSheetId="7">#REF!</definedName>
    <definedName name="F_19_690" localSheetId="4">#REF!</definedName>
    <definedName name="F_19_690" localSheetId="8">#REF!</definedName>
    <definedName name="F_19_690" localSheetId="5">#REF!</definedName>
    <definedName name="F_19_690">#REF!</definedName>
    <definedName name="F_19_720" localSheetId="7">#REF!</definedName>
    <definedName name="F_19_720" localSheetId="4">#REF!</definedName>
    <definedName name="F_19_720" localSheetId="8">#REF!</definedName>
    <definedName name="F_19_720" localSheetId="5">#REF!</definedName>
    <definedName name="F_19_720">#REF!</definedName>
    <definedName name="F_19_90" localSheetId="7">#REF!</definedName>
    <definedName name="F_19_90" localSheetId="4">#REF!</definedName>
    <definedName name="F_19_90" localSheetId="8">#REF!</definedName>
    <definedName name="F_19_90" localSheetId="5">#REF!</definedName>
    <definedName name="F_19_90">#REF!</definedName>
    <definedName name="F_20_120" localSheetId="7">#REF!</definedName>
    <definedName name="F_20_120" localSheetId="4">#REF!</definedName>
    <definedName name="F_20_120" localSheetId="8">#REF!</definedName>
    <definedName name="F_20_120" localSheetId="5">#REF!</definedName>
    <definedName name="F_20_120">#REF!</definedName>
    <definedName name="F_20_150" localSheetId="7">#REF!</definedName>
    <definedName name="F_20_150" localSheetId="4">#REF!</definedName>
    <definedName name="F_20_150" localSheetId="8">#REF!</definedName>
    <definedName name="F_20_150" localSheetId="5">#REF!</definedName>
    <definedName name="F_20_150">#REF!</definedName>
    <definedName name="F_20_180" localSheetId="7">#REF!</definedName>
    <definedName name="F_20_180" localSheetId="4">#REF!</definedName>
    <definedName name="F_20_180" localSheetId="8">#REF!</definedName>
    <definedName name="F_20_180" localSheetId="5">#REF!</definedName>
    <definedName name="F_20_180">#REF!</definedName>
    <definedName name="F_20_210" localSheetId="7">#REF!</definedName>
    <definedName name="F_20_210" localSheetId="4">#REF!</definedName>
    <definedName name="F_20_210" localSheetId="8">#REF!</definedName>
    <definedName name="F_20_210" localSheetId="5">#REF!</definedName>
    <definedName name="F_20_210">#REF!</definedName>
    <definedName name="F_20_240" localSheetId="7">#REF!</definedName>
    <definedName name="F_20_240" localSheetId="4">#REF!</definedName>
    <definedName name="F_20_240" localSheetId="8">#REF!</definedName>
    <definedName name="F_20_240" localSheetId="5">#REF!</definedName>
    <definedName name="F_20_240">#REF!</definedName>
    <definedName name="F_20_270" localSheetId="7">#REF!</definedName>
    <definedName name="F_20_270" localSheetId="4">#REF!</definedName>
    <definedName name="F_20_270" localSheetId="8">#REF!</definedName>
    <definedName name="F_20_270" localSheetId="5">#REF!</definedName>
    <definedName name="F_20_270">#REF!</definedName>
    <definedName name="F_20_30" localSheetId="7">#REF!</definedName>
    <definedName name="F_20_30" localSheetId="4">#REF!</definedName>
    <definedName name="F_20_30" localSheetId="8">#REF!</definedName>
    <definedName name="F_20_30" localSheetId="5">#REF!</definedName>
    <definedName name="F_20_30">#REF!</definedName>
    <definedName name="F_20_300" localSheetId="7">#REF!</definedName>
    <definedName name="F_20_300" localSheetId="4">#REF!</definedName>
    <definedName name="F_20_300" localSheetId="8">#REF!</definedName>
    <definedName name="F_20_300" localSheetId="5">#REF!</definedName>
    <definedName name="F_20_300">#REF!</definedName>
    <definedName name="F_20_330" localSheetId="7">#REF!</definedName>
    <definedName name="F_20_330" localSheetId="4">#REF!</definedName>
    <definedName name="F_20_330" localSheetId="8">#REF!</definedName>
    <definedName name="F_20_330" localSheetId="5">#REF!</definedName>
    <definedName name="F_20_330">#REF!</definedName>
    <definedName name="F_20_360" localSheetId="7">#REF!</definedName>
    <definedName name="F_20_360" localSheetId="4">#REF!</definedName>
    <definedName name="F_20_360" localSheetId="8">#REF!</definedName>
    <definedName name="F_20_360" localSheetId="5">#REF!</definedName>
    <definedName name="F_20_360">#REF!</definedName>
    <definedName name="F_20_390" localSheetId="7">#REF!</definedName>
    <definedName name="F_20_390" localSheetId="4">#REF!</definedName>
    <definedName name="F_20_390" localSheetId="8">#REF!</definedName>
    <definedName name="F_20_390" localSheetId="5">#REF!</definedName>
    <definedName name="F_20_390">#REF!</definedName>
    <definedName name="F_20_420" localSheetId="7">#REF!</definedName>
    <definedName name="F_20_420" localSheetId="4">#REF!</definedName>
    <definedName name="F_20_420" localSheetId="8">#REF!</definedName>
    <definedName name="F_20_420" localSheetId="5">#REF!</definedName>
    <definedName name="F_20_420">#REF!</definedName>
    <definedName name="F_20_450" localSheetId="7">#REF!</definedName>
    <definedName name="F_20_450" localSheetId="4">#REF!</definedName>
    <definedName name="F_20_450" localSheetId="8">#REF!</definedName>
    <definedName name="F_20_450" localSheetId="5">#REF!</definedName>
    <definedName name="F_20_450">#REF!</definedName>
    <definedName name="F_20_480" localSheetId="7">#REF!</definedName>
    <definedName name="F_20_480" localSheetId="4">#REF!</definedName>
    <definedName name="F_20_480" localSheetId="8">#REF!</definedName>
    <definedName name="F_20_480" localSheetId="5">#REF!</definedName>
    <definedName name="F_20_480">#REF!</definedName>
    <definedName name="F_20_510" localSheetId="7">#REF!</definedName>
    <definedName name="F_20_510" localSheetId="4">#REF!</definedName>
    <definedName name="F_20_510" localSheetId="8">#REF!</definedName>
    <definedName name="F_20_510" localSheetId="5">#REF!</definedName>
    <definedName name="F_20_510">#REF!</definedName>
    <definedName name="F_20_540" localSheetId="7">#REF!</definedName>
    <definedName name="F_20_540" localSheetId="4">#REF!</definedName>
    <definedName name="F_20_540" localSheetId="8">#REF!</definedName>
    <definedName name="F_20_540" localSheetId="5">#REF!</definedName>
    <definedName name="F_20_540">#REF!</definedName>
    <definedName name="F_20_570" localSheetId="7">#REF!</definedName>
    <definedName name="F_20_570" localSheetId="4">#REF!</definedName>
    <definedName name="F_20_570" localSheetId="8">#REF!</definedName>
    <definedName name="F_20_570" localSheetId="5">#REF!</definedName>
    <definedName name="F_20_570">#REF!</definedName>
    <definedName name="F_20_60" localSheetId="7">#REF!</definedName>
    <definedName name="F_20_60" localSheetId="4">#REF!</definedName>
    <definedName name="F_20_60" localSheetId="8">#REF!</definedName>
    <definedName name="F_20_60" localSheetId="5">#REF!</definedName>
    <definedName name="F_20_60">#REF!</definedName>
    <definedName name="F_20_600" localSheetId="7">#REF!</definedName>
    <definedName name="F_20_600" localSheetId="4">#REF!</definedName>
    <definedName name="F_20_600" localSheetId="8">#REF!</definedName>
    <definedName name="F_20_600" localSheetId="5">#REF!</definedName>
    <definedName name="F_20_600">#REF!</definedName>
    <definedName name="F_20_630" localSheetId="7">#REF!</definedName>
    <definedName name="F_20_630" localSheetId="4">#REF!</definedName>
    <definedName name="F_20_630" localSheetId="8">#REF!</definedName>
    <definedName name="F_20_630" localSheetId="5">#REF!</definedName>
    <definedName name="F_20_630">#REF!</definedName>
    <definedName name="F_20_660" localSheetId="7">#REF!</definedName>
    <definedName name="F_20_660" localSheetId="4">#REF!</definedName>
    <definedName name="F_20_660" localSheetId="8">#REF!</definedName>
    <definedName name="F_20_660" localSheetId="5">#REF!</definedName>
    <definedName name="F_20_660">#REF!</definedName>
    <definedName name="F_20_690" localSheetId="7">#REF!</definedName>
    <definedName name="F_20_690" localSheetId="4">#REF!</definedName>
    <definedName name="F_20_690" localSheetId="8">#REF!</definedName>
    <definedName name="F_20_690" localSheetId="5">#REF!</definedName>
    <definedName name="F_20_690">#REF!</definedName>
    <definedName name="F_20_720" localSheetId="7">#REF!</definedName>
    <definedName name="F_20_720" localSheetId="4">#REF!</definedName>
    <definedName name="F_20_720" localSheetId="8">#REF!</definedName>
    <definedName name="F_20_720" localSheetId="5">#REF!</definedName>
    <definedName name="F_20_720">#REF!</definedName>
    <definedName name="F_20_90" localSheetId="7">#REF!</definedName>
    <definedName name="F_20_90" localSheetId="4">#REF!</definedName>
    <definedName name="F_20_90" localSheetId="8">#REF!</definedName>
    <definedName name="F_20_90" localSheetId="5">#REF!</definedName>
    <definedName name="F_20_90">#REF!</definedName>
    <definedName name="FATOR_1" localSheetId="7">[21]RESUMO!#REF!</definedName>
    <definedName name="FATOR_1" localSheetId="4">[21]RESUMO!#REF!</definedName>
    <definedName name="FATOR_1" localSheetId="8">[21]RESUMO!#REF!</definedName>
    <definedName name="FATOR_1" localSheetId="9">[22]RESUMO!#REF!</definedName>
    <definedName name="FATOR_1" localSheetId="5">[21]RESUMO!#REF!</definedName>
    <definedName name="FATOR_1">[21]RESUMO!#REF!</definedName>
    <definedName name="fc1a" localSheetId="7">'[9]PRO-08'!#REF!</definedName>
    <definedName name="fc1a" localSheetId="4">'[9]PRO-08'!#REF!</definedName>
    <definedName name="fc1a" localSheetId="8">'[9]PRO-08'!#REF!</definedName>
    <definedName name="fc1a" localSheetId="5">'[9]PRO-08'!#REF!</definedName>
    <definedName name="fc1a">'[9]PRO-08'!#REF!</definedName>
    <definedName name="FC2A" localSheetId="7">'[9]PRO-08'!#REF!</definedName>
    <definedName name="FC2A" localSheetId="4">'[9]PRO-08'!#REF!</definedName>
    <definedName name="FC2A" localSheetId="8">'[9]PRO-08'!#REF!</definedName>
    <definedName name="FC2A" localSheetId="5">'[9]PRO-08'!#REF!</definedName>
    <definedName name="FC2A">'[9]PRO-08'!#REF!</definedName>
    <definedName name="FC3A" localSheetId="7">'[9]PRO-08'!#REF!</definedName>
    <definedName name="FC3A" localSheetId="4">'[9]PRO-08'!#REF!</definedName>
    <definedName name="FC3A" localSheetId="8">'[9]PRO-08'!#REF!</definedName>
    <definedName name="FC3A" localSheetId="5">'[9]PRO-08'!#REF!</definedName>
    <definedName name="FC3A">'[9]PRO-08'!#REF!</definedName>
    <definedName name="fd" localSheetId="7">[1]PLMUSEU!#REF!</definedName>
    <definedName name="fd" localSheetId="4">[1]PLMUSEU!#REF!</definedName>
    <definedName name="fd" localSheetId="8">[1]PLMUSEU!#REF!</definedName>
    <definedName name="fd" localSheetId="5">[1]PLMUSEU!#REF!</definedName>
    <definedName name="fd">[1]PLMUSEU!#REF!</definedName>
    <definedName name="fe" localSheetId="7">#REF!</definedName>
    <definedName name="fe" localSheetId="4">#REF!</definedName>
    <definedName name="fe" localSheetId="8">#REF!</definedName>
    <definedName name="fe" localSheetId="5">#REF!</definedName>
    <definedName name="fe">#REF!</definedName>
    <definedName name="fechar" localSheetId="7">#REF!</definedName>
    <definedName name="fechar" localSheetId="4">#REF!</definedName>
    <definedName name="fechar" localSheetId="8">#REF!</definedName>
    <definedName name="fechar" localSheetId="5">#REF!</definedName>
    <definedName name="fechar">#REF!</definedName>
    <definedName name="feliz" localSheetId="7">#REF!</definedName>
    <definedName name="feliz" localSheetId="4">#REF!</definedName>
    <definedName name="feliz" localSheetId="8">#REF!</definedName>
    <definedName name="feliz" localSheetId="5">#REF!</definedName>
    <definedName name="feliz">#REF!</definedName>
    <definedName name="feliz12222" localSheetId="7">#REF!</definedName>
    <definedName name="feliz12222" localSheetId="4">#REF!</definedName>
    <definedName name="feliz12222" localSheetId="8">#REF!</definedName>
    <definedName name="feliz12222" localSheetId="5">#REF!</definedName>
    <definedName name="feliz12222">#REF!</definedName>
    <definedName name="FFE" localSheetId="7">#REF!</definedName>
    <definedName name="FFE" localSheetId="4">#REF!</definedName>
    <definedName name="FFE" localSheetId="8">#REF!</definedName>
    <definedName name="FFE" localSheetId="5">#REF!</definedName>
    <definedName name="FFE">#REF!</definedName>
    <definedName name="fgo" localSheetId="7">#REF!</definedName>
    <definedName name="fgo" localSheetId="4">#REF!</definedName>
    <definedName name="fgo" localSheetId="8">#REF!</definedName>
    <definedName name="fgo" localSheetId="5">#REF!</definedName>
    <definedName name="fgo">#REF!</definedName>
    <definedName name="FGV">[33]SCO0504!$B:$E</definedName>
    <definedName name="FGVC">[33]SCO0504!$A:$E</definedName>
    <definedName name="FGVC0504" localSheetId="7">#REF!</definedName>
    <definedName name="FGVC0504" localSheetId="4">#REF!</definedName>
    <definedName name="FGVC0504" localSheetId="8">#REF!</definedName>
    <definedName name="FGVC0504" localSheetId="5">#REF!</definedName>
    <definedName name="FGVC0504">#REF!</definedName>
    <definedName name="FGVSER" localSheetId="7">#REF!</definedName>
    <definedName name="FGVSER" localSheetId="4">#REF!</definedName>
    <definedName name="FGVSER" localSheetId="8">#REF!</definedName>
    <definedName name="FGVSER" localSheetId="5">#REF!</definedName>
    <definedName name="FGVSER">#REF!</definedName>
    <definedName name="firma1" localSheetId="7">#REF!</definedName>
    <definedName name="firma1" localSheetId="4">#REF!</definedName>
    <definedName name="firma1" localSheetId="8">#REF!</definedName>
    <definedName name="firma1" localSheetId="5">#REF!</definedName>
    <definedName name="firma1">#REF!</definedName>
    <definedName name="firma2" localSheetId="7">#REF!</definedName>
    <definedName name="firma2" localSheetId="4">#REF!</definedName>
    <definedName name="firma2" localSheetId="8">#REF!</definedName>
    <definedName name="firma2" localSheetId="5">#REF!</definedName>
    <definedName name="firma2">#REF!</definedName>
    <definedName name="fkfkfkfkfkf" localSheetId="7">#REF!</definedName>
    <definedName name="fkfkfkfkfkf" localSheetId="4">#REF!</definedName>
    <definedName name="fkfkfkfkfkf" localSheetId="8">#REF!</definedName>
    <definedName name="fkfkfkfkfkf" localSheetId="5">#REF!</definedName>
    <definedName name="fkfkfkfkfkf">#REF!</definedName>
    <definedName name="FKJ" localSheetId="7">#REF!</definedName>
    <definedName name="FKJ" localSheetId="4">#REF!</definedName>
    <definedName name="FKJ" localSheetId="8">#REF!</definedName>
    <definedName name="FKJ" localSheetId="5">#REF!</definedName>
    <definedName name="FKJ">#REF!</definedName>
    <definedName name="fluxo" localSheetId="7">'[34]450'!#REF!</definedName>
    <definedName name="fluxo" localSheetId="4">'[34]450'!#REF!</definedName>
    <definedName name="fluxo" localSheetId="8">'[34]450'!#REF!</definedName>
    <definedName name="fluxo" localSheetId="5">'[34]450'!#REF!</definedName>
    <definedName name="fluxo">'[34]450'!#REF!</definedName>
    <definedName name="folha02" localSheetId="7">#REF!</definedName>
    <definedName name="folha02" localSheetId="4">#REF!</definedName>
    <definedName name="folha02" localSheetId="8">#REF!</definedName>
    <definedName name="folha02" localSheetId="5">#REF!</definedName>
    <definedName name="folha02">#REF!</definedName>
    <definedName name="fooll" localSheetId="7">#REF!</definedName>
    <definedName name="fooll" localSheetId="4">#REF!</definedName>
    <definedName name="fooll" localSheetId="8">#REF!</definedName>
    <definedName name="fooll" localSheetId="5">#REF!</definedName>
    <definedName name="fooll">#REF!</definedName>
    <definedName name="forca" localSheetId="7">#REF!</definedName>
    <definedName name="forca" localSheetId="4">#REF!</definedName>
    <definedName name="forca" localSheetId="8">#REF!</definedName>
    <definedName name="forca" localSheetId="5">#REF!</definedName>
    <definedName name="forca">#REF!</definedName>
    <definedName name="Format" localSheetId="7">#REF!</definedName>
    <definedName name="Format" localSheetId="4">#REF!</definedName>
    <definedName name="Format" localSheetId="8">#REF!</definedName>
    <definedName name="Format" localSheetId="5">#REF!</definedName>
    <definedName name="Format">#REF!</definedName>
    <definedName name="FORNECIMENTO">'[35]TABELA DE RECURSOS'!$B$5:$AJ$5000</definedName>
    <definedName name="Fundacao_Plano_Inclinado" localSheetId="7">#REF!</definedName>
    <definedName name="Fundacao_Plano_Inclinado" localSheetId="4">#REF!</definedName>
    <definedName name="Fundacao_Plano_Inclinado" localSheetId="8">#REF!</definedName>
    <definedName name="Fundacao_Plano_Inclinado" localSheetId="5">#REF!</definedName>
    <definedName name="Fundacao_Plano_Inclinado">#REF!</definedName>
    <definedName name="FXG" localSheetId="1">#REF!</definedName>
    <definedName name="FXG" localSheetId="3">#REF!</definedName>
    <definedName name="FXG" localSheetId="2">#REF!</definedName>
    <definedName name="FXG" localSheetId="7">#REF!</definedName>
    <definedName name="FXG" localSheetId="4">#REF!</definedName>
    <definedName name="FXG" localSheetId="8">#REF!</definedName>
    <definedName name="FXG" localSheetId="5">#REF!</definedName>
    <definedName name="FXG">#REF!</definedName>
    <definedName name="G" localSheetId="1">#REF!</definedName>
    <definedName name="G" localSheetId="3">#REF!</definedName>
    <definedName name="G" localSheetId="2">#REF!</definedName>
    <definedName name="G" localSheetId="7">#REF!</definedName>
    <definedName name="G" localSheetId="4">#REF!</definedName>
    <definedName name="G" localSheetId="8">#REF!</definedName>
    <definedName name="G" localSheetId="5">#REF!</definedName>
    <definedName name="G">#REF!</definedName>
    <definedName name="G_01_1" localSheetId="7">[21]RESUMO!#REF!</definedName>
    <definedName name="G_01_1" localSheetId="4">[21]RESUMO!#REF!</definedName>
    <definedName name="G_01_1" localSheetId="8">[21]RESUMO!#REF!</definedName>
    <definedName name="G_01_1" localSheetId="9">[22]RESUMO!#REF!</definedName>
    <definedName name="G_01_1" localSheetId="5">[21]RESUMO!#REF!</definedName>
    <definedName name="G_01_1">[21]RESUMO!#REF!</definedName>
    <definedName name="G_02_1" localSheetId="7">[21]RESUMO!#REF!</definedName>
    <definedName name="G_02_1" localSheetId="4">[21]RESUMO!#REF!</definedName>
    <definedName name="G_02_1" localSheetId="8">[21]RESUMO!#REF!</definedName>
    <definedName name="G_02_1" localSheetId="9">[22]RESUMO!#REF!</definedName>
    <definedName name="G_02_1" localSheetId="5">[21]RESUMO!#REF!</definedName>
    <definedName name="G_02_1">[21]RESUMO!#REF!</definedName>
    <definedName name="G_03_1" localSheetId="7">[21]RESUMO!#REF!</definedName>
    <definedName name="G_03_1" localSheetId="4">[21]RESUMO!#REF!</definedName>
    <definedName name="G_03_1" localSheetId="8">[21]RESUMO!#REF!</definedName>
    <definedName name="G_03_1" localSheetId="9">[22]RESUMO!#REF!</definedName>
    <definedName name="G_03_1" localSheetId="5">[21]RESUMO!#REF!</definedName>
    <definedName name="G_03_1">[21]RESUMO!#REF!</definedName>
    <definedName name="G_04_1" localSheetId="7">[21]RESUMO!#REF!</definedName>
    <definedName name="G_04_1" localSheetId="4">[21]RESUMO!#REF!</definedName>
    <definedName name="G_04_1" localSheetId="8">[21]RESUMO!#REF!</definedName>
    <definedName name="G_04_1" localSheetId="9">[22]RESUMO!#REF!</definedName>
    <definedName name="G_04_1" localSheetId="5">[21]RESUMO!#REF!</definedName>
    <definedName name="G_04_1">[21]RESUMO!#REF!</definedName>
    <definedName name="G_05_1" localSheetId="7">[21]RESUMO!#REF!</definedName>
    <definedName name="G_05_1" localSheetId="4">[21]RESUMO!#REF!</definedName>
    <definedName name="G_05_1" localSheetId="8">[21]RESUMO!#REF!</definedName>
    <definedName name="G_05_1" localSheetId="9">[22]RESUMO!#REF!</definedName>
    <definedName name="G_05_1" localSheetId="5">[21]RESUMO!#REF!</definedName>
    <definedName name="G_05_1">[21]RESUMO!#REF!</definedName>
    <definedName name="G_06_1" localSheetId="7">[21]RESUMO!#REF!</definedName>
    <definedName name="G_06_1" localSheetId="4">[21]RESUMO!#REF!</definedName>
    <definedName name="G_06_1" localSheetId="8">[21]RESUMO!#REF!</definedName>
    <definedName name="G_06_1" localSheetId="9">[22]RESUMO!#REF!</definedName>
    <definedName name="G_06_1" localSheetId="5">[21]RESUMO!#REF!</definedName>
    <definedName name="G_06_1">[21]RESUMO!#REF!</definedName>
    <definedName name="G_07_1" localSheetId="7">[21]RESUMO!#REF!</definedName>
    <definedName name="G_07_1" localSheetId="4">[21]RESUMO!#REF!</definedName>
    <definedName name="G_07_1" localSheetId="8">[21]RESUMO!#REF!</definedName>
    <definedName name="G_07_1" localSheetId="9">[22]RESUMO!#REF!</definedName>
    <definedName name="G_07_1" localSheetId="5">[21]RESUMO!#REF!</definedName>
    <definedName name="G_07_1">[21]RESUMO!#REF!</definedName>
    <definedName name="G_08_1" localSheetId="7">[21]RESUMO!#REF!</definedName>
    <definedName name="G_08_1" localSheetId="4">[21]RESUMO!#REF!</definedName>
    <definedName name="G_08_1" localSheetId="8">[21]RESUMO!#REF!</definedName>
    <definedName name="G_08_1" localSheetId="9">[22]RESUMO!#REF!</definedName>
    <definedName name="G_08_1" localSheetId="5">[21]RESUMO!#REF!</definedName>
    <definedName name="G_08_1">[21]RESUMO!#REF!</definedName>
    <definedName name="G_09_1" localSheetId="7">[21]RESUMO!#REF!</definedName>
    <definedName name="G_09_1" localSheetId="4">[21]RESUMO!#REF!</definedName>
    <definedName name="G_09_1" localSheetId="8">[21]RESUMO!#REF!</definedName>
    <definedName name="G_09_1" localSheetId="9">[22]RESUMO!#REF!</definedName>
    <definedName name="G_09_1" localSheetId="5">[21]RESUMO!#REF!</definedName>
    <definedName name="G_09_1">[21]RESUMO!#REF!</definedName>
    <definedName name="G_10_1" localSheetId="7">[21]RESUMO!#REF!</definedName>
    <definedName name="G_10_1" localSheetId="4">[21]RESUMO!#REF!</definedName>
    <definedName name="G_10_1" localSheetId="8">[21]RESUMO!#REF!</definedName>
    <definedName name="G_10_1" localSheetId="9">[22]RESUMO!#REF!</definedName>
    <definedName name="G_10_1" localSheetId="5">[21]RESUMO!#REF!</definedName>
    <definedName name="G_10_1">[21]RESUMO!#REF!</definedName>
    <definedName name="G_11_1" localSheetId="7">[21]RESUMO!#REF!</definedName>
    <definedName name="G_11_1" localSheetId="4">[21]RESUMO!#REF!</definedName>
    <definedName name="G_11_1" localSheetId="8">[21]RESUMO!#REF!</definedName>
    <definedName name="G_11_1" localSheetId="9">[22]RESUMO!#REF!</definedName>
    <definedName name="G_11_1" localSheetId="5">[21]RESUMO!#REF!</definedName>
    <definedName name="G_11_1">[21]RESUMO!#REF!</definedName>
    <definedName name="G_12_1" localSheetId="7">[21]RESUMO!#REF!</definedName>
    <definedName name="G_12_1" localSheetId="4">[21]RESUMO!#REF!</definedName>
    <definedName name="G_12_1" localSheetId="8">[21]RESUMO!#REF!</definedName>
    <definedName name="G_12_1" localSheetId="9">[22]RESUMO!#REF!</definedName>
    <definedName name="G_12_1" localSheetId="5">[21]RESUMO!#REF!</definedName>
    <definedName name="G_12_1">[21]RESUMO!#REF!</definedName>
    <definedName name="G_13_1" localSheetId="7">[21]RESUMO!#REF!</definedName>
    <definedName name="G_13_1" localSheetId="4">[21]RESUMO!#REF!</definedName>
    <definedName name="G_13_1" localSheetId="8">[21]RESUMO!#REF!</definedName>
    <definedName name="G_13_1" localSheetId="9">[22]RESUMO!#REF!</definedName>
    <definedName name="G_13_1" localSheetId="5">[21]RESUMO!#REF!</definedName>
    <definedName name="G_13_1">[21]RESUMO!#REF!</definedName>
    <definedName name="G_14_1" localSheetId="7">[21]RESUMO!#REF!</definedName>
    <definedName name="G_14_1" localSheetId="4">[21]RESUMO!#REF!</definedName>
    <definedName name="G_14_1" localSheetId="8">[21]RESUMO!#REF!</definedName>
    <definedName name="G_14_1" localSheetId="9">[22]RESUMO!#REF!</definedName>
    <definedName name="G_14_1" localSheetId="5">[21]RESUMO!#REF!</definedName>
    <definedName name="G_14_1">[21]RESUMO!#REF!</definedName>
    <definedName name="G_15_1" localSheetId="7">[21]RESUMO!#REF!</definedName>
    <definedName name="G_15_1" localSheetId="4">[21]RESUMO!#REF!</definedName>
    <definedName name="G_15_1" localSheetId="8">[21]RESUMO!#REF!</definedName>
    <definedName name="G_15_1" localSheetId="9">[22]RESUMO!#REF!</definedName>
    <definedName name="G_15_1" localSheetId="5">[21]RESUMO!#REF!</definedName>
    <definedName name="G_15_1">[21]RESUMO!#REF!</definedName>
    <definedName name="G_16_1" localSheetId="7">[21]RESUMO!#REF!</definedName>
    <definedName name="G_16_1" localSheetId="4">[21]RESUMO!#REF!</definedName>
    <definedName name="G_16_1" localSheetId="8">[21]RESUMO!#REF!</definedName>
    <definedName name="G_16_1" localSheetId="9">[22]RESUMO!#REF!</definedName>
    <definedName name="G_16_1" localSheetId="5">[21]RESUMO!#REF!</definedName>
    <definedName name="G_16_1">[21]RESUMO!#REF!</definedName>
    <definedName name="G_17_1" localSheetId="7">[21]RESUMO!#REF!</definedName>
    <definedName name="G_17_1" localSheetId="4">[21]RESUMO!#REF!</definedName>
    <definedName name="G_17_1" localSheetId="8">[21]RESUMO!#REF!</definedName>
    <definedName name="G_17_1" localSheetId="9">[22]RESUMO!#REF!</definedName>
    <definedName name="G_17_1" localSheetId="5">[21]RESUMO!#REF!</definedName>
    <definedName name="G_17_1">[21]RESUMO!#REF!</definedName>
    <definedName name="G_18_1" localSheetId="7">[21]RESUMO!#REF!</definedName>
    <definedName name="G_18_1" localSheetId="4">[21]RESUMO!#REF!</definedName>
    <definedName name="G_18_1" localSheetId="8">[21]RESUMO!#REF!</definedName>
    <definedName name="G_18_1" localSheetId="9">[22]RESUMO!#REF!</definedName>
    <definedName name="G_18_1" localSheetId="5">[21]RESUMO!#REF!</definedName>
    <definedName name="G_18_1">[21]RESUMO!#REF!</definedName>
    <definedName name="G_19_1" localSheetId="7">[21]RESUMO!#REF!</definedName>
    <definedName name="G_19_1" localSheetId="4">[21]RESUMO!#REF!</definedName>
    <definedName name="G_19_1" localSheetId="8">[21]RESUMO!#REF!</definedName>
    <definedName name="G_19_1" localSheetId="9">[22]RESUMO!#REF!</definedName>
    <definedName name="G_19_1" localSheetId="5">[21]RESUMO!#REF!</definedName>
    <definedName name="G_19_1">[21]RESUMO!#REF!</definedName>
    <definedName name="G_20_1" localSheetId="7">[21]RESUMO!#REF!</definedName>
    <definedName name="G_20_1" localSheetId="4">[21]RESUMO!#REF!</definedName>
    <definedName name="G_20_1" localSheetId="8">[21]RESUMO!#REF!</definedName>
    <definedName name="G_20_1" localSheetId="9">[22]RESUMO!#REF!</definedName>
    <definedName name="G_20_1" localSheetId="5">[21]RESUMO!#REF!</definedName>
    <definedName name="G_20_1">[21]RESUMO!#REF!</definedName>
    <definedName name="Gerenciadora" localSheetId="7">#REF!</definedName>
    <definedName name="Gerenciadora" localSheetId="4">#REF!</definedName>
    <definedName name="Gerenciadora" localSheetId="8">#REF!</definedName>
    <definedName name="Gerenciadora" localSheetId="5">#REF!</definedName>
    <definedName name="Gerenciadora">#REF!</definedName>
    <definedName name="gh" localSheetId="1">#REF!</definedName>
    <definedName name="gh" localSheetId="3">#REF!</definedName>
    <definedName name="gh" localSheetId="2">#REF!</definedName>
    <definedName name="gh" localSheetId="7">#REF!</definedName>
    <definedName name="gh" localSheetId="4">#REF!</definedName>
    <definedName name="gh" localSheetId="8">#REF!</definedName>
    <definedName name="gh" localSheetId="5">#REF!</definedName>
    <definedName name="gh">#REF!</definedName>
    <definedName name="goias" localSheetId="7">#REF!</definedName>
    <definedName name="goias" localSheetId="4">#REF!</definedName>
    <definedName name="goias" localSheetId="8">#REF!</definedName>
    <definedName name="goias" localSheetId="5">#REF!</definedName>
    <definedName name="goias">#REF!</definedName>
    <definedName name="graf" localSheetId="7">'[36]FLUXO - EXECUÇÃO PRÓPRIA'!#REF!</definedName>
    <definedName name="graf" localSheetId="4">'[36]FLUXO - EXECUÇÃO PRÓPRIA'!#REF!</definedName>
    <definedName name="graf" localSheetId="8">'[36]FLUXO - EXECUÇÃO PRÓPRIA'!#REF!</definedName>
    <definedName name="graf" localSheetId="5">'[36]FLUXO - EXECUÇÃO PRÓPRIA'!#REF!</definedName>
    <definedName name="graf">'[36]FLUXO - EXECUÇÃO PRÓPRIA'!#REF!</definedName>
    <definedName name="HAHA" localSheetId="1">#REF!</definedName>
    <definedName name="HAHA" localSheetId="3">#REF!</definedName>
    <definedName name="HAHA" localSheetId="2">#REF!</definedName>
    <definedName name="HAHA" localSheetId="7">#REF!</definedName>
    <definedName name="HAHA" localSheetId="4">#REF!</definedName>
    <definedName name="HAHA" localSheetId="8">#REF!</definedName>
    <definedName name="HAHA" localSheetId="5">#REF!</definedName>
    <definedName name="HAHA">#REF!</definedName>
    <definedName name="Header" localSheetId="7">#REF!</definedName>
    <definedName name="Header" localSheetId="4">#REF!</definedName>
    <definedName name="Header" localSheetId="8">#REF!</definedName>
    <definedName name="Header" localSheetId="5">#REF!</definedName>
    <definedName name="Header">#REF!</definedName>
    <definedName name="HFGCHG" localSheetId="7">#REF!</definedName>
    <definedName name="HFGCHG" localSheetId="4">#REF!</definedName>
    <definedName name="HFGCHG" localSheetId="8">#REF!</definedName>
    <definedName name="HFGCHG" localSheetId="5">#REF!</definedName>
    <definedName name="HFGCHG">#REF!</definedName>
    <definedName name="hi" localSheetId="7">#REF!</definedName>
    <definedName name="hi" localSheetId="4">#REF!</definedName>
    <definedName name="hi" localSheetId="8">#REF!</definedName>
    <definedName name="hi" localSheetId="5">#REF!</definedName>
    <definedName name="hi">#REF!</definedName>
    <definedName name="HJKBJ" localSheetId="1">#REF!</definedName>
    <definedName name="HJKBJ" localSheetId="3">#REF!</definedName>
    <definedName name="HJKBJ" localSheetId="2">#REF!</definedName>
    <definedName name="HJKBJ" localSheetId="7">#REF!</definedName>
    <definedName name="HJKBJ" localSheetId="4">#REF!</definedName>
    <definedName name="HJKBJ" localSheetId="8">#REF!</definedName>
    <definedName name="HJKBJ" localSheetId="5">#REF!</definedName>
    <definedName name="HJKBJ">#REF!</definedName>
    <definedName name="HJNIPIO" localSheetId="7">#REF!</definedName>
    <definedName name="HJNIPIO" localSheetId="4">#REF!</definedName>
    <definedName name="HJNIPIO" localSheetId="8">#REF!</definedName>
    <definedName name="HJNIPIO" localSheetId="5">#REF!</definedName>
    <definedName name="HJNIPIO">#REF!</definedName>
    <definedName name="I" localSheetId="2">#REF!</definedName>
    <definedName name="I" localSheetId="7">#REF!</definedName>
    <definedName name="I" localSheetId="4">#REF!</definedName>
    <definedName name="I" localSheetId="8">#REF!</definedName>
    <definedName name="I" localSheetId="9" hidden="1">[37]Poço!#REF!</definedName>
    <definedName name="I" localSheetId="5">#REF!</definedName>
    <definedName name="I">#REF!</definedName>
    <definedName name="ICMS" localSheetId="7">#REF!</definedName>
    <definedName name="ICMS" localSheetId="4">#REF!</definedName>
    <definedName name="ICMS" localSheetId="8">#REF!</definedName>
    <definedName name="ICMS" localSheetId="5">#REF!</definedName>
    <definedName name="ICMS">#REF!</definedName>
    <definedName name="ideia01" localSheetId="7">#REF!</definedName>
    <definedName name="ideia01" localSheetId="4">#REF!</definedName>
    <definedName name="ideia01" localSheetId="8">#REF!</definedName>
    <definedName name="ideia01" localSheetId="5">#REF!</definedName>
    <definedName name="ideia01">#REF!</definedName>
    <definedName name="igreja" localSheetId="7">#REF!</definedName>
    <definedName name="igreja" localSheetId="4">#REF!</definedName>
    <definedName name="igreja" localSheetId="8">#REF!</definedName>
    <definedName name="igreja" localSheetId="5">#REF!</definedName>
    <definedName name="igreja">#REF!</definedName>
    <definedName name="IM" localSheetId="7">#REF!</definedName>
    <definedName name="IM" localSheetId="4">#REF!</definedName>
    <definedName name="IM" localSheetId="8">#REF!</definedName>
    <definedName name="IM" localSheetId="5">#REF!</definedName>
    <definedName name="IM">#REF!</definedName>
    <definedName name="Implantacao_Consulta" localSheetId="7">#REF!</definedName>
    <definedName name="Implantacao_Consulta" localSheetId="4">#REF!</definedName>
    <definedName name="Implantacao_Consulta" localSheetId="8">#REF!</definedName>
    <definedName name="Implantacao_Consulta" localSheetId="5">#REF!</definedName>
    <definedName name="Implantacao_Consulta">#REF!</definedName>
    <definedName name="inic_cell" localSheetId="7">#REF!</definedName>
    <definedName name="inic_cell" localSheetId="4">#REF!</definedName>
    <definedName name="inic_cell" localSheetId="8">#REF!</definedName>
    <definedName name="inic_cell" localSheetId="5">#REF!</definedName>
    <definedName name="inic_cell">#REF!</definedName>
    <definedName name="inserir" localSheetId="7">#REF!</definedName>
    <definedName name="inserir" localSheetId="4">#REF!</definedName>
    <definedName name="inserir" localSheetId="8">#REF!</definedName>
    <definedName name="inserir" localSheetId="5">#REF!</definedName>
    <definedName name="inserir">#REF!</definedName>
    <definedName name="INTERCEPTORES___EMISSÁRIOS" localSheetId="7">#REF!</definedName>
    <definedName name="INTERCEPTORES___EMISSÁRIOS" localSheetId="4">#REF!</definedName>
    <definedName name="INTERCEPTORES___EMISSÁRIOS" localSheetId="8">#REF!</definedName>
    <definedName name="INTERCEPTORES___EMISSÁRIOS" localSheetId="5">#REF!</definedName>
    <definedName name="INTERCEPTORES___EMISSÁRIOS">#REF!</definedName>
    <definedName name="ip" localSheetId="7">#REF!</definedName>
    <definedName name="ip" localSheetId="4">#REF!</definedName>
    <definedName name="ip" localSheetId="8">#REF!</definedName>
    <definedName name="ip" localSheetId="5">#REF!</definedName>
    <definedName name="ip">#REF!</definedName>
    <definedName name="Item" localSheetId="7">#REF!</definedName>
    <definedName name="Item" localSheetId="4">#REF!</definedName>
    <definedName name="Item" localSheetId="8">#REF!</definedName>
    <definedName name="Item" localSheetId="5">#REF!</definedName>
    <definedName name="Item">#REF!</definedName>
    <definedName name="itmemtietmeitrmekkejtriejtri" localSheetId="7">#REF!</definedName>
    <definedName name="itmemtietmeitrmekkejtriejtri" localSheetId="4">#REF!</definedName>
    <definedName name="itmemtietmeitrmekkejtriejtri" localSheetId="8">#REF!</definedName>
    <definedName name="itmemtietmeitrmekkejtriejtri" localSheetId="5">#REF!</definedName>
    <definedName name="itmemtietmeitrmekkejtriejtri">#REF!</definedName>
    <definedName name="J" localSheetId="7">#REF!</definedName>
    <definedName name="J" localSheetId="4">#REF!</definedName>
    <definedName name="J" localSheetId="8">#REF!</definedName>
    <definedName name="J" localSheetId="5">#REF!</definedName>
    <definedName name="J">#REF!</definedName>
    <definedName name="Jacareacanga" localSheetId="7">#REF!</definedName>
    <definedName name="Jacareacanga" localSheetId="4">#REF!</definedName>
    <definedName name="Jacareacanga" localSheetId="8">#REF!</definedName>
    <definedName name="Jacareacanga" localSheetId="5">#REF!</definedName>
    <definedName name="Jacareacanga">#REF!</definedName>
    <definedName name="Jazidas" localSheetId="7">#REF!</definedName>
    <definedName name="Jazidas" localSheetId="4">#REF!</definedName>
    <definedName name="Jazidas" localSheetId="8">#REF!</definedName>
    <definedName name="Jazidas" localSheetId="5">#REF!</definedName>
    <definedName name="Jazidas">#REF!</definedName>
    <definedName name="jjjjkkkk222" localSheetId="7">#REF!</definedName>
    <definedName name="jjjjkkkk222" localSheetId="4">#REF!</definedName>
    <definedName name="jjjjkkkk222" localSheetId="8">#REF!</definedName>
    <definedName name="jjjjkkkk222" localSheetId="5">#REF!</definedName>
    <definedName name="jjjjkkkk222">#REF!</definedName>
    <definedName name="julio" localSheetId="7">#REF!</definedName>
    <definedName name="julio" localSheetId="4">#REF!</definedName>
    <definedName name="julio" localSheetId="8">#REF!</definedName>
    <definedName name="julio" localSheetId="5">#REF!</definedName>
    <definedName name="julio">#REF!</definedName>
    <definedName name="K" localSheetId="7">#REF!</definedName>
    <definedName name="K" localSheetId="4">#REF!</definedName>
    <definedName name="K" localSheetId="8">#REF!</definedName>
    <definedName name="K" localSheetId="5">#REF!</definedName>
    <definedName name="K">#REF!</definedName>
    <definedName name="K1_" localSheetId="7">#REF!</definedName>
    <definedName name="K1_" localSheetId="4">#REF!</definedName>
    <definedName name="K1_" localSheetId="8">#REF!</definedName>
    <definedName name="K1_" localSheetId="5">#REF!</definedName>
    <definedName name="K1_">#REF!</definedName>
    <definedName name="K2_" localSheetId="7">#REF!</definedName>
    <definedName name="K2_" localSheetId="4">#REF!</definedName>
    <definedName name="K2_" localSheetId="8">#REF!</definedName>
    <definedName name="K2_" localSheetId="5">#REF!</definedName>
    <definedName name="K2_">#REF!</definedName>
    <definedName name="K3_" localSheetId="7">#REF!</definedName>
    <definedName name="K3_" localSheetId="4">#REF!</definedName>
    <definedName name="K3_" localSheetId="8">#REF!</definedName>
    <definedName name="K3_" localSheetId="5">#REF!</definedName>
    <definedName name="K3_">#REF!</definedName>
    <definedName name="kkkkkkk333" localSheetId="7">#REF!</definedName>
    <definedName name="kkkkkkk333" localSheetId="4">#REF!</definedName>
    <definedName name="kkkkkkk333" localSheetId="8">#REF!</definedName>
    <definedName name="kkkkkkk333" localSheetId="5">#REF!</definedName>
    <definedName name="kkkkkkk333">#REF!</definedName>
    <definedName name="Kvenda" localSheetId="7">#REF!</definedName>
    <definedName name="Kvenda" localSheetId="4">#REF!</definedName>
    <definedName name="Kvenda" localSheetId="8">#REF!</definedName>
    <definedName name="Kvenda" localSheetId="5">#REF!</definedName>
    <definedName name="Kvenda">#REF!</definedName>
    <definedName name="lalalala" localSheetId="7">#REF!</definedName>
    <definedName name="lalalala" localSheetId="4">#REF!</definedName>
    <definedName name="lalalala" localSheetId="8">#REF!</definedName>
    <definedName name="lalalala" localSheetId="5">#REF!</definedName>
    <definedName name="lalalala">#REF!</definedName>
    <definedName name="lapis" localSheetId="7">#REF!</definedName>
    <definedName name="lapis" localSheetId="4">#REF!</definedName>
    <definedName name="lapis" localSheetId="8">#REF!</definedName>
    <definedName name="lapis" localSheetId="5">#REF!</definedName>
    <definedName name="lapis">#REF!</definedName>
    <definedName name="LARANJEIRAS">'[38]CUSTO LARANJEIRAS'!$A$3:$N$5</definedName>
    <definedName name="LARGURA" localSheetId="7">#REF!</definedName>
    <definedName name="LARGURA" localSheetId="4">#REF!</definedName>
    <definedName name="LARGURA" localSheetId="8">#REF!</definedName>
    <definedName name="LARGURA" localSheetId="5">#REF!</definedName>
    <definedName name="LARGURA">#REF!</definedName>
    <definedName name="Largura_da_Faixa_de_Tráfego___..........." localSheetId="7">#REF!</definedName>
    <definedName name="Largura_da_Faixa_de_Tráfego___..........." localSheetId="4">#REF!</definedName>
    <definedName name="Largura_da_Faixa_de_Tráfego___..........." localSheetId="8">#REF!</definedName>
    <definedName name="Largura_da_Faixa_de_Tráfego___..........." localSheetId="5">#REF!</definedName>
    <definedName name="Largura_da_Faixa_de_Tráfego___...........">#REF!</definedName>
    <definedName name="lata" localSheetId="7">#REF!</definedName>
    <definedName name="lata" localSheetId="4">#REF!</definedName>
    <definedName name="lata" localSheetId="8">#REF!</definedName>
    <definedName name="lata" localSheetId="5">#REF!</definedName>
    <definedName name="lata">#REF!</definedName>
    <definedName name="lata1" localSheetId="7">#REF!</definedName>
    <definedName name="lata1" localSheetId="4">#REF!</definedName>
    <definedName name="lata1" localSheetId="8">#REF!</definedName>
    <definedName name="lata1" localSheetId="5">#REF!</definedName>
    <definedName name="lata1">#REF!</definedName>
    <definedName name="lata1111111" localSheetId="7">#REF!</definedName>
    <definedName name="lata1111111" localSheetId="4">#REF!</definedName>
    <definedName name="lata1111111" localSheetId="8">#REF!</definedName>
    <definedName name="lata1111111" localSheetId="5">#REF!</definedName>
    <definedName name="lata1111111">#REF!</definedName>
    <definedName name="Leopoldina" localSheetId="7">#REF!</definedName>
    <definedName name="Leopoldina" localSheetId="4">#REF!</definedName>
    <definedName name="Leopoldina" localSheetId="8">#REF!</definedName>
    <definedName name="Leopoldina" localSheetId="5">#REF!</definedName>
    <definedName name="Leopoldina">#REF!</definedName>
    <definedName name="leve" localSheetId="7">#REF!</definedName>
    <definedName name="leve" localSheetId="4">#REF!</definedName>
    <definedName name="leve" localSheetId="8">#REF!</definedName>
    <definedName name="leve" localSheetId="5">#REF!</definedName>
    <definedName name="leve">#REF!</definedName>
    <definedName name="lia" localSheetId="7">#REF!</definedName>
    <definedName name="lia" localSheetId="4">#REF!</definedName>
    <definedName name="lia" localSheetId="8">#REF!</definedName>
    <definedName name="lia" localSheetId="5">#REF!</definedName>
    <definedName name="lia">#REF!</definedName>
    <definedName name="LILASDRENA" localSheetId="7">#REF!</definedName>
    <definedName name="LILASDRENA" localSheetId="4">#REF!</definedName>
    <definedName name="LILASDRENA" localSheetId="8">#REF!</definedName>
    <definedName name="LILASDRENA" localSheetId="5">#REF!</definedName>
    <definedName name="LILASDRENA">#REF!</definedName>
    <definedName name="limpeza" localSheetId="7">#REF!</definedName>
    <definedName name="limpeza" localSheetId="4">#REF!</definedName>
    <definedName name="limpeza" localSheetId="8">#REF!</definedName>
    <definedName name="limpeza" localSheetId="5">#REF!</definedName>
    <definedName name="limpeza">#REF!</definedName>
    <definedName name="linha" localSheetId="7">#REF!</definedName>
    <definedName name="linha" localSheetId="4">#REF!</definedName>
    <definedName name="linha" localSheetId="8">#REF!</definedName>
    <definedName name="linha" localSheetId="5">#REF!</definedName>
    <definedName name="linha">#REF!</definedName>
    <definedName name="linha11111111111" localSheetId="7">#REF!</definedName>
    <definedName name="linha11111111111" localSheetId="4">#REF!</definedName>
    <definedName name="linha11111111111" localSheetId="8">#REF!</definedName>
    <definedName name="linha11111111111" localSheetId="5">#REF!</definedName>
    <definedName name="linha11111111111">#REF!</definedName>
    <definedName name="linha23333" localSheetId="7">#REF!</definedName>
    <definedName name="linha23333" localSheetId="4">#REF!</definedName>
    <definedName name="linha23333" localSheetId="8">#REF!</definedName>
    <definedName name="linha23333" localSheetId="5">#REF!</definedName>
    <definedName name="linha23333">#REF!</definedName>
    <definedName name="LINHAS_DE_RECALQUE" localSheetId="7">#REF!</definedName>
    <definedName name="LINHAS_DE_RECALQUE" localSheetId="4">#REF!</definedName>
    <definedName name="LINHAS_DE_RECALQUE" localSheetId="8">#REF!</definedName>
    <definedName name="LINHAS_DE_RECALQUE" localSheetId="5">#REF!</definedName>
    <definedName name="LINHAS_DE_RECALQUE">#REF!</definedName>
    <definedName name="lista" localSheetId="7">#REF!</definedName>
    <definedName name="lista" localSheetId="4">#REF!</definedName>
    <definedName name="lista" localSheetId="8">#REF!</definedName>
    <definedName name="lista" localSheetId="5">#REF!</definedName>
    <definedName name="lista">#REF!</definedName>
    <definedName name="lista.coluna" localSheetId="7">#REF!</definedName>
    <definedName name="lista.coluna" localSheetId="4">#REF!</definedName>
    <definedName name="lista.coluna" localSheetId="8">#REF!</definedName>
    <definedName name="lista.coluna" localSheetId="5">#REF!</definedName>
    <definedName name="lista.coluna">#REF!</definedName>
    <definedName name="lista.linha" localSheetId="7">#REF!</definedName>
    <definedName name="lista.linha" localSheetId="4">#REF!</definedName>
    <definedName name="lista.linha" localSheetId="8">#REF!</definedName>
    <definedName name="lista.linha" localSheetId="5">#REF!</definedName>
    <definedName name="lista.linha">#REF!</definedName>
    <definedName name="livre30" localSheetId="7">#REF!</definedName>
    <definedName name="livre30" localSheetId="4">#REF!</definedName>
    <definedName name="livre30" localSheetId="8">#REF!</definedName>
    <definedName name="livre30" localSheetId="5">#REF!</definedName>
    <definedName name="livre30">#REF!</definedName>
    <definedName name="livro" localSheetId="7">#REF!</definedName>
    <definedName name="livro" localSheetId="4">#REF!</definedName>
    <definedName name="livro" localSheetId="8">#REF!</definedName>
    <definedName name="livro" localSheetId="5">#REF!</definedName>
    <definedName name="livro">#REF!</definedName>
    <definedName name="llll333" localSheetId="7">#REF!</definedName>
    <definedName name="llll333" localSheetId="4">#REF!</definedName>
    <definedName name="llll333" localSheetId="8">#REF!</definedName>
    <definedName name="llll333" localSheetId="5">#REF!</definedName>
    <definedName name="llll333">#REF!</definedName>
    <definedName name="lote" localSheetId="7">#REF!</definedName>
    <definedName name="lote" localSheetId="4">#REF!</definedName>
    <definedName name="lote" localSheetId="8">#REF!</definedName>
    <definedName name="lote" localSheetId="5">#REF!</definedName>
    <definedName name="lote">#REF!</definedName>
    <definedName name="LOTES" localSheetId="7">#REF!</definedName>
    <definedName name="LOTES" localSheetId="4">#REF!</definedName>
    <definedName name="LOTES" localSheetId="8">#REF!</definedName>
    <definedName name="LOTES" localSheetId="5">#REF!</definedName>
    <definedName name="LOTES">#REF!</definedName>
    <definedName name="LRANJA">'[39]CUSTO ZONA SUL'!$A$3:$N$21</definedName>
    <definedName name="m_01" localSheetId="7">#REF!</definedName>
    <definedName name="m_01" localSheetId="4">#REF!</definedName>
    <definedName name="m_01" localSheetId="8">#REF!</definedName>
    <definedName name="m_01" localSheetId="5">#REF!</definedName>
    <definedName name="m_01">#REF!</definedName>
    <definedName name="mãodeobra" localSheetId="7">#REF!</definedName>
    <definedName name="mãodeobra" localSheetId="4">#REF!</definedName>
    <definedName name="mãodeobra" localSheetId="8">#REF!</definedName>
    <definedName name="mãodeobra" localSheetId="5">#REF!</definedName>
    <definedName name="mãodeobra">#REF!</definedName>
    <definedName name="maraba" localSheetId="7">#REF!</definedName>
    <definedName name="maraba" localSheetId="4">#REF!</definedName>
    <definedName name="maraba" localSheetId="8">#REF!</definedName>
    <definedName name="maraba" localSheetId="5">#REF!</definedName>
    <definedName name="maraba">#REF!</definedName>
    <definedName name="materiais" localSheetId="7">#REF!</definedName>
    <definedName name="materiais" localSheetId="4">#REF!</definedName>
    <definedName name="materiais" localSheetId="8">#REF!</definedName>
    <definedName name="materiais" localSheetId="5">#REF!</definedName>
    <definedName name="materiais">#REF!</definedName>
    <definedName name="MED" localSheetId="7">#REF!</definedName>
    <definedName name="MED" localSheetId="4">#REF!</definedName>
    <definedName name="MED" localSheetId="8">#REF!</definedName>
    <definedName name="MED" localSheetId="5">#REF!</definedName>
    <definedName name="MED">#REF!</definedName>
    <definedName name="Medição" localSheetId="7">#REF!</definedName>
    <definedName name="Medição" localSheetId="4">#REF!</definedName>
    <definedName name="Medição" localSheetId="8">#REF!</definedName>
    <definedName name="Medição" localSheetId="5">#REF!</definedName>
    <definedName name="Medição">#REF!</definedName>
    <definedName name="meiofio">'[5]DADOS COLETATO'!$E$12</definedName>
    <definedName name="memo04" localSheetId="7">#REF!</definedName>
    <definedName name="memo04" localSheetId="4">#REF!</definedName>
    <definedName name="memo04" localSheetId="8">#REF!</definedName>
    <definedName name="memo04" localSheetId="5">#REF!</definedName>
    <definedName name="memo04">#REF!</definedName>
    <definedName name="memo05" localSheetId="7">#REF!</definedName>
    <definedName name="memo05" localSheetId="4">#REF!</definedName>
    <definedName name="memo05" localSheetId="8">#REF!</definedName>
    <definedName name="memo05" localSheetId="5">#REF!</definedName>
    <definedName name="memo05">#REF!</definedName>
    <definedName name="memoria30" localSheetId="7">#REF!</definedName>
    <definedName name="memoria30" localSheetId="4">#REF!</definedName>
    <definedName name="memoria30" localSheetId="8">#REF!</definedName>
    <definedName name="memoria30" localSheetId="5">#REF!</definedName>
    <definedName name="memoria30">#REF!</definedName>
    <definedName name="meom06" localSheetId="7">#REF!</definedName>
    <definedName name="meom06" localSheetId="4">#REF!</definedName>
    <definedName name="meom06" localSheetId="8">#REF!</definedName>
    <definedName name="meom06" localSheetId="5">#REF!</definedName>
    <definedName name="meom06">#REF!</definedName>
    <definedName name="mes" localSheetId="7">#REF!</definedName>
    <definedName name="mes" localSheetId="4">#REF!</definedName>
    <definedName name="mes" localSheetId="8">#REF!</definedName>
    <definedName name="mes" localSheetId="5">#REF!</definedName>
    <definedName name="mes">#REF!</definedName>
    <definedName name="metro" localSheetId="7">#REF!</definedName>
    <definedName name="metro" localSheetId="4">#REF!</definedName>
    <definedName name="metro" localSheetId="8">#REF!</definedName>
    <definedName name="metro" localSheetId="5">#REF!</definedName>
    <definedName name="metro">#REF!</definedName>
    <definedName name="Meu" localSheetId="7">#REF!</definedName>
    <definedName name="Meu" localSheetId="4">#REF!</definedName>
    <definedName name="Meu" localSheetId="8">#REF!</definedName>
    <definedName name="Meu" localSheetId="5">#REF!</definedName>
    <definedName name="Meu">#REF!</definedName>
    <definedName name="Mob" localSheetId="7">#REF!</definedName>
    <definedName name="Mob" localSheetId="4">#REF!</definedName>
    <definedName name="Mob" localSheetId="8">#REF!</definedName>
    <definedName name="Mob" localSheetId="5">#REF!</definedName>
    <definedName name="Mob">#REF!</definedName>
    <definedName name="módulo1.Extenso" localSheetId="2">[6]!módulo1.Extenso</definedName>
    <definedName name="módulo1.Extenso" localSheetId="8">[6]!módulo1.Extenso</definedName>
    <definedName name="módulo1.Extenso" localSheetId="9">[7]!módulo1.Extenso</definedName>
    <definedName name="módulo1.Extenso">[7]!módulo1.Extenso</definedName>
    <definedName name="momento01" localSheetId="7">#REF!</definedName>
    <definedName name="momento01" localSheetId="4">#REF!</definedName>
    <definedName name="momento01" localSheetId="8">#REF!</definedName>
    <definedName name="momento01" localSheetId="5">#REF!</definedName>
    <definedName name="momento01">#REF!</definedName>
    <definedName name="MONTAGEM">[35]PLANILHA!$B$1:$AI$5001</definedName>
    <definedName name="N" localSheetId="1">#REF!</definedName>
    <definedName name="N" localSheetId="3">#REF!</definedName>
    <definedName name="N" localSheetId="2">#REF!</definedName>
    <definedName name="N" localSheetId="7">#REF!</definedName>
    <definedName name="N" localSheetId="4">#REF!</definedName>
    <definedName name="N" localSheetId="8">#REF!</definedName>
    <definedName name="N" localSheetId="5">#REF!</definedName>
    <definedName name="N">#REF!</definedName>
    <definedName name="N." localSheetId="7">#REF!</definedName>
    <definedName name="N." localSheetId="4">#REF!</definedName>
    <definedName name="N." localSheetId="8">#REF!</definedName>
    <definedName name="N." localSheetId="5">#REF!</definedName>
    <definedName name="N.">#REF!</definedName>
    <definedName name="na" localSheetId="7">#REF!</definedName>
    <definedName name="na" localSheetId="4">#REF!</definedName>
    <definedName name="na" localSheetId="8">#REF!</definedName>
    <definedName name="na" localSheetId="5">#REF!</definedName>
    <definedName name="na">#REF!</definedName>
    <definedName name="nada" localSheetId="7">#REF!</definedName>
    <definedName name="nada" localSheetId="4">#REF!</definedName>
    <definedName name="nada" localSheetId="8">#REF!</definedName>
    <definedName name="nada" localSheetId="5">#REF!</definedName>
    <definedName name="nada">#REF!</definedName>
    <definedName name="nada11111111111111111" localSheetId="7">#REF!</definedName>
    <definedName name="nada11111111111111111" localSheetId="4">#REF!</definedName>
    <definedName name="nada11111111111111111" localSheetId="8">#REF!</definedName>
    <definedName name="nada11111111111111111" localSheetId="5">#REF!</definedName>
    <definedName name="nada11111111111111111">#REF!</definedName>
    <definedName name="nananananana" localSheetId="7">#REF!</definedName>
    <definedName name="nananananana" localSheetId="4">#REF!</definedName>
    <definedName name="nananananana" localSheetId="8">#REF!</definedName>
    <definedName name="nananananana" localSheetId="5">#REF!</definedName>
    <definedName name="nananananana">#REF!</definedName>
    <definedName name="natal" localSheetId="7">#REF!</definedName>
    <definedName name="natal" localSheetId="4">#REF!</definedName>
    <definedName name="natal" localSheetId="8">#REF!</definedName>
    <definedName name="natal" localSheetId="5">#REF!</definedName>
    <definedName name="natal">#REF!</definedName>
    <definedName name="NColunas" localSheetId="7">#REF!</definedName>
    <definedName name="NColunas" localSheetId="4">#REF!</definedName>
    <definedName name="NColunas" localSheetId="8">#REF!</definedName>
    <definedName name="NColunas" localSheetId="5">#REF!</definedName>
    <definedName name="NColunas">#REF!</definedName>
    <definedName name="negar058" localSheetId="7">#REF!</definedName>
    <definedName name="negar058" localSheetId="4">#REF!</definedName>
    <definedName name="negar058" localSheetId="8">#REF!</definedName>
    <definedName name="negar058" localSheetId="5">#REF!</definedName>
    <definedName name="negar058">#REF!</definedName>
    <definedName name="net" localSheetId="7">#REF!</definedName>
    <definedName name="net" localSheetId="4">#REF!</definedName>
    <definedName name="net" localSheetId="8">#REF!</definedName>
    <definedName name="net" localSheetId="5">#REF!</definedName>
    <definedName name="net">#REF!</definedName>
    <definedName name="net1b1b1b1b1" localSheetId="7">#REF!</definedName>
    <definedName name="net1b1b1b1b1" localSheetId="4">#REF!</definedName>
    <definedName name="net1b1b1b1b1" localSheetId="8">#REF!</definedName>
    <definedName name="net1b1b1b1b1" localSheetId="5">#REF!</definedName>
    <definedName name="net1b1b1b1b1">#REF!</definedName>
    <definedName name="nil" localSheetId="7">#REF!</definedName>
    <definedName name="nil" localSheetId="4">#REF!</definedName>
    <definedName name="nil" localSheetId="8">#REF!</definedName>
    <definedName name="nil" localSheetId="5">#REF!</definedName>
    <definedName name="nil">#REF!</definedName>
    <definedName name="NLinhasPagina" localSheetId="7">#REF!</definedName>
    <definedName name="NLinhasPagina" localSheetId="4">#REF!</definedName>
    <definedName name="NLinhasPagina" localSheetId="8">#REF!</definedName>
    <definedName name="NLinhasPagina" localSheetId="5">#REF!</definedName>
    <definedName name="NLinhasPagina">#REF!</definedName>
    <definedName name="NLinhasRodape" localSheetId="7">#REF!</definedName>
    <definedName name="NLinhasRodape" localSheetId="4">#REF!</definedName>
    <definedName name="NLinhasRodape" localSheetId="8">#REF!</definedName>
    <definedName name="NLinhasRodape" localSheetId="5">#REF!</definedName>
    <definedName name="NLinhasRodape">#REF!</definedName>
    <definedName name="noite" localSheetId="7">#REF!</definedName>
    <definedName name="noite" localSheetId="4">#REF!</definedName>
    <definedName name="noite" localSheetId="8">#REF!</definedName>
    <definedName name="noite" localSheetId="5">#REF!</definedName>
    <definedName name="noite">#REF!</definedName>
    <definedName name="nome_obra" localSheetId="7">#REF!</definedName>
    <definedName name="nome_obra" localSheetId="4">#REF!</definedName>
    <definedName name="nome_obra" localSheetId="8">#REF!</definedName>
    <definedName name="nome_obra" localSheetId="5">#REF!</definedName>
    <definedName name="nome_obra">#REF!</definedName>
    <definedName name="nome01" localSheetId="7">#REF!</definedName>
    <definedName name="nome01" localSheetId="4">#REF!</definedName>
    <definedName name="nome01" localSheetId="8">#REF!</definedName>
    <definedName name="nome01" localSheetId="5">#REF!</definedName>
    <definedName name="nome01">#REF!</definedName>
    <definedName name="nome02" localSheetId="7">#REF!</definedName>
    <definedName name="nome02" localSheetId="4">#REF!</definedName>
    <definedName name="nome02" localSheetId="8">#REF!</definedName>
    <definedName name="nome02" localSheetId="5">#REF!</definedName>
    <definedName name="nome02">#REF!</definedName>
    <definedName name="nome05" localSheetId="7">#REF!</definedName>
    <definedName name="nome05" localSheetId="4">#REF!</definedName>
    <definedName name="nome05" localSheetId="8">#REF!</definedName>
    <definedName name="nome05" localSheetId="5">#REF!</definedName>
    <definedName name="nome05">#REF!</definedName>
    <definedName name="nomeinfinito" localSheetId="7">#REF!</definedName>
    <definedName name="nomeinfinito" localSheetId="4">#REF!</definedName>
    <definedName name="nomeinfinito" localSheetId="8">#REF!</definedName>
    <definedName name="nomeinfinito" localSheetId="5">#REF!</definedName>
    <definedName name="nomeinfinito">#REF!</definedName>
    <definedName name="nonenonenone" localSheetId="7">#REF!</definedName>
    <definedName name="nonenonenone" localSheetId="4">#REF!</definedName>
    <definedName name="nonenonenone" localSheetId="8">#REF!</definedName>
    <definedName name="nonenonenone" localSheetId="5">#REF!</definedName>
    <definedName name="nonenonenone">#REF!</definedName>
    <definedName name="nonononononono" localSheetId="7">#REF!</definedName>
    <definedName name="nonononononono" localSheetId="4">#REF!</definedName>
    <definedName name="nonononononono" localSheetId="8">#REF!</definedName>
    <definedName name="nonononononono" localSheetId="5">#REF!</definedName>
    <definedName name="nonononononono">#REF!</definedName>
    <definedName name="nosmsieeisiakfjkajfk" localSheetId="7">#REF!</definedName>
    <definedName name="nosmsieeisiakfjkajfk" localSheetId="4">#REF!</definedName>
    <definedName name="nosmsieeisiakfjkajfk" localSheetId="8">#REF!</definedName>
    <definedName name="nosmsieeisiakfjkajfk" localSheetId="5">#REF!</definedName>
    <definedName name="nosmsieeisiakfjkajfk">#REF!</definedName>
    <definedName name="nove" localSheetId="7">#REF!</definedName>
    <definedName name="nove" localSheetId="4">#REF!</definedName>
    <definedName name="nove" localSheetId="8">#REF!</definedName>
    <definedName name="nove" localSheetId="5">#REF!</definedName>
    <definedName name="nove">#REF!</definedName>
    <definedName name="novo" localSheetId="7">#REF!</definedName>
    <definedName name="novo" localSheetId="4">#REF!</definedName>
    <definedName name="novo" localSheetId="8">#REF!</definedName>
    <definedName name="novo" localSheetId="5">#REF!</definedName>
    <definedName name="novo">#REF!</definedName>
    <definedName name="novov04" localSheetId="7">#REF!</definedName>
    <definedName name="novov04" localSheetId="4">#REF!</definedName>
    <definedName name="novov04" localSheetId="8">#REF!</definedName>
    <definedName name="novov04" localSheetId="5">#REF!</definedName>
    <definedName name="novov04">#REF!</definedName>
    <definedName name="nro_medicao" localSheetId="7">#REF!</definedName>
    <definedName name="nro_medicao" localSheetId="4">#REF!</definedName>
    <definedName name="nro_medicao" localSheetId="8">#REF!</definedName>
    <definedName name="nro_medicao" localSheetId="5">#REF!</definedName>
    <definedName name="nro_medicao">#REF!</definedName>
    <definedName name="nsnsnsnsns" localSheetId="7">#REF!</definedName>
    <definedName name="nsnsnsnsns" localSheetId="4">#REF!</definedName>
    <definedName name="nsnsnsnsns" localSheetId="8">#REF!</definedName>
    <definedName name="nsnsnsnsns" localSheetId="5">#REF!</definedName>
    <definedName name="nsnsnsnsns">#REF!</definedName>
    <definedName name="nsososososo" localSheetId="7">#REF!</definedName>
    <definedName name="nsososososo" localSheetId="4">#REF!</definedName>
    <definedName name="nsososososo" localSheetId="8">#REF!</definedName>
    <definedName name="nsososososo" localSheetId="5">#REF!</definedName>
    <definedName name="nsososososo">#REF!</definedName>
    <definedName name="NTEI" localSheetId="7">'[9]PRO-08'!#REF!</definedName>
    <definedName name="NTEI" localSheetId="4">'[9]PRO-08'!#REF!</definedName>
    <definedName name="NTEI" localSheetId="8">'[9]PRO-08'!#REF!</definedName>
    <definedName name="NTEI" localSheetId="5">'[9]PRO-08'!#REF!</definedName>
    <definedName name="NTEI">'[9]PRO-08'!#REF!</definedName>
    <definedName name="o">'[35] A+E classificada 1'!$A$12:$AI$5000</definedName>
    <definedName name="objeto" localSheetId="7">#REF!</definedName>
    <definedName name="objeto" localSheetId="4">#REF!</definedName>
    <definedName name="objeto" localSheetId="8">#REF!</definedName>
    <definedName name="objeto" localSheetId="5">#REF!</definedName>
    <definedName name="objeto">#REF!</definedName>
    <definedName name="oculos" localSheetId="7">#REF!</definedName>
    <definedName name="oculos" localSheetId="4">#REF!</definedName>
    <definedName name="oculos" localSheetId="8">#REF!</definedName>
    <definedName name="oculos" localSheetId="5">#REF!</definedName>
    <definedName name="oculos">#REF!</definedName>
    <definedName name="OPA" localSheetId="7">'[9]PRO-08'!#REF!</definedName>
    <definedName name="OPA" localSheetId="4">'[9]PRO-08'!#REF!</definedName>
    <definedName name="OPA" localSheetId="8">'[9]PRO-08'!#REF!</definedName>
    <definedName name="OPA" localSheetId="5">'[9]PRO-08'!#REF!</definedName>
    <definedName name="OPA">'[9]PRO-08'!#REF!</definedName>
    <definedName name="ORÇ" localSheetId="7">#REF!</definedName>
    <definedName name="ORÇ" localSheetId="4">#REF!</definedName>
    <definedName name="ORÇ" localSheetId="8">#REF!</definedName>
    <definedName name="ORÇ" localSheetId="5">#REF!</definedName>
    <definedName name="ORÇ">#REF!</definedName>
    <definedName name="Ordem">'[40]Resumo do Consolidado'!$O:$P</definedName>
    <definedName name="OUTROS" localSheetId="7">#REF!</definedName>
    <definedName name="OUTROS" localSheetId="4">#REF!</definedName>
    <definedName name="OUTROS" localSheetId="8">#REF!</definedName>
    <definedName name="OUTROS" localSheetId="5">#REF!</definedName>
    <definedName name="OUTROS">#REF!</definedName>
    <definedName name="P" localSheetId="1">[19]IDENTIFICACAO!$D$12</definedName>
    <definedName name="P" localSheetId="9">[19]IDENTIFICACAO!$D$12</definedName>
    <definedName name="P">[19]IDENTIFICACAO!$D$12</definedName>
    <definedName name="pagina" localSheetId="7">#REF!</definedName>
    <definedName name="pagina" localSheetId="4">#REF!</definedName>
    <definedName name="pagina" localSheetId="8">#REF!</definedName>
    <definedName name="pagina" localSheetId="5">#REF!</definedName>
    <definedName name="pagina">#REF!</definedName>
    <definedName name="pagina223cdgg" localSheetId="7">#REF!</definedName>
    <definedName name="pagina223cdgg" localSheetId="4">#REF!</definedName>
    <definedName name="pagina223cdgg" localSheetId="8">#REF!</definedName>
    <definedName name="pagina223cdgg" localSheetId="5">#REF!</definedName>
    <definedName name="pagina223cdgg">#REF!</definedName>
    <definedName name="Paisagismo_Consulta" localSheetId="7">#REF!</definedName>
    <definedName name="Paisagismo_Consulta" localSheetId="4">#REF!</definedName>
    <definedName name="Paisagismo_Consulta" localSheetId="8">#REF!</definedName>
    <definedName name="Paisagismo_Consulta" localSheetId="5">#REF!</definedName>
    <definedName name="Paisagismo_Consulta">#REF!</definedName>
    <definedName name="parametros" localSheetId="7">#REF!</definedName>
    <definedName name="parametros" localSheetId="4">#REF!</definedName>
    <definedName name="parametros" localSheetId="8">#REF!</definedName>
    <definedName name="parametros" localSheetId="5">#REF!</definedName>
    <definedName name="parametros">#REF!</definedName>
    <definedName name="parar01" localSheetId="7">#REF!</definedName>
    <definedName name="parar01" localSheetId="4">#REF!</definedName>
    <definedName name="parar01" localSheetId="8">#REF!</definedName>
    <definedName name="parar01" localSheetId="5">#REF!</definedName>
    <definedName name="parar01">#REF!</definedName>
    <definedName name="parar02" localSheetId="7">#REF!</definedName>
    <definedName name="parar02" localSheetId="4">#REF!</definedName>
    <definedName name="parar02" localSheetId="8">#REF!</definedName>
    <definedName name="parar02" localSheetId="5">#REF!</definedName>
    <definedName name="parar02">#REF!</definedName>
    <definedName name="PassaExtenso" localSheetId="7">[41]!PassaExtenso</definedName>
    <definedName name="PassaExtenso" localSheetId="4">[41]!PassaExtenso</definedName>
    <definedName name="PassaExtenso" localSheetId="8">[41]!PassaExtenso</definedName>
    <definedName name="PassaExtenso" localSheetId="5">[41]!PassaExtenso</definedName>
    <definedName name="PassaExtenso">[41]!PassaExtenso</definedName>
    <definedName name="PAVIMENTAÇÃO" localSheetId="7">#REF!</definedName>
    <definedName name="PAVIMENTAÇÃO" localSheetId="4">#REF!</definedName>
    <definedName name="PAVIMENTAÇÃO" localSheetId="8">#REF!</definedName>
    <definedName name="PAVIMENTAÇÃO" localSheetId="5">#REF!</definedName>
    <definedName name="PAVIMENTAÇÃO">#REF!</definedName>
    <definedName name="pb" localSheetId="7">#REF!</definedName>
    <definedName name="pb" localSheetId="4">#REF!</definedName>
    <definedName name="pb" localSheetId="8">#REF!</definedName>
    <definedName name="pb" localSheetId="5">#REF!</definedName>
    <definedName name="pb">#REF!</definedName>
    <definedName name="pbpbpb" localSheetId="7">#REF!</definedName>
    <definedName name="pbpbpb" localSheetId="4">#REF!</definedName>
    <definedName name="pbpbpb" localSheetId="8">#REF!</definedName>
    <definedName name="pbpbpb" localSheetId="5">#REF!</definedName>
    <definedName name="pbpbpb">#REF!</definedName>
    <definedName name="pbpbpbpbpbpbpbpbpbpb2000" localSheetId="7">#REF!</definedName>
    <definedName name="pbpbpbpbpbpbpbpbpbpb2000" localSheetId="4">#REF!</definedName>
    <definedName name="pbpbpbpbpbpbpbpbpbpb2000" localSheetId="8">#REF!</definedName>
    <definedName name="pbpbpbpbpbpbpbpbpbpb2000" localSheetId="5">#REF!</definedName>
    <definedName name="pbpbpbpbpbpbpbpbpbpb2000">#REF!</definedName>
    <definedName name="PBR" localSheetId="7">#REF!</definedName>
    <definedName name="PBR" localSheetId="4">#REF!</definedName>
    <definedName name="PBR" localSheetId="8">#REF!</definedName>
    <definedName name="PBR" localSheetId="5">#REF!</definedName>
    <definedName name="PBR">#REF!</definedName>
    <definedName name="pe" localSheetId="7">#REF!</definedName>
    <definedName name="pe" localSheetId="4">#REF!</definedName>
    <definedName name="pe" localSheetId="8">#REF!</definedName>
    <definedName name="pe" localSheetId="5">#REF!</definedName>
    <definedName name="pe">#REF!</definedName>
    <definedName name="pe05555555" localSheetId="7">#REF!</definedName>
    <definedName name="pe05555555" localSheetId="4">#REF!</definedName>
    <definedName name="pe05555555" localSheetId="8">#REF!</definedName>
    <definedName name="pe05555555" localSheetId="5">#REF!</definedName>
    <definedName name="pe05555555">#REF!</definedName>
    <definedName name="pedreira">'[5]DADOS COLETATO'!$C$41</definedName>
    <definedName name="pepep" localSheetId="7">#REF!</definedName>
    <definedName name="pepep" localSheetId="4">#REF!</definedName>
    <definedName name="pepep" localSheetId="8">#REF!</definedName>
    <definedName name="pepep" localSheetId="5">#REF!</definedName>
    <definedName name="pepep">#REF!</definedName>
    <definedName name="pepepepepep02" localSheetId="7">#REF!</definedName>
    <definedName name="pepepepepep02" localSheetId="4">#REF!</definedName>
    <definedName name="pepepepepep02" localSheetId="8">#REF!</definedName>
    <definedName name="pepepepepep02" localSheetId="5">#REF!</definedName>
    <definedName name="pepepepepep02">#REF!</definedName>
    <definedName name="PERCAPITA" localSheetId="7">#REF!</definedName>
    <definedName name="PERCAPITA" localSheetId="4">#REF!</definedName>
    <definedName name="PERCAPITA" localSheetId="8">#REF!</definedName>
    <definedName name="PERCAPITA" localSheetId="5">#REF!</definedName>
    <definedName name="PERCAPITA">#REF!</definedName>
    <definedName name="perdes" localSheetId="7">#REF!</definedName>
    <definedName name="perdes" localSheetId="4">#REF!</definedName>
    <definedName name="perdes" localSheetId="8">#REF!</definedName>
    <definedName name="perdes" localSheetId="5">#REF!</definedName>
    <definedName name="perdes">#REF!</definedName>
    <definedName name="perdesera" localSheetId="7">#REF!</definedName>
    <definedName name="perdesera" localSheetId="4">#REF!</definedName>
    <definedName name="perdesera" localSheetId="8">#REF!</definedName>
    <definedName name="perdesera" localSheetId="5">#REF!</definedName>
    <definedName name="perdesera">#REF!</definedName>
    <definedName name="periodo" localSheetId="7">#REF!</definedName>
    <definedName name="periodo" localSheetId="4">#REF!</definedName>
    <definedName name="periodo" localSheetId="8">#REF!</definedName>
    <definedName name="periodo" localSheetId="5">#REF!</definedName>
    <definedName name="periodo">#REF!</definedName>
    <definedName name="peso01" localSheetId="7">#REF!</definedName>
    <definedName name="peso01" localSheetId="4">#REF!</definedName>
    <definedName name="peso01" localSheetId="8">#REF!</definedName>
    <definedName name="peso01" localSheetId="5">#REF!</definedName>
    <definedName name="peso01">#REF!</definedName>
    <definedName name="pesobrita">'[5]DADOS COLETATO'!$I$42</definedName>
    <definedName name="pesoespecifico">'[5]DADOS COLETATO'!$I$40</definedName>
    <definedName name="pespspspspsp123456" localSheetId="7">#REF!</definedName>
    <definedName name="pespspspspsp123456" localSheetId="4">#REF!</definedName>
    <definedName name="pespspspspsp123456" localSheetId="8">#REF!</definedName>
    <definedName name="pespspspspsp123456" localSheetId="5">#REF!</definedName>
    <definedName name="pespspspspsp123456">#REF!</definedName>
    <definedName name="pesquisa" localSheetId="7">#REF!</definedName>
    <definedName name="pesquisa" localSheetId="4">#REF!</definedName>
    <definedName name="pesquisa" localSheetId="8">#REF!</definedName>
    <definedName name="pesquisa" localSheetId="5">#REF!</definedName>
    <definedName name="pesquisa">#REF!</definedName>
    <definedName name="picui" localSheetId="7">#REF!</definedName>
    <definedName name="picui" localSheetId="4">#REF!</definedName>
    <definedName name="picui" localSheetId="8">#REF!</definedName>
    <definedName name="picui" localSheetId="5">#REF!</definedName>
    <definedName name="picui">#REF!</definedName>
    <definedName name="picuiab" localSheetId="7">#REF!</definedName>
    <definedName name="picuiab" localSheetId="4">#REF!</definedName>
    <definedName name="picuiab" localSheetId="8">#REF!</definedName>
    <definedName name="picuiab" localSheetId="5">#REF!</definedName>
    <definedName name="picuiab">#REF!</definedName>
    <definedName name="PL" localSheetId="7">#REF!</definedName>
    <definedName name="PL" localSheetId="4">#REF!</definedName>
    <definedName name="PL" localSheetId="8">#REF!</definedName>
    <definedName name="PL" localSheetId="5">#REF!</definedName>
    <definedName name="PL">#REF!</definedName>
    <definedName name="plan02" localSheetId="7">#REF!</definedName>
    <definedName name="plan02" localSheetId="4">#REF!</definedName>
    <definedName name="plan02" localSheetId="8">#REF!</definedName>
    <definedName name="plan02" localSheetId="5">#REF!</definedName>
    <definedName name="plan02">#REF!</definedName>
    <definedName name="plan03" localSheetId="7">#REF!</definedName>
    <definedName name="plan03" localSheetId="4">#REF!</definedName>
    <definedName name="plan03" localSheetId="8">#REF!</definedName>
    <definedName name="plan03" localSheetId="5">#REF!</definedName>
    <definedName name="plan03">#REF!</definedName>
    <definedName name="plan09" localSheetId="7">#REF!</definedName>
    <definedName name="plan09" localSheetId="4">#REF!</definedName>
    <definedName name="plan09" localSheetId="8">#REF!</definedName>
    <definedName name="plan09" localSheetId="5">#REF!</definedName>
    <definedName name="plan09">#REF!</definedName>
    <definedName name="plan1" localSheetId="7">#REF!</definedName>
    <definedName name="plan1" localSheetId="4">#REF!</definedName>
    <definedName name="plan1" localSheetId="8">#REF!</definedName>
    <definedName name="plan1" localSheetId="5">#REF!</definedName>
    <definedName name="plan1">#REF!</definedName>
    <definedName name="plan100" localSheetId="7">#REF!</definedName>
    <definedName name="plan100" localSheetId="4">#REF!</definedName>
    <definedName name="plan100" localSheetId="8">#REF!</definedName>
    <definedName name="plan100" localSheetId="5">#REF!</definedName>
    <definedName name="plan100">#REF!</definedName>
    <definedName name="plan222" localSheetId="7">#REF!</definedName>
    <definedName name="plan222" localSheetId="4">#REF!</definedName>
    <definedName name="plan222" localSheetId="8">#REF!</definedName>
    <definedName name="plan222" localSheetId="5">#REF!</definedName>
    <definedName name="plan222">#REF!</definedName>
    <definedName name="plan400" localSheetId="7">#REF!</definedName>
    <definedName name="plan400" localSheetId="4">#REF!</definedName>
    <definedName name="plan400" localSheetId="8">#REF!</definedName>
    <definedName name="plan400" localSheetId="5">#REF!</definedName>
    <definedName name="plan400">#REF!</definedName>
    <definedName name="plan500" localSheetId="7">#REF!</definedName>
    <definedName name="plan500" localSheetId="4">#REF!</definedName>
    <definedName name="plan500" localSheetId="8">#REF!</definedName>
    <definedName name="plan500" localSheetId="5">#REF!</definedName>
    <definedName name="plan500">#REF!</definedName>
    <definedName name="plan54" localSheetId="7">#REF!</definedName>
    <definedName name="plan54" localSheetId="4">#REF!</definedName>
    <definedName name="plan54" localSheetId="8">#REF!</definedName>
    <definedName name="plan54" localSheetId="5">#REF!</definedName>
    <definedName name="plan54">#REF!</definedName>
    <definedName name="plan600" localSheetId="7">#REF!</definedName>
    <definedName name="plan600" localSheetId="4">#REF!</definedName>
    <definedName name="plan600" localSheetId="8">#REF!</definedName>
    <definedName name="plan600" localSheetId="5">#REF!</definedName>
    <definedName name="plan600">#REF!</definedName>
    <definedName name="plan600c" localSheetId="7">#REF!</definedName>
    <definedName name="plan600c" localSheetId="4">#REF!</definedName>
    <definedName name="plan600c" localSheetId="8">#REF!</definedName>
    <definedName name="plan600c" localSheetId="5">#REF!</definedName>
    <definedName name="plan600c">#REF!</definedName>
    <definedName name="plani" localSheetId="7">#REF!</definedName>
    <definedName name="plani" localSheetId="4">#REF!</definedName>
    <definedName name="plani" localSheetId="8">#REF!</definedName>
    <definedName name="plani" localSheetId="5">#REF!</definedName>
    <definedName name="plani">#REF!</definedName>
    <definedName name="PlanilhasOriginais" localSheetId="7">#REF!</definedName>
    <definedName name="PlanilhasOriginais" localSheetId="4">#REF!</definedName>
    <definedName name="PlanilhasOriginais" localSheetId="8">#REF!</definedName>
    <definedName name="PlanilhasOriginais" localSheetId="5">#REF!</definedName>
    <definedName name="PlanilhasOriginais">#REF!</definedName>
    <definedName name="Ponte" localSheetId="2">[6]!Ponte</definedName>
    <definedName name="Ponte" localSheetId="8">[6]!Ponte</definedName>
    <definedName name="Ponte" localSheetId="9">[7]!Ponte</definedName>
    <definedName name="Ponte">[7]!Ponte</definedName>
    <definedName name="Popular" hidden="1">{#N/A,#N/A,FALSE,"Cronograma";#N/A,#N/A,FALSE,"Cronogr. 2"}</definedName>
    <definedName name="por" localSheetId="7">#REF!</definedName>
    <definedName name="por" localSheetId="4">#REF!</definedName>
    <definedName name="por" localSheetId="8">#REF!</definedName>
    <definedName name="por" localSheetId="5">#REF!</definedName>
    <definedName name="por">#REF!</definedName>
    <definedName name="Poste" localSheetId="7">#REF!</definedName>
    <definedName name="Poste" localSheetId="4">#REF!</definedName>
    <definedName name="Poste" localSheetId="8">#REF!</definedName>
    <definedName name="Poste" localSheetId="5">#REF!</definedName>
    <definedName name="Poste">#REF!</definedName>
    <definedName name="praia" localSheetId="7">#REF!</definedName>
    <definedName name="praia" localSheetId="4">#REF!</definedName>
    <definedName name="praia" localSheetId="8">#REF!</definedName>
    <definedName name="praia" localSheetId="5">#REF!</definedName>
    <definedName name="praia">#REF!</definedName>
    <definedName name="Preco" localSheetId="7">#REF!</definedName>
    <definedName name="Preco" localSheetId="4">#REF!</definedName>
    <definedName name="Preco" localSheetId="8">#REF!</definedName>
    <definedName name="Preco" localSheetId="5">#REF!</definedName>
    <definedName name="Preco">#REF!</definedName>
    <definedName name="Preço_Unitário_1" localSheetId="7">[21]RESUMO!#REF!</definedName>
    <definedName name="Preço_Unitário_1" localSheetId="4">[21]RESUMO!#REF!</definedName>
    <definedName name="Preço_Unitário_1" localSheetId="8">[21]RESUMO!#REF!</definedName>
    <definedName name="Preço_Unitário_1" localSheetId="9">[22]RESUMO!#REF!</definedName>
    <definedName name="Preço_Unitário_1" localSheetId="5">[21]RESUMO!#REF!</definedName>
    <definedName name="Preço_Unitário_1">[21]RESUMO!#REF!</definedName>
    <definedName name="Predio_02_andares_Consulta">[42]Predio_02_andares!$A$8:$F$723</definedName>
    <definedName name="Preparo_Terreno" localSheetId="7">#REF!</definedName>
    <definedName name="Preparo_Terreno" localSheetId="4">#REF!</definedName>
    <definedName name="Preparo_Terreno" localSheetId="8">#REF!</definedName>
    <definedName name="Preparo_Terreno" localSheetId="5">#REF!</definedName>
    <definedName name="Preparo_Terreno">#REF!</definedName>
    <definedName name="Print" localSheetId="7">[43]QuQuant!#REF!</definedName>
    <definedName name="Print" localSheetId="4">[43]QuQuant!#REF!</definedName>
    <definedName name="Print" localSheetId="8">[43]QuQuant!#REF!</definedName>
    <definedName name="Print" localSheetId="5">[43]QuQuant!#REF!</definedName>
    <definedName name="Print">[43]QuQuant!#REF!</definedName>
    <definedName name="Print_Area_MI" localSheetId="2">[44]qorcamentodnerL1!#REF!</definedName>
    <definedName name="Print_Area_MI" localSheetId="7">[45]qorcamentodnerL1!#REF!</definedName>
    <definedName name="Print_Area_MI" localSheetId="4">[45]qorcamentodnerL1!#REF!</definedName>
    <definedName name="Print_Area_MI" localSheetId="8">[44]qorcamentodnerL1!#REF!</definedName>
    <definedName name="Print_Area_MI" localSheetId="9">[45]qorcamentodnerL1!#REF!</definedName>
    <definedName name="Print_Area_MI" localSheetId="5">[45]qorcamentodnerL1!#REF!</definedName>
    <definedName name="Print_Area_MI">[45]qorcamentodnerL1!#REF!</definedName>
    <definedName name="processo" localSheetId="7">#REF!</definedName>
    <definedName name="processo" localSheetId="4">#REF!</definedName>
    <definedName name="processo" localSheetId="8">#REF!</definedName>
    <definedName name="processo" localSheetId="5">#REF!</definedName>
    <definedName name="processo">#REF!</definedName>
    <definedName name="PROJ" localSheetId="7">#REF!</definedName>
    <definedName name="PROJ" localSheetId="4">#REF!</definedName>
    <definedName name="PROJ" localSheetId="8">#REF!</definedName>
    <definedName name="PROJ" localSheetId="5">#REF!</definedName>
    <definedName name="PROJ">#REF!</definedName>
    <definedName name="PRT" localSheetId="7">#REF!</definedName>
    <definedName name="PRT" localSheetId="4">#REF!</definedName>
    <definedName name="PRT" localSheetId="8">#REF!</definedName>
    <definedName name="PRT" localSheetId="5">#REF!</definedName>
    <definedName name="PRT">#REF!</definedName>
    <definedName name="pv" localSheetId="7">#REF!</definedName>
    <definedName name="pv" localSheetId="4">#REF!</definedName>
    <definedName name="pv" localSheetId="8">#REF!</definedName>
    <definedName name="pv" localSheetId="5">#REF!</definedName>
    <definedName name="pv">#REF!</definedName>
    <definedName name="Q" localSheetId="1">#REF!</definedName>
    <definedName name="Q" localSheetId="3">#REF!</definedName>
    <definedName name="Q" localSheetId="2">#REF!</definedName>
    <definedName name="Q" localSheetId="7">#REF!</definedName>
    <definedName name="Q" localSheetId="4">#REF!</definedName>
    <definedName name="Q" localSheetId="8">#REF!</definedName>
    <definedName name="Q" localSheetId="9">#REF!</definedName>
    <definedName name="Q" localSheetId="5">#REF!</definedName>
    <definedName name="Q">#REF!</definedName>
    <definedName name="qp" localSheetId="7">#REF!</definedName>
    <definedName name="qp" localSheetId="4">#REF!</definedName>
    <definedName name="qp" localSheetId="8">#REF!</definedName>
    <definedName name="qp" localSheetId="5">#REF!</definedName>
    <definedName name="qp">#REF!</definedName>
    <definedName name="QQ_2" localSheetId="2">[6]!QQ_2</definedName>
    <definedName name="QQ_2" localSheetId="8">[6]!QQ_2</definedName>
    <definedName name="QQ_2" localSheetId="9">[7]!QQ_2</definedName>
    <definedName name="QQ_2">[7]!QQ_2</definedName>
    <definedName name="QUANT" localSheetId="7">#REF!</definedName>
    <definedName name="QUANT" localSheetId="4">#REF!</definedName>
    <definedName name="QUANT" localSheetId="8">#REF!</definedName>
    <definedName name="QUANT" localSheetId="5">#REF!</definedName>
    <definedName name="QUANT">#REF!</definedName>
    <definedName name="Quantidade_1" localSheetId="7">[21]RESUMO!#REF!</definedName>
    <definedName name="Quantidade_1" localSheetId="4">[21]RESUMO!#REF!</definedName>
    <definedName name="Quantidade_1" localSheetId="8">[21]RESUMO!#REF!</definedName>
    <definedName name="Quantidade_1" localSheetId="9">[22]RESUMO!#REF!</definedName>
    <definedName name="Quantidade_1" localSheetId="5">[21]RESUMO!#REF!</definedName>
    <definedName name="Quantidade_1">[21]RESUMO!#REF!</definedName>
    <definedName name="quatro" localSheetId="7">#REF!</definedName>
    <definedName name="quatro" localSheetId="4">#REF!</definedName>
    <definedName name="quatro" localSheetId="8">#REF!</definedName>
    <definedName name="quatro" localSheetId="5">#REF!</definedName>
    <definedName name="quatro">#REF!</definedName>
    <definedName name="rafael" localSheetId="7">#REF!</definedName>
    <definedName name="rafael" localSheetId="4">#REF!</definedName>
    <definedName name="rafael" localSheetId="8">#REF!</definedName>
    <definedName name="rafael" localSheetId="5">#REF!</definedName>
    <definedName name="rafael">#REF!</definedName>
    <definedName name="ralo">'[5]DADOS COLETATO'!$C$29</definedName>
    <definedName name="RawData" localSheetId="7">#REF!</definedName>
    <definedName name="RawData" localSheetId="4">#REF!</definedName>
    <definedName name="RawData" localSheetId="8">#REF!</definedName>
    <definedName name="RawData" localSheetId="5">#REF!</definedName>
    <definedName name="RawData">#REF!</definedName>
    <definedName name="RawHeader" localSheetId="7">#REF!</definedName>
    <definedName name="RawHeader" localSheetId="4">#REF!</definedName>
    <definedName name="RawHeader" localSheetId="8">#REF!</definedName>
    <definedName name="RawHeader" localSheetId="5">#REF!</definedName>
    <definedName name="RawHeader">#REF!</definedName>
    <definedName name="RBV">[46]Teor!$C$3:$C$7</definedName>
    <definedName name="ré" localSheetId="7">#REF!</definedName>
    <definedName name="ré" localSheetId="4">#REF!</definedName>
    <definedName name="ré" localSheetId="8">#REF!</definedName>
    <definedName name="ré" localSheetId="5">#REF!</definedName>
    <definedName name="ré">#REF!</definedName>
    <definedName name="REATERRO_DE_VALAS_COMPACTADO_MECANICAMENTE" localSheetId="7">#REF!</definedName>
    <definedName name="REATERRO_DE_VALAS_COMPACTADO_MECANICAMENTE" localSheetId="4">#REF!</definedName>
    <definedName name="REATERRO_DE_VALAS_COMPACTADO_MECANICAMENTE" localSheetId="8">#REF!</definedName>
    <definedName name="REATERRO_DE_VALAS_COMPACTADO_MECANICAMENTE" localSheetId="5">#REF!</definedName>
    <definedName name="REATERRO_DE_VALAS_COMPACTADO_MECANICAMENTE">#REF!</definedName>
    <definedName name="REC">'[35]GERAL ESTUDO 2'!$A$12:$V$1386</definedName>
    <definedName name="Recalque" localSheetId="7">#REF!</definedName>
    <definedName name="Recalque" localSheetId="4">#REF!</definedName>
    <definedName name="Recalque" localSheetId="8">#REF!</definedName>
    <definedName name="Recalque" localSheetId="5">#REF!</definedName>
    <definedName name="Recalque">#REF!</definedName>
    <definedName name="REDE" localSheetId="7">#REF!</definedName>
    <definedName name="REDE" localSheetId="4">#REF!</definedName>
    <definedName name="REDE" localSheetId="8">#REF!</definedName>
    <definedName name="REDE" localSheetId="5">#REF!</definedName>
    <definedName name="REDE">#REF!</definedName>
    <definedName name="REDE_COLETORA" localSheetId="7">#REF!</definedName>
    <definedName name="REDE_COLETORA" localSheetId="4">#REF!</definedName>
    <definedName name="REDE_COLETORA" localSheetId="8">#REF!</definedName>
    <definedName name="REDE_COLETORA" localSheetId="5">#REF!</definedName>
    <definedName name="REDE_COLETORA">#REF!</definedName>
    <definedName name="REF_SERVICOS" localSheetId="7">#REF!</definedName>
    <definedName name="REF_SERVICOS" localSheetId="4">#REF!</definedName>
    <definedName name="REF_SERVICOS" localSheetId="8">#REF!</definedName>
    <definedName name="REF_SERVICOS" localSheetId="5">#REF!</definedName>
    <definedName name="REF_SERVICOS">#REF!</definedName>
    <definedName name="refeitorio" localSheetId="7">#REF!</definedName>
    <definedName name="refeitorio" localSheetId="4">#REF!</definedName>
    <definedName name="refeitorio" localSheetId="8">#REF!</definedName>
    <definedName name="refeitorio" localSheetId="5">#REF!</definedName>
    <definedName name="refeitorio">#REF!</definedName>
    <definedName name="REG" localSheetId="7">#REF!</definedName>
    <definedName name="REG" localSheetId="4">#REF!</definedName>
    <definedName name="REG" localSheetId="8">#REF!</definedName>
    <definedName name="REG" localSheetId="5">#REF!</definedName>
    <definedName name="REG">#REF!</definedName>
    <definedName name="REGULA" localSheetId="7">#REF!</definedName>
    <definedName name="REGULA" localSheetId="4">#REF!</definedName>
    <definedName name="REGULA" localSheetId="8">#REF!</definedName>
    <definedName name="REGULA" localSheetId="5">#REF!</definedName>
    <definedName name="REGULA">#REF!</definedName>
    <definedName name="Reporting_Period" localSheetId="7">#REF!</definedName>
    <definedName name="Reporting_Period" localSheetId="4">#REF!</definedName>
    <definedName name="Reporting_Period" localSheetId="8">#REF!</definedName>
    <definedName name="Reporting_Period" localSheetId="5">#REF!</definedName>
    <definedName name="Reporting_Period">#REF!</definedName>
    <definedName name="REPRESENTANTE" localSheetId="9">[19]IDENTIFICACAO!$D$13</definedName>
    <definedName name="REPRESENTANTE">[20]IDENTIFICACAO!$D$13</definedName>
    <definedName name="RESP." localSheetId="7">#REF!</definedName>
    <definedName name="RESP." localSheetId="4">#REF!</definedName>
    <definedName name="RESP." localSheetId="8">#REF!</definedName>
    <definedName name="RESP." localSheetId="5">#REF!</definedName>
    <definedName name="RESP.">#REF!</definedName>
    <definedName name="responsável" localSheetId="7">#REF!</definedName>
    <definedName name="responsável" localSheetId="4">#REF!</definedName>
    <definedName name="responsável" localSheetId="8">#REF!</definedName>
    <definedName name="responsável" localSheetId="5">#REF!</definedName>
    <definedName name="responsável">#REF!</definedName>
    <definedName name="RESUMO" localSheetId="2">[6]!RESUMO</definedName>
    <definedName name="RESUMO" localSheetId="8">[6]!RESUMO</definedName>
    <definedName name="RESUMO" localSheetId="9">[7]!RESUMO</definedName>
    <definedName name="RESUMO">[7]!RESUMO</definedName>
    <definedName name="RESUMOO" localSheetId="7">#REF!</definedName>
    <definedName name="RESUMOO" localSheetId="4">#REF!</definedName>
    <definedName name="RESUMOO" localSheetId="8">#REF!</definedName>
    <definedName name="RESUMOO" localSheetId="5">#REF!</definedName>
    <definedName name="RESUMOO">#REF!</definedName>
    <definedName name="rio" hidden="1">{#N/A,#N/A,FALSE,"Cronograma";#N/A,#N/A,FALSE,"Cronogr. 2"}</definedName>
    <definedName name="RMA" localSheetId="7">'[9]PRO-08'!#REF!</definedName>
    <definedName name="RMA" localSheetId="4">'[9]PRO-08'!#REF!</definedName>
    <definedName name="RMA" localSheetId="8">'[9]PRO-08'!#REF!</definedName>
    <definedName name="RMA" localSheetId="5">'[9]PRO-08'!#REF!</definedName>
    <definedName name="RMA">'[9]PRO-08'!#REF!</definedName>
    <definedName name="Rodapé" localSheetId="7">#REF!</definedName>
    <definedName name="Rodapé" localSheetId="4">#REF!</definedName>
    <definedName name="Rodapé" localSheetId="8">#REF!</definedName>
    <definedName name="Rodapé" localSheetId="5">#REF!</definedName>
    <definedName name="Rodapé">#REF!</definedName>
    <definedName name="rodovia" localSheetId="7">#REF!</definedName>
    <definedName name="rodovia" localSheetId="4">#REF!</definedName>
    <definedName name="rodovia" localSheetId="8">#REF!</definedName>
    <definedName name="rodovia" localSheetId="5">#REF!</definedName>
    <definedName name="rodovia">#REF!</definedName>
    <definedName name="Rodovia___................" localSheetId="7">#REF!</definedName>
    <definedName name="Rodovia___................" localSheetId="4">#REF!</definedName>
    <definedName name="Rodovia___................" localSheetId="8">#REF!</definedName>
    <definedName name="Rodovia___................" localSheetId="5">#REF!</definedName>
    <definedName name="Rodovia___................">#REF!</definedName>
    <definedName name="rp" localSheetId="7">#REF!</definedName>
    <definedName name="rp" localSheetId="4">#REF!</definedName>
    <definedName name="rp" localSheetId="8">#REF!</definedName>
    <definedName name="rp" localSheetId="5">#REF!</definedName>
    <definedName name="rp">#REF!</definedName>
    <definedName name="RS" localSheetId="7">#REF!</definedName>
    <definedName name="RS" localSheetId="4">#REF!</definedName>
    <definedName name="RS" localSheetId="8">#REF!</definedName>
    <definedName name="RS" localSheetId="5">#REF!</definedName>
    <definedName name="RS">#REF!</definedName>
    <definedName name="RTL" localSheetId="7">#REF!</definedName>
    <definedName name="RTL" localSheetId="4">#REF!</definedName>
    <definedName name="RTL" localSheetId="8">#REF!</definedName>
    <definedName name="RTL" localSheetId="5">#REF!</definedName>
    <definedName name="RTL">#REF!</definedName>
    <definedName name="S" localSheetId="7">'[8]Planilha PROJETISTA'!#REF!</definedName>
    <definedName name="S" localSheetId="4">'[8]Planilha PROJETISTA'!#REF!</definedName>
    <definedName name="S" localSheetId="8">'[8]Planilha PROJETISTA'!#REF!</definedName>
    <definedName name="S" localSheetId="5">'[8]Planilha PROJETISTA'!#REF!</definedName>
    <definedName name="S">'[8]Planilha PROJETISTA'!#REF!</definedName>
    <definedName name="sa" localSheetId="7">#REF!</definedName>
    <definedName name="sa" localSheetId="4">#REF!</definedName>
    <definedName name="sa" localSheetId="8">#REF!</definedName>
    <definedName name="sa" localSheetId="5">#REF!</definedName>
    <definedName name="sa">#REF!</definedName>
    <definedName name="sad" localSheetId="7">#REF!</definedName>
    <definedName name="sad" localSheetId="4">#REF!</definedName>
    <definedName name="sad" localSheetId="8">#REF!</definedName>
    <definedName name="sad" localSheetId="5">#REF!</definedName>
    <definedName name="sad">#REF!</definedName>
    <definedName name="sas">'[47]PLAN GERAL'!$C$104</definedName>
    <definedName name="sbg" localSheetId="7">#REF!</definedName>
    <definedName name="sbg" localSheetId="4">#REF!</definedName>
    <definedName name="sbg" localSheetId="8">#REF!</definedName>
    <definedName name="sbg" localSheetId="5">#REF!</definedName>
    <definedName name="sbg">#REF!</definedName>
    <definedName name="SBTC" localSheetId="7">#REF!</definedName>
    <definedName name="SBTC" localSheetId="4">#REF!</definedName>
    <definedName name="SBTC" localSheetId="8">#REF!</definedName>
    <definedName name="SBTC" localSheetId="5">#REF!</definedName>
    <definedName name="SBTC">#REF!</definedName>
    <definedName name="sdgs" localSheetId="7">#REF!</definedName>
    <definedName name="sdgs" localSheetId="4">#REF!</definedName>
    <definedName name="sdgs" localSheetId="8">#REF!</definedName>
    <definedName name="sdgs" localSheetId="5">#REF!</definedName>
    <definedName name="sdgs">#REF!</definedName>
    <definedName name="SDS" localSheetId="7">#REF!</definedName>
    <definedName name="SDS" localSheetId="4">#REF!</definedName>
    <definedName name="SDS" localSheetId="8">#REF!</definedName>
    <definedName name="SDS" localSheetId="5">#REF!</definedName>
    <definedName name="SDS">#REF!</definedName>
    <definedName name="SE_02_14" localSheetId="7">'[8]Planilha PROJETISTA'!#REF!</definedName>
    <definedName name="SE_02_14" localSheetId="4">'[8]Planilha PROJETISTA'!#REF!</definedName>
    <definedName name="SE_02_14" localSheetId="8">'[8]Planilha PROJETISTA'!#REF!</definedName>
    <definedName name="SE_02_14" localSheetId="9">'[48]Planilha PROJETISTA'!#REF!</definedName>
    <definedName name="SE_02_14" localSheetId="5">'[8]Planilha PROJETISTA'!#REF!</definedName>
    <definedName name="SE_02_14">'[8]Planilha PROJETISTA'!#REF!</definedName>
    <definedName name="Sede_Detran_Consulta" localSheetId="7">#REF!</definedName>
    <definedName name="Sede_Detran_Consulta" localSheetId="4">#REF!</definedName>
    <definedName name="Sede_Detran_Consulta" localSheetId="8">#REF!</definedName>
    <definedName name="Sede_Detran_Consulta" localSheetId="5">#REF!</definedName>
    <definedName name="Sede_Detran_Consulta">#REF!</definedName>
    <definedName name="SEINFRA" localSheetId="7">#REF!</definedName>
    <definedName name="SEINFRA" localSheetId="4">#REF!</definedName>
    <definedName name="SEINFRA" localSheetId="8">#REF!</definedName>
    <definedName name="SEINFRA" localSheetId="5">#REF!</definedName>
    <definedName name="SEINFRA">#REF!</definedName>
    <definedName name="semola" localSheetId="7">#REF!</definedName>
    <definedName name="semola" localSheetId="4">#REF!</definedName>
    <definedName name="semola" localSheetId="8">#REF!</definedName>
    <definedName name="semola" localSheetId="5">#REF!</definedName>
    <definedName name="semola">#REF!</definedName>
    <definedName name="serv">'[49]PLAN SERVIÇOS'!$A:$IV</definedName>
    <definedName name="SERVIÇOS">'[35]GERAL ESTUDO 2'!$B$12:$AI$5000</definedName>
    <definedName name="SERVIÇOS_COMPLEMENTARES" localSheetId="7">#REF!</definedName>
    <definedName name="SERVIÇOS_COMPLEMENTARES" localSheetId="4">#REF!</definedName>
    <definedName name="SERVIÇOS_COMPLEMENTARES" localSheetId="8">#REF!</definedName>
    <definedName name="SERVIÇOS_COMPLEMENTARES" localSheetId="5">#REF!</definedName>
    <definedName name="SERVIÇOS_COMPLEMENTARES">#REF!</definedName>
    <definedName name="SERVIÇOS_PRELIMINARES" localSheetId="7">#REF!</definedName>
    <definedName name="SERVIÇOS_PRELIMINARES" localSheetId="4">#REF!</definedName>
    <definedName name="SERVIÇOS_PRELIMINARES" localSheetId="8">#REF!</definedName>
    <definedName name="SERVIÇOS_PRELIMINARES" localSheetId="5">#REF!</definedName>
    <definedName name="SERVIÇOS_PRELIMINARES">#REF!</definedName>
    <definedName name="Servicos_Tecnicos" localSheetId="7">#REF!</definedName>
    <definedName name="Servicos_Tecnicos" localSheetId="4">#REF!</definedName>
    <definedName name="Servicos_Tecnicos" localSheetId="8">#REF!</definedName>
    <definedName name="Servicos_Tecnicos" localSheetId="5">#REF!</definedName>
    <definedName name="Servicos_Tecnicos">#REF!</definedName>
    <definedName name="Servicos_Tecnicos_" localSheetId="7">#REF!</definedName>
    <definedName name="Servicos_Tecnicos_" localSheetId="4">#REF!</definedName>
    <definedName name="Servicos_Tecnicos_" localSheetId="8">#REF!</definedName>
    <definedName name="Servicos_Tecnicos_" localSheetId="5">#REF!</definedName>
    <definedName name="Servicos_Tecnicos_">#REF!</definedName>
    <definedName name="serviçosterceirizados" localSheetId="7">#REF!</definedName>
    <definedName name="serviçosterceirizados" localSheetId="4">#REF!</definedName>
    <definedName name="serviçosterceirizados" localSheetId="8">#REF!</definedName>
    <definedName name="serviçosterceirizados" localSheetId="5">#REF!</definedName>
    <definedName name="serviçosterceirizados">#REF!</definedName>
    <definedName name="SG_01_01_1" localSheetId="7">[21]RESUMO!#REF!</definedName>
    <definedName name="SG_01_01_1" localSheetId="4">[21]RESUMO!#REF!</definedName>
    <definedName name="SG_01_01_1" localSheetId="8">[21]RESUMO!#REF!</definedName>
    <definedName name="SG_01_01_1" localSheetId="9">[22]RESUMO!#REF!</definedName>
    <definedName name="SG_01_01_1" localSheetId="5">[21]RESUMO!#REF!</definedName>
    <definedName name="SG_01_01_1">[21]RESUMO!#REF!</definedName>
    <definedName name="SG_01_02_1" localSheetId="7">[21]RESUMO!#REF!</definedName>
    <definedName name="SG_01_02_1" localSheetId="4">[21]RESUMO!#REF!</definedName>
    <definedName name="SG_01_02_1" localSheetId="8">[21]RESUMO!#REF!</definedName>
    <definedName name="SG_01_02_1" localSheetId="9">[22]RESUMO!#REF!</definedName>
    <definedName name="SG_01_02_1" localSheetId="5">[21]RESUMO!#REF!</definedName>
    <definedName name="SG_01_02_1">[21]RESUMO!#REF!</definedName>
    <definedName name="SG_01_03_1" localSheetId="7">[21]RESUMO!#REF!</definedName>
    <definedName name="SG_01_03_1" localSheetId="4">[21]RESUMO!#REF!</definedName>
    <definedName name="SG_01_03_1" localSheetId="8">[21]RESUMO!#REF!</definedName>
    <definedName name="SG_01_03_1" localSheetId="9">[22]RESUMO!#REF!</definedName>
    <definedName name="SG_01_03_1" localSheetId="5">[21]RESUMO!#REF!</definedName>
    <definedName name="SG_01_03_1">[21]RESUMO!#REF!</definedName>
    <definedName name="SG_01_04" localSheetId="7">'[8]Planilha PROJETISTA'!#REF!</definedName>
    <definedName name="SG_01_04" localSheetId="4">'[8]Planilha PROJETISTA'!#REF!</definedName>
    <definedName name="SG_01_04" localSheetId="8">'[8]Planilha PROJETISTA'!#REF!</definedName>
    <definedName name="SG_01_04" localSheetId="9">'[48]Planilha PROJETISTA'!#REF!</definedName>
    <definedName name="SG_01_04" localSheetId="5">'[8]Planilha PROJETISTA'!#REF!</definedName>
    <definedName name="SG_01_04">'[8]Planilha PROJETISTA'!#REF!</definedName>
    <definedName name="SG_01_04_1" localSheetId="7">[21]RESUMO!#REF!</definedName>
    <definedName name="SG_01_04_1" localSheetId="4">[21]RESUMO!#REF!</definedName>
    <definedName name="SG_01_04_1" localSheetId="8">[21]RESUMO!#REF!</definedName>
    <definedName name="SG_01_04_1" localSheetId="9">[22]RESUMO!#REF!</definedName>
    <definedName name="SG_01_04_1" localSheetId="5">[21]RESUMO!#REF!</definedName>
    <definedName name="SG_01_04_1">[21]RESUMO!#REF!</definedName>
    <definedName name="SG_01_05" localSheetId="7">'[8]Planilha PROJETISTA'!#REF!</definedName>
    <definedName name="SG_01_05" localSheetId="4">'[8]Planilha PROJETISTA'!#REF!</definedName>
    <definedName name="SG_01_05" localSheetId="8">'[8]Planilha PROJETISTA'!#REF!</definedName>
    <definedName name="SG_01_05" localSheetId="9">'[48]Planilha PROJETISTA'!#REF!</definedName>
    <definedName name="SG_01_05" localSheetId="5">'[8]Planilha PROJETISTA'!#REF!</definedName>
    <definedName name="SG_01_05">'[8]Planilha PROJETISTA'!#REF!</definedName>
    <definedName name="SG_01_05_1" localSheetId="7">[21]RESUMO!#REF!</definedName>
    <definedName name="SG_01_05_1" localSheetId="4">[21]RESUMO!#REF!</definedName>
    <definedName name="SG_01_05_1" localSheetId="8">[21]RESUMO!#REF!</definedName>
    <definedName name="SG_01_05_1" localSheetId="9">[22]RESUMO!#REF!</definedName>
    <definedName name="SG_01_05_1" localSheetId="5">[21]RESUMO!#REF!</definedName>
    <definedName name="SG_01_05_1">[21]RESUMO!#REF!</definedName>
    <definedName name="SG_01_06" localSheetId="7">'[8]Planilha PROJETISTA'!#REF!</definedName>
    <definedName name="SG_01_06" localSheetId="4">'[8]Planilha PROJETISTA'!#REF!</definedName>
    <definedName name="SG_01_06" localSheetId="8">'[8]Planilha PROJETISTA'!#REF!</definedName>
    <definedName name="SG_01_06" localSheetId="9">'[48]Planilha PROJETISTA'!#REF!</definedName>
    <definedName name="SG_01_06" localSheetId="5">'[8]Planilha PROJETISTA'!#REF!</definedName>
    <definedName name="SG_01_06">'[8]Planilha PROJETISTA'!#REF!</definedName>
    <definedName name="SG_01_06_1" localSheetId="7">[21]RESUMO!#REF!</definedName>
    <definedName name="SG_01_06_1" localSheetId="4">[21]RESUMO!#REF!</definedName>
    <definedName name="SG_01_06_1" localSheetId="8">[21]RESUMO!#REF!</definedName>
    <definedName name="SG_01_06_1" localSheetId="9">[22]RESUMO!#REF!</definedName>
    <definedName name="SG_01_06_1" localSheetId="5">[21]RESUMO!#REF!</definedName>
    <definedName name="SG_01_06_1">[21]RESUMO!#REF!</definedName>
    <definedName name="SG_01_07" localSheetId="7">'[8]Planilha PROJETISTA'!#REF!</definedName>
    <definedName name="SG_01_07" localSheetId="4">'[8]Planilha PROJETISTA'!#REF!</definedName>
    <definedName name="SG_01_07" localSheetId="8">'[8]Planilha PROJETISTA'!#REF!</definedName>
    <definedName name="SG_01_07" localSheetId="9">'[48]Planilha PROJETISTA'!#REF!</definedName>
    <definedName name="SG_01_07" localSheetId="5">'[8]Planilha PROJETISTA'!#REF!</definedName>
    <definedName name="SG_01_07">'[8]Planilha PROJETISTA'!#REF!</definedName>
    <definedName name="SG_01_07_1" localSheetId="7">[21]RESUMO!#REF!</definedName>
    <definedName name="SG_01_07_1" localSheetId="4">[21]RESUMO!#REF!</definedName>
    <definedName name="SG_01_07_1" localSheetId="8">[21]RESUMO!#REF!</definedName>
    <definedName name="SG_01_07_1" localSheetId="9">[22]RESUMO!#REF!</definedName>
    <definedName name="SG_01_07_1" localSheetId="5">[21]RESUMO!#REF!</definedName>
    <definedName name="SG_01_07_1">[21]RESUMO!#REF!</definedName>
    <definedName name="SG_01_08" localSheetId="7">'[8]Planilha PROJETISTA'!#REF!</definedName>
    <definedName name="SG_01_08" localSheetId="4">'[8]Planilha PROJETISTA'!#REF!</definedName>
    <definedName name="SG_01_08" localSheetId="8">'[8]Planilha PROJETISTA'!#REF!</definedName>
    <definedName name="SG_01_08" localSheetId="9">'[48]Planilha PROJETISTA'!#REF!</definedName>
    <definedName name="SG_01_08" localSheetId="5">'[8]Planilha PROJETISTA'!#REF!</definedName>
    <definedName name="SG_01_08">'[8]Planilha PROJETISTA'!#REF!</definedName>
    <definedName name="SG_01_08_1" localSheetId="7">[21]RESUMO!#REF!</definedName>
    <definedName name="SG_01_08_1" localSheetId="4">[21]RESUMO!#REF!</definedName>
    <definedName name="SG_01_08_1" localSheetId="8">[21]RESUMO!#REF!</definedName>
    <definedName name="SG_01_08_1" localSheetId="9">[22]RESUMO!#REF!</definedName>
    <definedName name="SG_01_08_1" localSheetId="5">[21]RESUMO!#REF!</definedName>
    <definedName name="SG_01_08_1">[21]RESUMO!#REF!</definedName>
    <definedName name="SG_01_09" localSheetId="7">'[8]Planilha PROJETISTA'!#REF!</definedName>
    <definedName name="SG_01_09" localSheetId="4">'[8]Planilha PROJETISTA'!#REF!</definedName>
    <definedName name="SG_01_09" localSheetId="8">'[8]Planilha PROJETISTA'!#REF!</definedName>
    <definedName name="SG_01_09" localSheetId="9">'[48]Planilha PROJETISTA'!#REF!</definedName>
    <definedName name="SG_01_09" localSheetId="5">'[8]Planilha PROJETISTA'!#REF!</definedName>
    <definedName name="SG_01_09">'[8]Planilha PROJETISTA'!#REF!</definedName>
    <definedName name="SG_01_09_1" localSheetId="7">[21]RESUMO!#REF!</definedName>
    <definedName name="SG_01_09_1" localSheetId="4">[21]RESUMO!#REF!</definedName>
    <definedName name="SG_01_09_1" localSheetId="8">[21]RESUMO!#REF!</definedName>
    <definedName name="SG_01_09_1" localSheetId="9">[22]RESUMO!#REF!</definedName>
    <definedName name="SG_01_09_1" localSheetId="5">[21]RESUMO!#REF!</definedName>
    <definedName name="SG_01_09_1">[21]RESUMO!#REF!</definedName>
    <definedName name="SG_01_10" localSheetId="7">'[8]Planilha PROJETISTA'!#REF!</definedName>
    <definedName name="SG_01_10" localSheetId="4">'[8]Planilha PROJETISTA'!#REF!</definedName>
    <definedName name="SG_01_10" localSheetId="8">'[8]Planilha PROJETISTA'!#REF!</definedName>
    <definedName name="SG_01_10" localSheetId="9">'[48]Planilha PROJETISTA'!#REF!</definedName>
    <definedName name="SG_01_10" localSheetId="5">'[8]Planilha PROJETISTA'!#REF!</definedName>
    <definedName name="SG_01_10">'[8]Planilha PROJETISTA'!#REF!</definedName>
    <definedName name="SG_01_10_1" localSheetId="7">[21]RESUMO!#REF!</definedName>
    <definedName name="SG_01_10_1" localSheetId="4">[21]RESUMO!#REF!</definedName>
    <definedName name="SG_01_10_1" localSheetId="8">[21]RESUMO!#REF!</definedName>
    <definedName name="SG_01_10_1" localSheetId="9">[22]RESUMO!#REF!</definedName>
    <definedName name="SG_01_10_1" localSheetId="5">[21]RESUMO!#REF!</definedName>
    <definedName name="SG_01_10_1">[21]RESUMO!#REF!</definedName>
    <definedName name="SG_01_11" localSheetId="7">'[8]Planilha PROJETISTA'!#REF!</definedName>
    <definedName name="SG_01_11" localSheetId="4">'[8]Planilha PROJETISTA'!#REF!</definedName>
    <definedName name="SG_01_11" localSheetId="8">'[8]Planilha PROJETISTA'!#REF!</definedName>
    <definedName name="SG_01_11" localSheetId="9">'[48]Planilha PROJETISTA'!#REF!</definedName>
    <definedName name="SG_01_11" localSheetId="5">'[8]Planilha PROJETISTA'!#REF!</definedName>
    <definedName name="SG_01_11">'[8]Planilha PROJETISTA'!#REF!</definedName>
    <definedName name="SG_01_11_1" localSheetId="7">[21]RESUMO!#REF!</definedName>
    <definedName name="SG_01_11_1" localSheetId="4">[21]RESUMO!#REF!</definedName>
    <definedName name="SG_01_11_1" localSheetId="8">[21]RESUMO!#REF!</definedName>
    <definedName name="SG_01_11_1" localSheetId="9">[22]RESUMO!#REF!</definedName>
    <definedName name="SG_01_11_1" localSheetId="5">[21]RESUMO!#REF!</definedName>
    <definedName name="SG_01_11_1">[21]RESUMO!#REF!</definedName>
    <definedName name="SG_01_12" localSheetId="7">'[8]Planilha PROJETISTA'!#REF!</definedName>
    <definedName name="SG_01_12" localSheetId="4">'[8]Planilha PROJETISTA'!#REF!</definedName>
    <definedName name="SG_01_12" localSheetId="8">'[8]Planilha PROJETISTA'!#REF!</definedName>
    <definedName name="SG_01_12" localSheetId="9">'[48]Planilha PROJETISTA'!#REF!</definedName>
    <definedName name="SG_01_12" localSheetId="5">'[8]Planilha PROJETISTA'!#REF!</definedName>
    <definedName name="SG_01_12">'[8]Planilha PROJETISTA'!#REF!</definedName>
    <definedName name="SG_01_12_1" localSheetId="7">[21]RESUMO!#REF!</definedName>
    <definedName name="SG_01_12_1" localSheetId="4">[21]RESUMO!#REF!</definedName>
    <definedName name="SG_01_12_1" localSheetId="8">[21]RESUMO!#REF!</definedName>
    <definedName name="SG_01_12_1" localSheetId="9">[22]RESUMO!#REF!</definedName>
    <definedName name="SG_01_12_1" localSheetId="5">[21]RESUMO!#REF!</definedName>
    <definedName name="SG_01_12_1">[21]RESUMO!#REF!</definedName>
    <definedName name="SG_01_13" localSheetId="7">'[8]Planilha PROJETISTA'!#REF!</definedName>
    <definedName name="SG_01_13" localSheetId="4">'[8]Planilha PROJETISTA'!#REF!</definedName>
    <definedName name="SG_01_13" localSheetId="8">'[8]Planilha PROJETISTA'!#REF!</definedName>
    <definedName name="SG_01_13" localSheetId="9">'[48]Planilha PROJETISTA'!#REF!</definedName>
    <definedName name="SG_01_13" localSheetId="5">'[8]Planilha PROJETISTA'!#REF!</definedName>
    <definedName name="SG_01_13">'[8]Planilha PROJETISTA'!#REF!</definedName>
    <definedName name="SG_01_13_1" localSheetId="7">[21]RESUMO!#REF!</definedName>
    <definedName name="SG_01_13_1" localSheetId="4">[21]RESUMO!#REF!</definedName>
    <definedName name="SG_01_13_1" localSheetId="8">[21]RESUMO!#REF!</definedName>
    <definedName name="SG_01_13_1" localSheetId="9">[22]RESUMO!#REF!</definedName>
    <definedName name="SG_01_13_1" localSheetId="5">[21]RESUMO!#REF!</definedName>
    <definedName name="SG_01_13_1">[21]RESUMO!#REF!</definedName>
    <definedName name="SG_01_14" localSheetId="7">'[8]Planilha PROJETISTA'!#REF!</definedName>
    <definedName name="SG_01_14" localSheetId="4">'[8]Planilha PROJETISTA'!#REF!</definedName>
    <definedName name="SG_01_14" localSheetId="8">'[8]Planilha PROJETISTA'!#REF!</definedName>
    <definedName name="SG_01_14" localSheetId="9">'[48]Planilha PROJETISTA'!#REF!</definedName>
    <definedName name="SG_01_14" localSheetId="5">'[8]Planilha PROJETISTA'!#REF!</definedName>
    <definedName name="SG_01_14">'[8]Planilha PROJETISTA'!#REF!</definedName>
    <definedName name="SG_01_14_1" localSheetId="7">[21]RESUMO!#REF!</definedName>
    <definedName name="SG_01_14_1" localSheetId="4">[21]RESUMO!#REF!</definedName>
    <definedName name="SG_01_14_1" localSheetId="8">[21]RESUMO!#REF!</definedName>
    <definedName name="SG_01_14_1" localSheetId="9">[22]RESUMO!#REF!</definedName>
    <definedName name="SG_01_14_1" localSheetId="5">[21]RESUMO!#REF!</definedName>
    <definedName name="SG_01_14_1">[21]RESUMO!#REF!</definedName>
    <definedName name="SG_01_15" localSheetId="7">'[8]Planilha PROJETISTA'!#REF!</definedName>
    <definedName name="SG_01_15" localSheetId="4">'[8]Planilha PROJETISTA'!#REF!</definedName>
    <definedName name="SG_01_15" localSheetId="8">'[8]Planilha PROJETISTA'!#REF!</definedName>
    <definedName name="SG_01_15" localSheetId="9">'[48]Planilha PROJETISTA'!#REF!</definedName>
    <definedName name="SG_01_15" localSheetId="5">'[8]Planilha PROJETISTA'!#REF!</definedName>
    <definedName name="SG_01_15">'[8]Planilha PROJETISTA'!#REF!</definedName>
    <definedName name="SG_01_15_1" localSheetId="7">[21]RESUMO!#REF!</definedName>
    <definedName name="SG_01_15_1" localSheetId="4">[21]RESUMO!#REF!</definedName>
    <definedName name="SG_01_15_1" localSheetId="8">[21]RESUMO!#REF!</definedName>
    <definedName name="SG_01_15_1" localSheetId="9">[22]RESUMO!#REF!</definedName>
    <definedName name="SG_01_15_1" localSheetId="5">[21]RESUMO!#REF!</definedName>
    <definedName name="SG_01_15_1">[21]RESUMO!#REF!</definedName>
    <definedName name="SG_01_16" localSheetId="7">'[8]Planilha PROJETISTA'!#REF!</definedName>
    <definedName name="SG_01_16" localSheetId="4">'[8]Planilha PROJETISTA'!#REF!</definedName>
    <definedName name="SG_01_16" localSheetId="8">'[8]Planilha PROJETISTA'!#REF!</definedName>
    <definedName name="SG_01_16" localSheetId="9">'[48]Planilha PROJETISTA'!#REF!</definedName>
    <definedName name="SG_01_16" localSheetId="5">'[8]Planilha PROJETISTA'!#REF!</definedName>
    <definedName name="SG_01_16">'[8]Planilha PROJETISTA'!#REF!</definedName>
    <definedName name="SG_01_16_1" localSheetId="7">[21]RESUMO!#REF!</definedName>
    <definedName name="SG_01_16_1" localSheetId="4">[21]RESUMO!#REF!</definedName>
    <definedName name="SG_01_16_1" localSheetId="8">[21]RESUMO!#REF!</definedName>
    <definedName name="SG_01_16_1" localSheetId="9">[22]RESUMO!#REF!</definedName>
    <definedName name="SG_01_16_1" localSheetId="5">[21]RESUMO!#REF!</definedName>
    <definedName name="SG_01_16_1">[21]RESUMO!#REF!</definedName>
    <definedName name="SG_01_17" localSheetId="7">'[8]Planilha PROJETISTA'!#REF!</definedName>
    <definedName name="SG_01_17" localSheetId="4">'[8]Planilha PROJETISTA'!#REF!</definedName>
    <definedName name="SG_01_17" localSheetId="8">'[8]Planilha PROJETISTA'!#REF!</definedName>
    <definedName name="SG_01_17" localSheetId="9">'[48]Planilha PROJETISTA'!#REF!</definedName>
    <definedName name="SG_01_17" localSheetId="5">'[8]Planilha PROJETISTA'!#REF!</definedName>
    <definedName name="SG_01_17">'[8]Planilha PROJETISTA'!#REF!</definedName>
    <definedName name="SG_01_17_1" localSheetId="7">[21]RESUMO!#REF!</definedName>
    <definedName name="SG_01_17_1" localSheetId="4">[21]RESUMO!#REF!</definedName>
    <definedName name="SG_01_17_1" localSheetId="8">[21]RESUMO!#REF!</definedName>
    <definedName name="SG_01_17_1" localSheetId="9">[22]RESUMO!#REF!</definedName>
    <definedName name="SG_01_17_1" localSheetId="5">[21]RESUMO!#REF!</definedName>
    <definedName name="SG_01_17_1">[21]RESUMO!#REF!</definedName>
    <definedName name="SG_01_18" localSheetId="7">'[8]Planilha PROJETISTA'!#REF!</definedName>
    <definedName name="SG_01_18" localSheetId="4">'[8]Planilha PROJETISTA'!#REF!</definedName>
    <definedName name="SG_01_18" localSheetId="8">'[8]Planilha PROJETISTA'!#REF!</definedName>
    <definedName name="SG_01_18" localSheetId="9">'[48]Planilha PROJETISTA'!#REF!</definedName>
    <definedName name="SG_01_18" localSheetId="5">'[8]Planilha PROJETISTA'!#REF!</definedName>
    <definedName name="SG_01_18">'[8]Planilha PROJETISTA'!#REF!</definedName>
    <definedName name="SG_01_18_1" localSheetId="7">[21]RESUMO!#REF!</definedName>
    <definedName name="SG_01_18_1" localSheetId="4">[21]RESUMO!#REF!</definedName>
    <definedName name="SG_01_18_1" localSheetId="8">[21]RESUMO!#REF!</definedName>
    <definedName name="SG_01_18_1" localSheetId="9">[22]RESUMO!#REF!</definedName>
    <definedName name="SG_01_18_1" localSheetId="5">[21]RESUMO!#REF!</definedName>
    <definedName name="SG_01_18_1">[21]RESUMO!#REF!</definedName>
    <definedName name="SG_01_19" localSheetId="7">'[8]Planilha PROJETISTA'!#REF!</definedName>
    <definedName name="SG_01_19" localSheetId="4">'[8]Planilha PROJETISTA'!#REF!</definedName>
    <definedName name="SG_01_19" localSheetId="8">'[8]Planilha PROJETISTA'!#REF!</definedName>
    <definedName name="SG_01_19" localSheetId="9">'[48]Planilha PROJETISTA'!#REF!</definedName>
    <definedName name="SG_01_19" localSheetId="5">'[8]Planilha PROJETISTA'!#REF!</definedName>
    <definedName name="SG_01_19">'[8]Planilha PROJETISTA'!#REF!</definedName>
    <definedName name="SG_01_19_1" localSheetId="7">[21]RESUMO!#REF!</definedName>
    <definedName name="SG_01_19_1" localSheetId="4">[21]RESUMO!#REF!</definedName>
    <definedName name="SG_01_19_1" localSheetId="8">[21]RESUMO!#REF!</definedName>
    <definedName name="SG_01_19_1" localSheetId="9">[22]RESUMO!#REF!</definedName>
    <definedName name="SG_01_19_1" localSheetId="5">[21]RESUMO!#REF!</definedName>
    <definedName name="SG_01_19_1">[21]RESUMO!#REF!</definedName>
    <definedName name="SG_01_20" localSheetId="7">'[8]Planilha PROJETISTA'!#REF!</definedName>
    <definedName name="SG_01_20" localSheetId="4">'[8]Planilha PROJETISTA'!#REF!</definedName>
    <definedName name="SG_01_20" localSheetId="8">'[8]Planilha PROJETISTA'!#REF!</definedName>
    <definedName name="SG_01_20" localSheetId="9">'[48]Planilha PROJETISTA'!#REF!</definedName>
    <definedName name="SG_01_20" localSheetId="5">'[8]Planilha PROJETISTA'!#REF!</definedName>
    <definedName name="SG_01_20">'[8]Planilha PROJETISTA'!#REF!</definedName>
    <definedName name="SG_01_20_1" localSheetId="7">[21]RESUMO!#REF!</definedName>
    <definedName name="SG_01_20_1" localSheetId="4">[21]RESUMO!#REF!</definedName>
    <definedName name="SG_01_20_1" localSheetId="8">[21]RESUMO!#REF!</definedName>
    <definedName name="SG_01_20_1" localSheetId="9">[22]RESUMO!#REF!</definedName>
    <definedName name="SG_01_20_1" localSheetId="5">[21]RESUMO!#REF!</definedName>
    <definedName name="SG_01_20_1">[21]RESUMO!#REF!</definedName>
    <definedName name="SG_02_01_1" localSheetId="7">[21]RESUMO!#REF!</definedName>
    <definedName name="SG_02_01_1" localSheetId="4">[21]RESUMO!#REF!</definedName>
    <definedName name="SG_02_01_1" localSheetId="8">[21]RESUMO!#REF!</definedName>
    <definedName name="SG_02_01_1" localSheetId="9">[22]RESUMO!#REF!</definedName>
    <definedName name="SG_02_01_1" localSheetId="5">[21]RESUMO!#REF!</definedName>
    <definedName name="SG_02_01_1">[21]RESUMO!#REF!</definedName>
    <definedName name="SG_02_02_1" localSheetId="7">[21]RESUMO!#REF!</definedName>
    <definedName name="SG_02_02_1" localSheetId="4">[21]RESUMO!#REF!</definedName>
    <definedName name="SG_02_02_1" localSheetId="8">[21]RESUMO!#REF!</definedName>
    <definedName name="SG_02_02_1" localSheetId="9">[22]RESUMO!#REF!</definedName>
    <definedName name="SG_02_02_1" localSheetId="5">[21]RESUMO!#REF!</definedName>
    <definedName name="SG_02_02_1">[21]RESUMO!#REF!</definedName>
    <definedName name="SG_02_03_1" localSheetId="7">[21]RESUMO!#REF!</definedName>
    <definedName name="SG_02_03_1" localSheetId="4">[21]RESUMO!#REF!</definedName>
    <definedName name="SG_02_03_1" localSheetId="8">[21]RESUMO!#REF!</definedName>
    <definedName name="SG_02_03_1" localSheetId="9">[22]RESUMO!#REF!</definedName>
    <definedName name="SG_02_03_1" localSheetId="5">[21]RESUMO!#REF!</definedName>
    <definedName name="SG_02_03_1">[21]RESUMO!#REF!</definedName>
    <definedName name="SG_02_04_1" localSheetId="7">[21]RESUMO!#REF!</definedName>
    <definedName name="SG_02_04_1" localSheetId="4">[21]RESUMO!#REF!</definedName>
    <definedName name="SG_02_04_1" localSheetId="8">[21]RESUMO!#REF!</definedName>
    <definedName name="SG_02_04_1" localSheetId="9">[22]RESUMO!#REF!</definedName>
    <definedName name="SG_02_04_1" localSheetId="5">[21]RESUMO!#REF!</definedName>
    <definedName name="SG_02_04_1">[21]RESUMO!#REF!</definedName>
    <definedName name="SG_02_05_1" localSheetId="7">[21]RESUMO!#REF!</definedName>
    <definedName name="SG_02_05_1" localSheetId="4">[21]RESUMO!#REF!</definedName>
    <definedName name="SG_02_05_1" localSheetId="8">[21]RESUMO!#REF!</definedName>
    <definedName name="SG_02_05_1" localSheetId="9">[22]RESUMO!#REF!</definedName>
    <definedName name="SG_02_05_1" localSheetId="5">[21]RESUMO!#REF!</definedName>
    <definedName name="SG_02_05_1">[21]RESUMO!#REF!</definedName>
    <definedName name="SG_02_06_1" localSheetId="7">[21]RESUMO!#REF!</definedName>
    <definedName name="SG_02_06_1" localSheetId="4">[21]RESUMO!#REF!</definedName>
    <definedName name="SG_02_06_1" localSheetId="8">[21]RESUMO!#REF!</definedName>
    <definedName name="SG_02_06_1" localSheetId="9">[22]RESUMO!#REF!</definedName>
    <definedName name="SG_02_06_1" localSheetId="5">[21]RESUMO!#REF!</definedName>
    <definedName name="SG_02_06_1">[21]RESUMO!#REF!</definedName>
    <definedName name="SG_02_07_1" localSheetId="7">[21]RESUMO!#REF!</definedName>
    <definedName name="SG_02_07_1" localSheetId="4">[21]RESUMO!#REF!</definedName>
    <definedName name="SG_02_07_1" localSheetId="8">[21]RESUMO!#REF!</definedName>
    <definedName name="SG_02_07_1" localSheetId="9">[22]RESUMO!#REF!</definedName>
    <definedName name="SG_02_07_1" localSheetId="5">[21]RESUMO!#REF!</definedName>
    <definedName name="SG_02_07_1">[21]RESUMO!#REF!</definedName>
    <definedName name="SG_02_08_1" localSheetId="7">[21]RESUMO!#REF!</definedName>
    <definedName name="SG_02_08_1" localSheetId="4">[21]RESUMO!#REF!</definedName>
    <definedName name="SG_02_08_1" localSheetId="8">[21]RESUMO!#REF!</definedName>
    <definedName name="SG_02_08_1" localSheetId="9">[22]RESUMO!#REF!</definedName>
    <definedName name="SG_02_08_1" localSheetId="5">[21]RESUMO!#REF!</definedName>
    <definedName name="SG_02_08_1">[21]RESUMO!#REF!</definedName>
    <definedName name="SG_02_09" localSheetId="7">'[8]Planilha PROJETISTA'!#REF!</definedName>
    <definedName name="SG_02_09" localSheetId="4">'[8]Planilha PROJETISTA'!#REF!</definedName>
    <definedName name="SG_02_09" localSheetId="8">'[8]Planilha PROJETISTA'!#REF!</definedName>
    <definedName name="SG_02_09" localSheetId="9">'[48]Planilha PROJETISTA'!#REF!</definedName>
    <definedName name="SG_02_09" localSheetId="5">'[8]Planilha PROJETISTA'!#REF!</definedName>
    <definedName name="SG_02_09">'[8]Planilha PROJETISTA'!#REF!</definedName>
    <definedName name="SG_02_09_1" localSheetId="7">[21]RESUMO!#REF!</definedName>
    <definedName name="SG_02_09_1" localSheetId="4">[21]RESUMO!#REF!</definedName>
    <definedName name="SG_02_09_1" localSheetId="8">[21]RESUMO!#REF!</definedName>
    <definedName name="SG_02_09_1" localSheetId="9">[22]RESUMO!#REF!</definedName>
    <definedName name="SG_02_09_1" localSheetId="5">[21]RESUMO!#REF!</definedName>
    <definedName name="SG_02_09_1">[21]RESUMO!#REF!</definedName>
    <definedName name="SG_02_10" localSheetId="7">'[8]Planilha PROJETISTA'!#REF!</definedName>
    <definedName name="SG_02_10" localSheetId="4">'[8]Planilha PROJETISTA'!#REF!</definedName>
    <definedName name="SG_02_10" localSheetId="8">'[8]Planilha PROJETISTA'!#REF!</definedName>
    <definedName name="SG_02_10" localSheetId="9">'[48]Planilha PROJETISTA'!#REF!</definedName>
    <definedName name="SG_02_10" localSheetId="5">'[8]Planilha PROJETISTA'!#REF!</definedName>
    <definedName name="SG_02_10">'[8]Planilha PROJETISTA'!#REF!</definedName>
    <definedName name="SG_02_10_1" localSheetId="7">[21]RESUMO!#REF!</definedName>
    <definedName name="SG_02_10_1" localSheetId="4">[21]RESUMO!#REF!</definedName>
    <definedName name="SG_02_10_1" localSheetId="8">[21]RESUMO!#REF!</definedName>
    <definedName name="SG_02_10_1" localSheetId="9">[22]RESUMO!#REF!</definedName>
    <definedName name="SG_02_10_1" localSheetId="5">[21]RESUMO!#REF!</definedName>
    <definedName name="SG_02_10_1">[21]RESUMO!#REF!</definedName>
    <definedName name="SG_02_11" localSheetId="7">'[8]Planilha PROJETISTA'!#REF!</definedName>
    <definedName name="SG_02_11" localSheetId="4">'[8]Planilha PROJETISTA'!#REF!</definedName>
    <definedName name="SG_02_11" localSheetId="8">'[8]Planilha PROJETISTA'!#REF!</definedName>
    <definedName name="SG_02_11" localSheetId="9">'[48]Planilha PROJETISTA'!#REF!</definedName>
    <definedName name="SG_02_11" localSheetId="5">'[8]Planilha PROJETISTA'!#REF!</definedName>
    <definedName name="SG_02_11">'[8]Planilha PROJETISTA'!#REF!</definedName>
    <definedName name="SG_02_11_1" localSheetId="7">[21]RESUMO!#REF!</definedName>
    <definedName name="SG_02_11_1" localSheetId="4">[21]RESUMO!#REF!</definedName>
    <definedName name="SG_02_11_1" localSheetId="8">[21]RESUMO!#REF!</definedName>
    <definedName name="SG_02_11_1" localSheetId="9">[22]RESUMO!#REF!</definedName>
    <definedName name="SG_02_11_1" localSheetId="5">[21]RESUMO!#REF!</definedName>
    <definedName name="SG_02_11_1">[21]RESUMO!#REF!</definedName>
    <definedName name="SG_02_12" localSheetId="7">'[8]Planilha PROJETISTA'!#REF!</definedName>
    <definedName name="SG_02_12" localSheetId="4">'[8]Planilha PROJETISTA'!#REF!</definedName>
    <definedName name="SG_02_12" localSheetId="8">'[8]Planilha PROJETISTA'!#REF!</definedName>
    <definedName name="SG_02_12" localSheetId="9">'[48]Planilha PROJETISTA'!#REF!</definedName>
    <definedName name="SG_02_12" localSheetId="5">'[8]Planilha PROJETISTA'!#REF!</definedName>
    <definedName name="SG_02_12">'[8]Planilha PROJETISTA'!#REF!</definedName>
    <definedName name="SG_02_12_1" localSheetId="7">[21]RESUMO!#REF!</definedName>
    <definedName name="SG_02_12_1" localSheetId="4">[21]RESUMO!#REF!</definedName>
    <definedName name="SG_02_12_1" localSheetId="8">[21]RESUMO!#REF!</definedName>
    <definedName name="SG_02_12_1" localSheetId="9">[22]RESUMO!#REF!</definedName>
    <definedName name="SG_02_12_1" localSheetId="5">[21]RESUMO!#REF!</definedName>
    <definedName name="SG_02_12_1">[21]RESUMO!#REF!</definedName>
    <definedName name="SG_02_13" localSheetId="7">'[8]Planilha PROJETISTA'!#REF!</definedName>
    <definedName name="SG_02_13" localSheetId="4">'[8]Planilha PROJETISTA'!#REF!</definedName>
    <definedName name="SG_02_13" localSheetId="8">'[8]Planilha PROJETISTA'!#REF!</definedName>
    <definedName name="SG_02_13" localSheetId="9">'[48]Planilha PROJETISTA'!#REF!</definedName>
    <definedName name="SG_02_13" localSheetId="5">'[8]Planilha PROJETISTA'!#REF!</definedName>
    <definedName name="SG_02_13">'[8]Planilha PROJETISTA'!#REF!</definedName>
    <definedName name="SG_02_13_1" localSheetId="7">[21]RESUMO!#REF!</definedName>
    <definedName name="SG_02_13_1" localSheetId="4">[21]RESUMO!#REF!</definedName>
    <definedName name="SG_02_13_1" localSheetId="8">[21]RESUMO!#REF!</definedName>
    <definedName name="SG_02_13_1" localSheetId="9">[22]RESUMO!#REF!</definedName>
    <definedName name="SG_02_13_1" localSheetId="5">[21]RESUMO!#REF!</definedName>
    <definedName name="SG_02_13_1">[21]RESUMO!#REF!</definedName>
    <definedName name="SG_02_14" localSheetId="7">'[8]Planilha PROJETISTA'!#REF!</definedName>
    <definedName name="SG_02_14" localSheetId="4">'[8]Planilha PROJETISTA'!#REF!</definedName>
    <definedName name="SG_02_14" localSheetId="8">'[8]Planilha PROJETISTA'!#REF!</definedName>
    <definedName name="SG_02_14" localSheetId="9">'[48]Planilha PROJETISTA'!#REF!</definedName>
    <definedName name="SG_02_14" localSheetId="5">'[8]Planilha PROJETISTA'!#REF!</definedName>
    <definedName name="SG_02_14">'[8]Planilha PROJETISTA'!#REF!</definedName>
    <definedName name="SG_02_14_1" localSheetId="7">[21]RESUMO!#REF!</definedName>
    <definedName name="SG_02_14_1" localSheetId="4">[21]RESUMO!#REF!</definedName>
    <definedName name="SG_02_14_1" localSheetId="8">[21]RESUMO!#REF!</definedName>
    <definedName name="SG_02_14_1" localSheetId="9">[22]RESUMO!#REF!</definedName>
    <definedName name="SG_02_14_1" localSheetId="5">[21]RESUMO!#REF!</definedName>
    <definedName name="SG_02_14_1">[21]RESUMO!#REF!</definedName>
    <definedName name="SG_02_15" localSheetId="7">'[8]Planilha PROJETISTA'!#REF!</definedName>
    <definedName name="SG_02_15" localSheetId="4">'[8]Planilha PROJETISTA'!#REF!</definedName>
    <definedName name="SG_02_15" localSheetId="8">'[8]Planilha PROJETISTA'!#REF!</definedName>
    <definedName name="SG_02_15" localSheetId="9">'[48]Planilha PROJETISTA'!#REF!</definedName>
    <definedName name="SG_02_15" localSheetId="5">'[8]Planilha PROJETISTA'!#REF!</definedName>
    <definedName name="SG_02_15">'[8]Planilha PROJETISTA'!#REF!</definedName>
    <definedName name="SG_02_15_1" localSheetId="7">[21]RESUMO!#REF!</definedName>
    <definedName name="SG_02_15_1" localSheetId="4">[21]RESUMO!#REF!</definedName>
    <definedName name="SG_02_15_1" localSheetId="8">[21]RESUMO!#REF!</definedName>
    <definedName name="SG_02_15_1" localSheetId="9">[22]RESUMO!#REF!</definedName>
    <definedName name="SG_02_15_1" localSheetId="5">[21]RESUMO!#REF!</definedName>
    <definedName name="SG_02_15_1">[21]RESUMO!#REF!</definedName>
    <definedName name="SG_02_16" localSheetId="7">'[8]Planilha PROJETISTA'!#REF!</definedName>
    <definedName name="SG_02_16" localSheetId="4">'[8]Planilha PROJETISTA'!#REF!</definedName>
    <definedName name="SG_02_16" localSheetId="8">'[8]Planilha PROJETISTA'!#REF!</definedName>
    <definedName name="SG_02_16" localSheetId="9">'[48]Planilha PROJETISTA'!#REF!</definedName>
    <definedName name="SG_02_16" localSheetId="5">'[8]Planilha PROJETISTA'!#REF!</definedName>
    <definedName name="SG_02_16">'[8]Planilha PROJETISTA'!#REF!</definedName>
    <definedName name="SG_02_16_1" localSheetId="7">[21]RESUMO!#REF!</definedName>
    <definedName name="SG_02_16_1" localSheetId="4">[21]RESUMO!#REF!</definedName>
    <definedName name="SG_02_16_1" localSheetId="8">[21]RESUMO!#REF!</definedName>
    <definedName name="SG_02_16_1" localSheetId="9">[22]RESUMO!#REF!</definedName>
    <definedName name="SG_02_16_1" localSheetId="5">[21]RESUMO!#REF!</definedName>
    <definedName name="SG_02_16_1">[21]RESUMO!#REF!</definedName>
    <definedName name="SG_02_17" localSheetId="7">'[8]Planilha PROJETISTA'!#REF!</definedName>
    <definedName name="SG_02_17" localSheetId="4">'[8]Planilha PROJETISTA'!#REF!</definedName>
    <definedName name="SG_02_17" localSheetId="8">'[8]Planilha PROJETISTA'!#REF!</definedName>
    <definedName name="SG_02_17" localSheetId="9">'[48]Planilha PROJETISTA'!#REF!</definedName>
    <definedName name="SG_02_17" localSheetId="5">'[8]Planilha PROJETISTA'!#REF!</definedName>
    <definedName name="SG_02_17">'[8]Planilha PROJETISTA'!#REF!</definedName>
    <definedName name="SG_02_17_1" localSheetId="7">[21]RESUMO!#REF!</definedName>
    <definedName name="SG_02_17_1" localSheetId="4">[21]RESUMO!#REF!</definedName>
    <definedName name="SG_02_17_1" localSheetId="8">[21]RESUMO!#REF!</definedName>
    <definedName name="SG_02_17_1" localSheetId="9">[22]RESUMO!#REF!</definedName>
    <definedName name="SG_02_17_1" localSheetId="5">[21]RESUMO!#REF!</definedName>
    <definedName name="SG_02_17_1">[21]RESUMO!#REF!</definedName>
    <definedName name="SG_02_18" localSheetId="7">'[8]Planilha PROJETISTA'!#REF!</definedName>
    <definedName name="SG_02_18" localSheetId="4">'[8]Planilha PROJETISTA'!#REF!</definedName>
    <definedName name="SG_02_18" localSheetId="8">'[8]Planilha PROJETISTA'!#REF!</definedName>
    <definedName name="SG_02_18" localSheetId="9">'[48]Planilha PROJETISTA'!#REF!</definedName>
    <definedName name="SG_02_18" localSheetId="5">'[8]Planilha PROJETISTA'!#REF!</definedName>
    <definedName name="SG_02_18">'[8]Planilha PROJETISTA'!#REF!</definedName>
    <definedName name="SG_02_18_1" localSheetId="7">[21]RESUMO!#REF!</definedName>
    <definedName name="SG_02_18_1" localSheetId="4">[21]RESUMO!#REF!</definedName>
    <definedName name="SG_02_18_1" localSheetId="8">[21]RESUMO!#REF!</definedName>
    <definedName name="SG_02_18_1" localSheetId="9">[22]RESUMO!#REF!</definedName>
    <definedName name="SG_02_18_1" localSheetId="5">[21]RESUMO!#REF!</definedName>
    <definedName name="SG_02_18_1">[21]RESUMO!#REF!</definedName>
    <definedName name="SG_02_19" localSheetId="7">'[8]Planilha PROJETISTA'!#REF!</definedName>
    <definedName name="SG_02_19" localSheetId="4">'[8]Planilha PROJETISTA'!#REF!</definedName>
    <definedName name="SG_02_19" localSheetId="8">'[8]Planilha PROJETISTA'!#REF!</definedName>
    <definedName name="SG_02_19" localSheetId="9">'[48]Planilha PROJETISTA'!#REF!</definedName>
    <definedName name="SG_02_19" localSheetId="5">'[8]Planilha PROJETISTA'!#REF!</definedName>
    <definedName name="SG_02_19">'[8]Planilha PROJETISTA'!#REF!</definedName>
    <definedName name="SG_02_19_1" localSheetId="7">[21]RESUMO!#REF!</definedName>
    <definedName name="SG_02_19_1" localSheetId="4">[21]RESUMO!#REF!</definedName>
    <definedName name="SG_02_19_1" localSheetId="8">[21]RESUMO!#REF!</definedName>
    <definedName name="SG_02_19_1" localSheetId="9">[22]RESUMO!#REF!</definedName>
    <definedName name="SG_02_19_1" localSheetId="5">[21]RESUMO!#REF!</definedName>
    <definedName name="SG_02_19_1">[21]RESUMO!#REF!</definedName>
    <definedName name="SG_02_20" localSheetId="7">'[8]Planilha PROJETISTA'!#REF!</definedName>
    <definedName name="SG_02_20" localSheetId="4">'[8]Planilha PROJETISTA'!#REF!</definedName>
    <definedName name="SG_02_20" localSheetId="8">'[8]Planilha PROJETISTA'!#REF!</definedName>
    <definedName name="SG_02_20" localSheetId="9">'[48]Planilha PROJETISTA'!#REF!</definedName>
    <definedName name="SG_02_20" localSheetId="5">'[8]Planilha PROJETISTA'!#REF!</definedName>
    <definedName name="SG_02_20">'[8]Planilha PROJETISTA'!#REF!</definedName>
    <definedName name="SG_02_20_1" localSheetId="7">[21]RESUMO!#REF!</definedName>
    <definedName name="SG_02_20_1" localSheetId="4">[21]RESUMO!#REF!</definedName>
    <definedName name="SG_02_20_1" localSheetId="8">[21]RESUMO!#REF!</definedName>
    <definedName name="SG_02_20_1" localSheetId="9">[22]RESUMO!#REF!</definedName>
    <definedName name="SG_02_20_1" localSheetId="5">[21]RESUMO!#REF!</definedName>
    <definedName name="SG_02_20_1">[21]RESUMO!#REF!</definedName>
    <definedName name="SG_03_01_1" localSheetId="7">[21]RESUMO!#REF!</definedName>
    <definedName name="SG_03_01_1" localSheetId="4">[21]RESUMO!#REF!</definedName>
    <definedName name="SG_03_01_1" localSheetId="8">[21]RESUMO!#REF!</definedName>
    <definedName name="SG_03_01_1" localSheetId="9">[22]RESUMO!#REF!</definedName>
    <definedName name="SG_03_01_1" localSheetId="5">[21]RESUMO!#REF!</definedName>
    <definedName name="SG_03_01_1">[21]RESUMO!#REF!</definedName>
    <definedName name="SG_03_02_1" localSheetId="7">[21]RESUMO!#REF!</definedName>
    <definedName name="SG_03_02_1" localSheetId="4">[21]RESUMO!#REF!</definedName>
    <definedName name="SG_03_02_1" localSheetId="8">[21]RESUMO!#REF!</definedName>
    <definedName name="SG_03_02_1" localSheetId="9">[22]RESUMO!#REF!</definedName>
    <definedName name="SG_03_02_1" localSheetId="5">[21]RESUMO!#REF!</definedName>
    <definedName name="SG_03_02_1">[21]RESUMO!#REF!</definedName>
    <definedName name="SG_03_03_1" localSheetId="7">[21]RESUMO!#REF!</definedName>
    <definedName name="SG_03_03_1" localSheetId="4">[21]RESUMO!#REF!</definedName>
    <definedName name="SG_03_03_1" localSheetId="8">[21]RESUMO!#REF!</definedName>
    <definedName name="SG_03_03_1" localSheetId="9">[22]RESUMO!#REF!</definedName>
    <definedName name="SG_03_03_1" localSheetId="5">[21]RESUMO!#REF!</definedName>
    <definedName name="SG_03_03_1">[21]RESUMO!#REF!</definedName>
    <definedName name="SG_03_04_1" localSheetId="7">[21]RESUMO!#REF!</definedName>
    <definedName name="SG_03_04_1" localSheetId="4">[21]RESUMO!#REF!</definedName>
    <definedName name="SG_03_04_1" localSheetId="8">[21]RESUMO!#REF!</definedName>
    <definedName name="SG_03_04_1" localSheetId="9">[22]RESUMO!#REF!</definedName>
    <definedName name="SG_03_04_1" localSheetId="5">[21]RESUMO!#REF!</definedName>
    <definedName name="SG_03_04_1">[21]RESUMO!#REF!</definedName>
    <definedName name="SG_03_05_1" localSheetId="7">[21]RESUMO!#REF!</definedName>
    <definedName name="SG_03_05_1" localSheetId="4">[21]RESUMO!#REF!</definedName>
    <definedName name="SG_03_05_1" localSheetId="8">[21]RESUMO!#REF!</definedName>
    <definedName name="SG_03_05_1" localSheetId="9">[22]RESUMO!#REF!</definedName>
    <definedName name="SG_03_05_1" localSheetId="5">[21]RESUMO!#REF!</definedName>
    <definedName name="SG_03_05_1">[21]RESUMO!#REF!</definedName>
    <definedName name="SG_03_06_1" localSheetId="7">[21]RESUMO!#REF!</definedName>
    <definedName name="SG_03_06_1" localSheetId="4">[21]RESUMO!#REF!</definedName>
    <definedName name="SG_03_06_1" localSheetId="8">[21]RESUMO!#REF!</definedName>
    <definedName name="SG_03_06_1" localSheetId="9">[22]RESUMO!#REF!</definedName>
    <definedName name="SG_03_06_1" localSheetId="5">[21]RESUMO!#REF!</definedName>
    <definedName name="SG_03_06_1">[21]RESUMO!#REF!</definedName>
    <definedName name="SG_03_07_1" localSheetId="7">[21]RESUMO!#REF!</definedName>
    <definedName name="SG_03_07_1" localSheetId="4">[21]RESUMO!#REF!</definedName>
    <definedName name="SG_03_07_1" localSheetId="8">[21]RESUMO!#REF!</definedName>
    <definedName name="SG_03_07_1" localSheetId="9">[22]RESUMO!#REF!</definedName>
    <definedName name="SG_03_07_1" localSheetId="5">[21]RESUMO!#REF!</definedName>
    <definedName name="SG_03_07_1">[21]RESUMO!#REF!</definedName>
    <definedName name="SG_03_08_1" localSheetId="7">[21]RESUMO!#REF!</definedName>
    <definedName name="SG_03_08_1" localSheetId="4">[21]RESUMO!#REF!</definedName>
    <definedName name="SG_03_08_1" localSheetId="8">[21]RESUMO!#REF!</definedName>
    <definedName name="SG_03_08_1" localSheetId="9">[22]RESUMO!#REF!</definedName>
    <definedName name="SG_03_08_1" localSheetId="5">[21]RESUMO!#REF!</definedName>
    <definedName name="SG_03_08_1">[21]RESUMO!#REF!</definedName>
    <definedName name="SG_03_09_1" localSheetId="7">[21]RESUMO!#REF!</definedName>
    <definedName name="SG_03_09_1" localSheetId="4">[21]RESUMO!#REF!</definedName>
    <definedName name="SG_03_09_1" localSheetId="8">[21]RESUMO!#REF!</definedName>
    <definedName name="SG_03_09_1" localSheetId="9">[22]RESUMO!#REF!</definedName>
    <definedName name="SG_03_09_1" localSheetId="5">[21]RESUMO!#REF!</definedName>
    <definedName name="SG_03_09_1">[21]RESUMO!#REF!</definedName>
    <definedName name="SG_03_10_1" localSheetId="7">[21]RESUMO!#REF!</definedName>
    <definedName name="SG_03_10_1" localSheetId="4">[21]RESUMO!#REF!</definedName>
    <definedName name="SG_03_10_1" localSheetId="8">[21]RESUMO!#REF!</definedName>
    <definedName name="SG_03_10_1" localSheetId="9">[22]RESUMO!#REF!</definedName>
    <definedName name="SG_03_10_1" localSheetId="5">[21]RESUMO!#REF!</definedName>
    <definedName name="SG_03_10_1">[21]RESUMO!#REF!</definedName>
    <definedName name="SG_03_11_1" localSheetId="7">[21]RESUMO!#REF!</definedName>
    <definedName name="SG_03_11_1" localSheetId="4">[21]RESUMO!#REF!</definedName>
    <definedName name="SG_03_11_1" localSheetId="8">[21]RESUMO!#REF!</definedName>
    <definedName name="SG_03_11_1" localSheetId="9">[22]RESUMO!#REF!</definedName>
    <definedName name="SG_03_11_1" localSheetId="5">[21]RESUMO!#REF!</definedName>
    <definedName name="SG_03_11_1">[21]RESUMO!#REF!</definedName>
    <definedName name="SG_03_12_1" localSheetId="7">[21]RESUMO!#REF!</definedName>
    <definedName name="SG_03_12_1" localSheetId="4">[21]RESUMO!#REF!</definedName>
    <definedName name="SG_03_12_1" localSheetId="8">[21]RESUMO!#REF!</definedName>
    <definedName name="SG_03_12_1" localSheetId="9">[22]RESUMO!#REF!</definedName>
    <definedName name="SG_03_12_1" localSheetId="5">[21]RESUMO!#REF!</definedName>
    <definedName name="SG_03_12_1">[21]RESUMO!#REF!</definedName>
    <definedName name="SG_03_13_1" localSheetId="7">[21]RESUMO!#REF!</definedName>
    <definedName name="SG_03_13_1" localSheetId="4">[21]RESUMO!#REF!</definedName>
    <definedName name="SG_03_13_1" localSheetId="8">[21]RESUMO!#REF!</definedName>
    <definedName name="SG_03_13_1" localSheetId="9">[22]RESUMO!#REF!</definedName>
    <definedName name="SG_03_13_1" localSheetId="5">[21]RESUMO!#REF!</definedName>
    <definedName name="SG_03_13_1">[21]RESUMO!#REF!</definedName>
    <definedName name="SG_03_14_1" localSheetId="7">[21]RESUMO!#REF!</definedName>
    <definedName name="SG_03_14_1" localSheetId="4">[21]RESUMO!#REF!</definedName>
    <definedName name="SG_03_14_1" localSheetId="8">[21]RESUMO!#REF!</definedName>
    <definedName name="SG_03_14_1" localSheetId="9">[22]RESUMO!#REF!</definedName>
    <definedName name="SG_03_14_1" localSheetId="5">[21]RESUMO!#REF!</definedName>
    <definedName name="SG_03_14_1">[21]RESUMO!#REF!</definedName>
    <definedName name="SG_03_15_1" localSheetId="7">[21]RESUMO!#REF!</definedName>
    <definedName name="SG_03_15_1" localSheetId="4">[21]RESUMO!#REF!</definedName>
    <definedName name="SG_03_15_1" localSheetId="8">[21]RESUMO!#REF!</definedName>
    <definedName name="SG_03_15_1" localSheetId="9">[22]RESUMO!#REF!</definedName>
    <definedName name="SG_03_15_1" localSheetId="5">[21]RESUMO!#REF!</definedName>
    <definedName name="SG_03_15_1">[21]RESUMO!#REF!</definedName>
    <definedName name="SG_03_16" localSheetId="7">'[8]Planilha PROJETISTA'!#REF!</definedName>
    <definedName name="SG_03_16" localSheetId="4">'[8]Planilha PROJETISTA'!#REF!</definedName>
    <definedName name="SG_03_16" localSheetId="8">'[8]Planilha PROJETISTA'!#REF!</definedName>
    <definedName name="SG_03_16" localSheetId="9">'[48]Planilha PROJETISTA'!#REF!</definedName>
    <definedName name="SG_03_16" localSheetId="5">'[8]Planilha PROJETISTA'!#REF!</definedName>
    <definedName name="SG_03_16">'[8]Planilha PROJETISTA'!#REF!</definedName>
    <definedName name="SG_03_16_1" localSheetId="7">[21]RESUMO!#REF!</definedName>
    <definedName name="SG_03_16_1" localSheetId="4">[21]RESUMO!#REF!</definedName>
    <definedName name="SG_03_16_1" localSheetId="8">[21]RESUMO!#REF!</definedName>
    <definedName name="SG_03_16_1" localSheetId="9">[22]RESUMO!#REF!</definedName>
    <definedName name="SG_03_16_1" localSheetId="5">[21]RESUMO!#REF!</definedName>
    <definedName name="SG_03_16_1">[21]RESUMO!#REF!</definedName>
    <definedName name="SG_03_17" localSheetId="7">'[8]Planilha PROJETISTA'!#REF!</definedName>
    <definedName name="SG_03_17" localSheetId="4">'[8]Planilha PROJETISTA'!#REF!</definedName>
    <definedName name="SG_03_17" localSheetId="8">'[8]Planilha PROJETISTA'!#REF!</definedName>
    <definedName name="SG_03_17" localSheetId="9">'[48]Planilha PROJETISTA'!#REF!</definedName>
    <definedName name="SG_03_17" localSheetId="5">'[8]Planilha PROJETISTA'!#REF!</definedName>
    <definedName name="SG_03_17">'[8]Planilha PROJETISTA'!#REF!</definedName>
    <definedName name="SG_03_17_1" localSheetId="7">[21]RESUMO!#REF!</definedName>
    <definedName name="SG_03_17_1" localSheetId="4">[21]RESUMO!#REF!</definedName>
    <definedName name="SG_03_17_1" localSheetId="8">[21]RESUMO!#REF!</definedName>
    <definedName name="SG_03_17_1" localSheetId="9">[22]RESUMO!#REF!</definedName>
    <definedName name="SG_03_17_1" localSheetId="5">[21]RESUMO!#REF!</definedName>
    <definedName name="SG_03_17_1">[21]RESUMO!#REF!</definedName>
    <definedName name="SG_03_18" localSheetId="7">'[8]Planilha PROJETISTA'!#REF!</definedName>
    <definedName name="SG_03_18" localSheetId="4">'[8]Planilha PROJETISTA'!#REF!</definedName>
    <definedName name="SG_03_18" localSheetId="8">'[8]Planilha PROJETISTA'!#REF!</definedName>
    <definedName name="SG_03_18" localSheetId="9">'[48]Planilha PROJETISTA'!#REF!</definedName>
    <definedName name="SG_03_18" localSheetId="5">'[8]Planilha PROJETISTA'!#REF!</definedName>
    <definedName name="SG_03_18">'[8]Planilha PROJETISTA'!#REF!</definedName>
    <definedName name="SG_03_18_1" localSheetId="7">[21]RESUMO!#REF!</definedName>
    <definedName name="SG_03_18_1" localSheetId="4">[21]RESUMO!#REF!</definedName>
    <definedName name="SG_03_18_1" localSheetId="8">[21]RESUMO!#REF!</definedName>
    <definedName name="SG_03_18_1" localSheetId="9">[22]RESUMO!#REF!</definedName>
    <definedName name="SG_03_18_1" localSheetId="5">[21]RESUMO!#REF!</definedName>
    <definedName name="SG_03_18_1">[21]RESUMO!#REF!</definedName>
    <definedName name="SG_03_19" localSheetId="7">'[8]Planilha PROJETISTA'!#REF!</definedName>
    <definedName name="SG_03_19" localSheetId="4">'[8]Planilha PROJETISTA'!#REF!</definedName>
    <definedName name="SG_03_19" localSheetId="8">'[8]Planilha PROJETISTA'!#REF!</definedName>
    <definedName name="SG_03_19" localSheetId="9">'[48]Planilha PROJETISTA'!#REF!</definedName>
    <definedName name="SG_03_19" localSheetId="5">'[8]Planilha PROJETISTA'!#REF!</definedName>
    <definedName name="SG_03_19">'[8]Planilha PROJETISTA'!#REF!</definedName>
    <definedName name="SG_03_19_1" localSheetId="7">[21]RESUMO!#REF!</definedName>
    <definedName name="SG_03_19_1" localSheetId="4">[21]RESUMO!#REF!</definedName>
    <definedName name="SG_03_19_1" localSheetId="8">[21]RESUMO!#REF!</definedName>
    <definedName name="SG_03_19_1" localSheetId="9">[22]RESUMO!#REF!</definedName>
    <definedName name="SG_03_19_1" localSheetId="5">[21]RESUMO!#REF!</definedName>
    <definedName name="SG_03_19_1">[21]RESUMO!#REF!</definedName>
    <definedName name="SG_03_20" localSheetId="7">'[8]Planilha PROJETISTA'!#REF!</definedName>
    <definedName name="SG_03_20" localSheetId="4">'[8]Planilha PROJETISTA'!#REF!</definedName>
    <definedName name="SG_03_20" localSheetId="8">'[8]Planilha PROJETISTA'!#REF!</definedName>
    <definedName name="SG_03_20" localSheetId="9">'[48]Planilha PROJETISTA'!#REF!</definedName>
    <definedName name="SG_03_20" localSheetId="5">'[8]Planilha PROJETISTA'!#REF!</definedName>
    <definedName name="SG_03_20">'[8]Planilha PROJETISTA'!#REF!</definedName>
    <definedName name="SG_03_20_1" localSheetId="7">[21]RESUMO!#REF!</definedName>
    <definedName name="SG_03_20_1" localSheetId="4">[21]RESUMO!#REF!</definedName>
    <definedName name="SG_03_20_1" localSheetId="8">[21]RESUMO!#REF!</definedName>
    <definedName name="SG_03_20_1" localSheetId="9">[22]RESUMO!#REF!</definedName>
    <definedName name="SG_03_20_1" localSheetId="5">[21]RESUMO!#REF!</definedName>
    <definedName name="SG_03_20_1">[21]RESUMO!#REF!</definedName>
    <definedName name="SG_04_01_1" localSheetId="7">[21]RESUMO!#REF!</definedName>
    <definedName name="SG_04_01_1" localSheetId="4">[21]RESUMO!#REF!</definedName>
    <definedName name="SG_04_01_1" localSheetId="8">[21]RESUMO!#REF!</definedName>
    <definedName name="SG_04_01_1" localSheetId="9">[22]RESUMO!#REF!</definedName>
    <definedName name="SG_04_01_1" localSheetId="5">[21]RESUMO!#REF!</definedName>
    <definedName name="SG_04_01_1">[21]RESUMO!#REF!</definedName>
    <definedName name="SG_04_02_1" localSheetId="7">[21]RESUMO!#REF!</definedName>
    <definedName name="SG_04_02_1" localSheetId="4">[21]RESUMO!#REF!</definedName>
    <definedName name="SG_04_02_1" localSheetId="8">[21]RESUMO!#REF!</definedName>
    <definedName name="SG_04_02_1" localSheetId="9">[22]RESUMO!#REF!</definedName>
    <definedName name="SG_04_02_1" localSheetId="5">[21]RESUMO!#REF!</definedName>
    <definedName name="SG_04_02_1">[21]RESUMO!#REF!</definedName>
    <definedName name="SG_04_03_1" localSheetId="7">[21]RESUMO!#REF!</definedName>
    <definedName name="SG_04_03_1" localSheetId="4">[21]RESUMO!#REF!</definedName>
    <definedName name="SG_04_03_1" localSheetId="8">[21]RESUMO!#REF!</definedName>
    <definedName name="SG_04_03_1" localSheetId="9">[22]RESUMO!#REF!</definedName>
    <definedName name="SG_04_03_1" localSheetId="5">[21]RESUMO!#REF!</definedName>
    <definedName name="SG_04_03_1">[21]RESUMO!#REF!</definedName>
    <definedName name="SG_04_04" localSheetId="7">'[8]Planilha PROJETISTA'!#REF!</definedName>
    <definedName name="SG_04_04" localSheetId="4">'[8]Planilha PROJETISTA'!#REF!</definedName>
    <definedName name="SG_04_04" localSheetId="8">'[8]Planilha PROJETISTA'!#REF!</definedName>
    <definedName name="SG_04_04" localSheetId="9">'[48]Planilha PROJETISTA'!#REF!</definedName>
    <definedName name="SG_04_04" localSheetId="5">'[8]Planilha PROJETISTA'!#REF!</definedName>
    <definedName name="SG_04_04">'[8]Planilha PROJETISTA'!#REF!</definedName>
    <definedName name="SG_04_04_1" localSheetId="7">[21]RESUMO!#REF!</definedName>
    <definedName name="SG_04_04_1" localSheetId="4">[21]RESUMO!#REF!</definedName>
    <definedName name="SG_04_04_1" localSheetId="8">[21]RESUMO!#REF!</definedName>
    <definedName name="SG_04_04_1" localSheetId="9">[22]RESUMO!#REF!</definedName>
    <definedName name="SG_04_04_1" localSheetId="5">[21]RESUMO!#REF!</definedName>
    <definedName name="SG_04_04_1">[21]RESUMO!#REF!</definedName>
    <definedName name="SG_04_05" localSheetId="7">'[8]Planilha PROJETISTA'!#REF!</definedName>
    <definedName name="SG_04_05" localSheetId="4">'[8]Planilha PROJETISTA'!#REF!</definedName>
    <definedName name="SG_04_05" localSheetId="8">'[8]Planilha PROJETISTA'!#REF!</definedName>
    <definedName name="SG_04_05" localSheetId="9">'[48]Planilha PROJETISTA'!#REF!</definedName>
    <definedName name="SG_04_05" localSheetId="5">'[8]Planilha PROJETISTA'!#REF!</definedName>
    <definedName name="SG_04_05">'[8]Planilha PROJETISTA'!#REF!</definedName>
    <definedName name="SG_04_05_1" localSheetId="7">[21]RESUMO!#REF!</definedName>
    <definedName name="SG_04_05_1" localSheetId="4">[21]RESUMO!#REF!</definedName>
    <definedName name="SG_04_05_1" localSheetId="8">[21]RESUMO!#REF!</definedName>
    <definedName name="SG_04_05_1" localSheetId="9">[22]RESUMO!#REF!</definedName>
    <definedName name="SG_04_05_1" localSheetId="5">[21]RESUMO!#REF!</definedName>
    <definedName name="SG_04_05_1">[21]RESUMO!#REF!</definedName>
    <definedName name="SG_04_06" localSheetId="7">'[8]Planilha PROJETISTA'!#REF!</definedName>
    <definedName name="SG_04_06" localSheetId="4">'[8]Planilha PROJETISTA'!#REF!</definedName>
    <definedName name="SG_04_06" localSheetId="8">'[8]Planilha PROJETISTA'!#REF!</definedName>
    <definedName name="SG_04_06" localSheetId="9">'[48]Planilha PROJETISTA'!#REF!</definedName>
    <definedName name="SG_04_06" localSheetId="5">'[8]Planilha PROJETISTA'!#REF!</definedName>
    <definedName name="SG_04_06">'[8]Planilha PROJETISTA'!#REF!</definedName>
    <definedName name="SG_04_06_1" localSheetId="7">[21]RESUMO!#REF!</definedName>
    <definedName name="SG_04_06_1" localSheetId="4">[21]RESUMO!#REF!</definedName>
    <definedName name="SG_04_06_1" localSheetId="8">[21]RESUMO!#REF!</definedName>
    <definedName name="SG_04_06_1" localSheetId="9">[22]RESUMO!#REF!</definedName>
    <definedName name="SG_04_06_1" localSheetId="5">[21]RESUMO!#REF!</definedName>
    <definedName name="SG_04_06_1">[21]RESUMO!#REF!</definedName>
    <definedName name="SG_04_07" localSheetId="7">'[8]Planilha PROJETISTA'!#REF!</definedName>
    <definedName name="SG_04_07" localSheetId="4">'[8]Planilha PROJETISTA'!#REF!</definedName>
    <definedName name="SG_04_07" localSheetId="8">'[8]Planilha PROJETISTA'!#REF!</definedName>
    <definedName name="SG_04_07" localSheetId="9">'[48]Planilha PROJETISTA'!#REF!</definedName>
    <definedName name="SG_04_07" localSheetId="5">'[8]Planilha PROJETISTA'!#REF!</definedName>
    <definedName name="SG_04_07">'[8]Planilha PROJETISTA'!#REF!</definedName>
    <definedName name="SG_04_07_1" localSheetId="7">[21]RESUMO!#REF!</definedName>
    <definedName name="SG_04_07_1" localSheetId="4">[21]RESUMO!#REF!</definedName>
    <definedName name="SG_04_07_1" localSheetId="8">[21]RESUMO!#REF!</definedName>
    <definedName name="SG_04_07_1" localSheetId="9">[22]RESUMO!#REF!</definedName>
    <definedName name="SG_04_07_1" localSheetId="5">[21]RESUMO!#REF!</definedName>
    <definedName name="SG_04_07_1">[21]RESUMO!#REF!</definedName>
    <definedName name="SG_04_08" localSheetId="7">'[8]Planilha PROJETISTA'!#REF!</definedName>
    <definedName name="SG_04_08" localSheetId="4">'[8]Planilha PROJETISTA'!#REF!</definedName>
    <definedName name="SG_04_08" localSheetId="8">'[8]Planilha PROJETISTA'!#REF!</definedName>
    <definedName name="SG_04_08" localSheetId="9">'[48]Planilha PROJETISTA'!#REF!</definedName>
    <definedName name="SG_04_08" localSheetId="5">'[8]Planilha PROJETISTA'!#REF!</definedName>
    <definedName name="SG_04_08">'[8]Planilha PROJETISTA'!#REF!</definedName>
    <definedName name="SG_04_08_1" localSheetId="7">[21]RESUMO!#REF!</definedName>
    <definedName name="SG_04_08_1" localSheetId="4">[21]RESUMO!#REF!</definedName>
    <definedName name="SG_04_08_1" localSheetId="8">[21]RESUMO!#REF!</definedName>
    <definedName name="SG_04_08_1" localSheetId="9">[22]RESUMO!#REF!</definedName>
    <definedName name="SG_04_08_1" localSheetId="5">[21]RESUMO!#REF!</definedName>
    <definedName name="SG_04_08_1">[21]RESUMO!#REF!</definedName>
    <definedName name="SG_04_09" localSheetId="7">'[8]Planilha PROJETISTA'!#REF!</definedName>
    <definedName name="SG_04_09" localSheetId="4">'[8]Planilha PROJETISTA'!#REF!</definedName>
    <definedName name="SG_04_09" localSheetId="8">'[8]Planilha PROJETISTA'!#REF!</definedName>
    <definedName name="SG_04_09" localSheetId="9">'[48]Planilha PROJETISTA'!#REF!</definedName>
    <definedName name="SG_04_09" localSheetId="5">'[8]Planilha PROJETISTA'!#REF!</definedName>
    <definedName name="SG_04_09">'[8]Planilha PROJETISTA'!#REF!</definedName>
    <definedName name="SG_04_09_1" localSheetId="7">[21]RESUMO!#REF!</definedName>
    <definedName name="SG_04_09_1" localSheetId="4">[21]RESUMO!#REF!</definedName>
    <definedName name="SG_04_09_1" localSheetId="8">[21]RESUMO!#REF!</definedName>
    <definedName name="SG_04_09_1" localSheetId="9">[22]RESUMO!#REF!</definedName>
    <definedName name="SG_04_09_1" localSheetId="5">[21]RESUMO!#REF!</definedName>
    <definedName name="SG_04_09_1">[21]RESUMO!#REF!</definedName>
    <definedName name="SG_04_10" localSheetId="7">'[8]Planilha PROJETISTA'!#REF!</definedName>
    <definedName name="SG_04_10" localSheetId="4">'[8]Planilha PROJETISTA'!#REF!</definedName>
    <definedName name="SG_04_10" localSheetId="8">'[8]Planilha PROJETISTA'!#REF!</definedName>
    <definedName name="SG_04_10" localSheetId="9">'[48]Planilha PROJETISTA'!#REF!</definedName>
    <definedName name="SG_04_10" localSheetId="5">'[8]Planilha PROJETISTA'!#REF!</definedName>
    <definedName name="SG_04_10">'[8]Planilha PROJETISTA'!#REF!</definedName>
    <definedName name="SG_04_10_1" localSheetId="7">[21]RESUMO!#REF!</definedName>
    <definedName name="SG_04_10_1" localSheetId="4">[21]RESUMO!#REF!</definedName>
    <definedName name="SG_04_10_1" localSheetId="8">[21]RESUMO!#REF!</definedName>
    <definedName name="SG_04_10_1" localSheetId="9">[22]RESUMO!#REF!</definedName>
    <definedName name="SG_04_10_1" localSheetId="5">[21]RESUMO!#REF!</definedName>
    <definedName name="SG_04_10_1">[21]RESUMO!#REF!</definedName>
    <definedName name="SG_04_11" localSheetId="7">'[8]Planilha PROJETISTA'!#REF!</definedName>
    <definedName name="SG_04_11" localSheetId="4">'[8]Planilha PROJETISTA'!#REF!</definedName>
    <definedName name="SG_04_11" localSheetId="8">'[8]Planilha PROJETISTA'!#REF!</definedName>
    <definedName name="SG_04_11" localSheetId="9">'[48]Planilha PROJETISTA'!#REF!</definedName>
    <definedName name="SG_04_11" localSheetId="5">'[8]Planilha PROJETISTA'!#REF!</definedName>
    <definedName name="SG_04_11">'[8]Planilha PROJETISTA'!#REF!</definedName>
    <definedName name="SG_04_11_1" localSheetId="7">[21]RESUMO!#REF!</definedName>
    <definedName name="SG_04_11_1" localSheetId="4">[21]RESUMO!#REF!</definedName>
    <definedName name="SG_04_11_1" localSheetId="8">[21]RESUMO!#REF!</definedName>
    <definedName name="SG_04_11_1" localSheetId="9">[22]RESUMO!#REF!</definedName>
    <definedName name="SG_04_11_1" localSheetId="5">[21]RESUMO!#REF!</definedName>
    <definedName name="SG_04_11_1">[21]RESUMO!#REF!</definedName>
    <definedName name="SG_04_12" localSheetId="7">'[8]Planilha PROJETISTA'!#REF!</definedName>
    <definedName name="SG_04_12" localSheetId="4">'[8]Planilha PROJETISTA'!#REF!</definedName>
    <definedName name="SG_04_12" localSheetId="8">'[8]Planilha PROJETISTA'!#REF!</definedName>
    <definedName name="SG_04_12" localSheetId="9">'[48]Planilha PROJETISTA'!#REF!</definedName>
    <definedName name="SG_04_12" localSheetId="5">'[8]Planilha PROJETISTA'!#REF!</definedName>
    <definedName name="SG_04_12">'[8]Planilha PROJETISTA'!#REF!</definedName>
    <definedName name="SG_04_12_1" localSheetId="7">[21]RESUMO!#REF!</definedName>
    <definedName name="SG_04_12_1" localSheetId="4">[21]RESUMO!#REF!</definedName>
    <definedName name="SG_04_12_1" localSheetId="8">[21]RESUMO!#REF!</definedName>
    <definedName name="SG_04_12_1" localSheetId="9">[22]RESUMO!#REF!</definedName>
    <definedName name="SG_04_12_1" localSheetId="5">[21]RESUMO!#REF!</definedName>
    <definedName name="SG_04_12_1">[21]RESUMO!#REF!</definedName>
    <definedName name="SG_04_13" localSheetId="7">'[8]Planilha PROJETISTA'!#REF!</definedName>
    <definedName name="SG_04_13" localSheetId="4">'[8]Planilha PROJETISTA'!#REF!</definedName>
    <definedName name="SG_04_13" localSheetId="8">'[8]Planilha PROJETISTA'!#REF!</definedName>
    <definedName name="SG_04_13" localSheetId="9">'[48]Planilha PROJETISTA'!#REF!</definedName>
    <definedName name="SG_04_13" localSheetId="5">'[8]Planilha PROJETISTA'!#REF!</definedName>
    <definedName name="SG_04_13">'[8]Planilha PROJETISTA'!#REF!</definedName>
    <definedName name="SG_04_13_1" localSheetId="7">[21]RESUMO!#REF!</definedName>
    <definedName name="SG_04_13_1" localSheetId="4">[21]RESUMO!#REF!</definedName>
    <definedName name="SG_04_13_1" localSheetId="8">[21]RESUMO!#REF!</definedName>
    <definedName name="SG_04_13_1" localSheetId="9">[22]RESUMO!#REF!</definedName>
    <definedName name="SG_04_13_1" localSheetId="5">[21]RESUMO!#REF!</definedName>
    <definedName name="SG_04_13_1">[21]RESUMO!#REF!</definedName>
    <definedName name="SG_04_14" localSheetId="7">'[8]Planilha PROJETISTA'!#REF!</definedName>
    <definedName name="SG_04_14" localSheetId="4">'[8]Planilha PROJETISTA'!#REF!</definedName>
    <definedName name="SG_04_14" localSheetId="8">'[8]Planilha PROJETISTA'!#REF!</definedName>
    <definedName name="SG_04_14" localSheetId="9">'[48]Planilha PROJETISTA'!#REF!</definedName>
    <definedName name="SG_04_14" localSheetId="5">'[8]Planilha PROJETISTA'!#REF!</definedName>
    <definedName name="SG_04_14">'[8]Planilha PROJETISTA'!#REF!</definedName>
    <definedName name="SG_04_14_1" localSheetId="7">[21]RESUMO!#REF!</definedName>
    <definedName name="SG_04_14_1" localSheetId="4">[21]RESUMO!#REF!</definedName>
    <definedName name="SG_04_14_1" localSheetId="8">[21]RESUMO!#REF!</definedName>
    <definedName name="SG_04_14_1" localSheetId="9">[22]RESUMO!#REF!</definedName>
    <definedName name="SG_04_14_1" localSheetId="5">[21]RESUMO!#REF!</definedName>
    <definedName name="SG_04_14_1">[21]RESUMO!#REF!</definedName>
    <definedName name="SG_04_15" localSheetId="7">'[8]Planilha PROJETISTA'!#REF!</definedName>
    <definedName name="SG_04_15" localSheetId="4">'[8]Planilha PROJETISTA'!#REF!</definedName>
    <definedName name="SG_04_15" localSheetId="8">'[8]Planilha PROJETISTA'!#REF!</definedName>
    <definedName name="SG_04_15" localSheetId="9">'[48]Planilha PROJETISTA'!#REF!</definedName>
    <definedName name="SG_04_15" localSheetId="5">'[8]Planilha PROJETISTA'!#REF!</definedName>
    <definedName name="SG_04_15">'[8]Planilha PROJETISTA'!#REF!</definedName>
    <definedName name="SG_04_15_1" localSheetId="7">[21]RESUMO!#REF!</definedName>
    <definedName name="SG_04_15_1" localSheetId="4">[21]RESUMO!#REF!</definedName>
    <definedName name="SG_04_15_1" localSheetId="8">[21]RESUMO!#REF!</definedName>
    <definedName name="SG_04_15_1" localSheetId="9">[22]RESUMO!#REF!</definedName>
    <definedName name="SG_04_15_1" localSheetId="5">[21]RESUMO!#REF!</definedName>
    <definedName name="SG_04_15_1">[21]RESUMO!#REF!</definedName>
    <definedName name="SG_04_16" localSheetId="7">'[8]Planilha PROJETISTA'!#REF!</definedName>
    <definedName name="SG_04_16" localSheetId="4">'[8]Planilha PROJETISTA'!#REF!</definedName>
    <definedName name="SG_04_16" localSheetId="8">'[8]Planilha PROJETISTA'!#REF!</definedName>
    <definedName name="SG_04_16" localSheetId="9">'[48]Planilha PROJETISTA'!#REF!</definedName>
    <definedName name="SG_04_16" localSheetId="5">'[8]Planilha PROJETISTA'!#REF!</definedName>
    <definedName name="SG_04_16">'[8]Planilha PROJETISTA'!#REF!</definedName>
    <definedName name="SG_04_16_1" localSheetId="7">[21]RESUMO!#REF!</definedName>
    <definedName name="SG_04_16_1" localSheetId="4">[21]RESUMO!#REF!</definedName>
    <definedName name="SG_04_16_1" localSheetId="8">[21]RESUMO!#REF!</definedName>
    <definedName name="SG_04_16_1" localSheetId="9">[22]RESUMO!#REF!</definedName>
    <definedName name="SG_04_16_1" localSheetId="5">[21]RESUMO!#REF!</definedName>
    <definedName name="SG_04_16_1">[21]RESUMO!#REF!</definedName>
    <definedName name="SG_04_17" localSheetId="7">'[8]Planilha PROJETISTA'!#REF!</definedName>
    <definedName name="SG_04_17" localSheetId="4">'[8]Planilha PROJETISTA'!#REF!</definedName>
    <definedName name="SG_04_17" localSheetId="8">'[8]Planilha PROJETISTA'!#REF!</definedName>
    <definedName name="SG_04_17" localSheetId="9">'[48]Planilha PROJETISTA'!#REF!</definedName>
    <definedName name="SG_04_17" localSheetId="5">'[8]Planilha PROJETISTA'!#REF!</definedName>
    <definedName name="SG_04_17">'[8]Planilha PROJETISTA'!#REF!</definedName>
    <definedName name="SG_04_17_1" localSheetId="7">[21]RESUMO!#REF!</definedName>
    <definedName name="SG_04_17_1" localSheetId="4">[21]RESUMO!#REF!</definedName>
    <definedName name="SG_04_17_1" localSheetId="8">[21]RESUMO!#REF!</definedName>
    <definedName name="SG_04_17_1" localSheetId="9">[22]RESUMO!#REF!</definedName>
    <definedName name="SG_04_17_1" localSheetId="5">[21]RESUMO!#REF!</definedName>
    <definedName name="SG_04_17_1">[21]RESUMO!#REF!</definedName>
    <definedName name="SG_04_18" localSheetId="7">'[8]Planilha PROJETISTA'!#REF!</definedName>
    <definedName name="SG_04_18" localSheetId="4">'[8]Planilha PROJETISTA'!#REF!</definedName>
    <definedName name="SG_04_18" localSheetId="8">'[8]Planilha PROJETISTA'!#REF!</definedName>
    <definedName name="SG_04_18" localSheetId="9">'[48]Planilha PROJETISTA'!#REF!</definedName>
    <definedName name="SG_04_18" localSheetId="5">'[8]Planilha PROJETISTA'!#REF!</definedName>
    <definedName name="SG_04_18">'[8]Planilha PROJETISTA'!#REF!</definedName>
    <definedName name="SG_04_18_1" localSheetId="7">[21]RESUMO!#REF!</definedName>
    <definedName name="SG_04_18_1" localSheetId="4">[21]RESUMO!#REF!</definedName>
    <definedName name="SG_04_18_1" localSheetId="8">[21]RESUMO!#REF!</definedName>
    <definedName name="SG_04_18_1" localSheetId="9">[22]RESUMO!#REF!</definedName>
    <definedName name="SG_04_18_1" localSheetId="5">[21]RESUMO!#REF!</definedName>
    <definedName name="SG_04_18_1">[21]RESUMO!#REF!</definedName>
    <definedName name="SG_04_19" localSheetId="7">'[8]Planilha PROJETISTA'!#REF!</definedName>
    <definedName name="SG_04_19" localSheetId="4">'[8]Planilha PROJETISTA'!#REF!</definedName>
    <definedName name="SG_04_19" localSheetId="8">'[8]Planilha PROJETISTA'!#REF!</definedName>
    <definedName name="SG_04_19" localSheetId="9">'[48]Planilha PROJETISTA'!#REF!</definedName>
    <definedName name="SG_04_19" localSheetId="5">'[8]Planilha PROJETISTA'!#REF!</definedName>
    <definedName name="SG_04_19">'[8]Planilha PROJETISTA'!#REF!</definedName>
    <definedName name="SG_04_19_1" localSheetId="7">[21]RESUMO!#REF!</definedName>
    <definedName name="SG_04_19_1" localSheetId="4">[21]RESUMO!#REF!</definedName>
    <definedName name="SG_04_19_1" localSheetId="8">[21]RESUMO!#REF!</definedName>
    <definedName name="SG_04_19_1" localSheetId="9">[22]RESUMO!#REF!</definedName>
    <definedName name="SG_04_19_1" localSheetId="5">[21]RESUMO!#REF!</definedName>
    <definedName name="SG_04_19_1">[21]RESUMO!#REF!</definedName>
    <definedName name="SG_04_20" localSheetId="7">'[8]Planilha PROJETISTA'!#REF!</definedName>
    <definedName name="SG_04_20" localSheetId="4">'[8]Planilha PROJETISTA'!#REF!</definedName>
    <definedName name="SG_04_20" localSheetId="8">'[8]Planilha PROJETISTA'!#REF!</definedName>
    <definedName name="SG_04_20" localSheetId="9">'[48]Planilha PROJETISTA'!#REF!</definedName>
    <definedName name="SG_04_20" localSheetId="5">'[8]Planilha PROJETISTA'!#REF!</definedName>
    <definedName name="SG_04_20">'[8]Planilha PROJETISTA'!#REF!</definedName>
    <definedName name="SG_04_20_1" localSheetId="7">[21]RESUMO!#REF!</definedName>
    <definedName name="SG_04_20_1" localSheetId="4">[21]RESUMO!#REF!</definedName>
    <definedName name="SG_04_20_1" localSheetId="8">[21]RESUMO!#REF!</definedName>
    <definedName name="SG_04_20_1" localSheetId="9">[22]RESUMO!#REF!</definedName>
    <definedName name="SG_04_20_1" localSheetId="5">[21]RESUMO!#REF!</definedName>
    <definedName name="SG_04_20_1">[21]RESUMO!#REF!</definedName>
    <definedName name="SG_05_01_1" localSheetId="7">[21]RESUMO!#REF!</definedName>
    <definedName name="SG_05_01_1" localSheetId="4">[21]RESUMO!#REF!</definedName>
    <definedName name="SG_05_01_1" localSheetId="8">[21]RESUMO!#REF!</definedName>
    <definedName name="SG_05_01_1" localSheetId="9">[22]RESUMO!#REF!</definedName>
    <definedName name="SG_05_01_1" localSheetId="5">[21]RESUMO!#REF!</definedName>
    <definedName name="SG_05_01_1">[21]RESUMO!#REF!</definedName>
    <definedName name="SG_05_02" localSheetId="7">'[8]Planilha PROJETISTA'!#REF!</definedName>
    <definedName name="SG_05_02" localSheetId="4">'[8]Planilha PROJETISTA'!#REF!</definedName>
    <definedName name="SG_05_02" localSheetId="8">'[8]Planilha PROJETISTA'!#REF!</definedName>
    <definedName name="SG_05_02" localSheetId="9">'[48]Planilha PROJETISTA'!#REF!</definedName>
    <definedName name="SG_05_02" localSheetId="5">'[8]Planilha PROJETISTA'!#REF!</definedName>
    <definedName name="SG_05_02">'[8]Planilha PROJETISTA'!#REF!</definedName>
    <definedName name="SG_05_02_1" localSheetId="7">[21]RESUMO!#REF!</definedName>
    <definedName name="SG_05_02_1" localSheetId="4">[21]RESUMO!#REF!</definedName>
    <definedName name="SG_05_02_1" localSheetId="8">[21]RESUMO!#REF!</definedName>
    <definedName name="SG_05_02_1" localSheetId="9">[22]RESUMO!#REF!</definedName>
    <definedName name="SG_05_02_1" localSheetId="5">[21]RESUMO!#REF!</definedName>
    <definedName name="SG_05_02_1">[21]RESUMO!#REF!</definedName>
    <definedName name="SG_05_03" localSheetId="7">'[8]Planilha PROJETISTA'!#REF!</definedName>
    <definedName name="SG_05_03" localSheetId="4">'[8]Planilha PROJETISTA'!#REF!</definedName>
    <definedName name="SG_05_03" localSheetId="8">'[8]Planilha PROJETISTA'!#REF!</definedName>
    <definedName name="SG_05_03" localSheetId="9">'[48]Planilha PROJETISTA'!#REF!</definedName>
    <definedName name="SG_05_03" localSheetId="5">'[8]Planilha PROJETISTA'!#REF!</definedName>
    <definedName name="SG_05_03">'[8]Planilha PROJETISTA'!#REF!</definedName>
    <definedName name="SG_05_03_1" localSheetId="7">[21]RESUMO!#REF!</definedName>
    <definedName name="SG_05_03_1" localSheetId="4">[21]RESUMO!#REF!</definedName>
    <definedName name="SG_05_03_1" localSheetId="8">[21]RESUMO!#REF!</definedName>
    <definedName name="SG_05_03_1" localSheetId="9">[22]RESUMO!#REF!</definedName>
    <definedName name="SG_05_03_1" localSheetId="5">[21]RESUMO!#REF!</definedName>
    <definedName name="SG_05_03_1">[21]RESUMO!#REF!</definedName>
    <definedName name="SG_05_04_1" localSheetId="7">[21]RESUMO!#REF!</definedName>
    <definedName name="SG_05_04_1" localSheetId="4">[21]RESUMO!#REF!</definedName>
    <definedName name="SG_05_04_1" localSheetId="8">[21]RESUMO!#REF!</definedName>
    <definedName name="SG_05_04_1" localSheetId="9">[22]RESUMO!#REF!</definedName>
    <definedName name="SG_05_04_1" localSheetId="5">[21]RESUMO!#REF!</definedName>
    <definedName name="SG_05_04_1">[21]RESUMO!#REF!</definedName>
    <definedName name="SG_05_05_1" localSheetId="7">[21]RESUMO!#REF!</definedName>
    <definedName name="SG_05_05_1" localSheetId="4">[21]RESUMO!#REF!</definedName>
    <definedName name="SG_05_05_1" localSheetId="8">[21]RESUMO!#REF!</definedName>
    <definedName name="SG_05_05_1" localSheetId="9">[22]RESUMO!#REF!</definedName>
    <definedName name="SG_05_05_1" localSheetId="5">[21]RESUMO!#REF!</definedName>
    <definedName name="SG_05_05_1">[21]RESUMO!#REF!</definedName>
    <definedName name="SG_05_06_1" localSheetId="7">[21]RESUMO!#REF!</definedName>
    <definedName name="SG_05_06_1" localSheetId="4">[21]RESUMO!#REF!</definedName>
    <definedName name="SG_05_06_1" localSheetId="8">[21]RESUMO!#REF!</definedName>
    <definedName name="SG_05_06_1" localSheetId="9">[22]RESUMO!#REF!</definedName>
    <definedName name="SG_05_06_1" localSheetId="5">[21]RESUMO!#REF!</definedName>
    <definedName name="SG_05_06_1">[21]RESUMO!#REF!</definedName>
    <definedName name="SG_05_07" localSheetId="7">'[8]Planilha PROJETISTA'!#REF!</definedName>
    <definedName name="SG_05_07" localSheetId="4">'[8]Planilha PROJETISTA'!#REF!</definedName>
    <definedName name="SG_05_07" localSheetId="8">'[8]Planilha PROJETISTA'!#REF!</definedName>
    <definedName name="SG_05_07" localSheetId="9">'[48]Planilha PROJETISTA'!#REF!</definedName>
    <definedName name="SG_05_07" localSheetId="5">'[8]Planilha PROJETISTA'!#REF!</definedName>
    <definedName name="SG_05_07">'[8]Planilha PROJETISTA'!#REF!</definedName>
    <definedName name="SG_05_07_1" localSheetId="7">[21]RESUMO!#REF!</definedName>
    <definedName name="SG_05_07_1" localSheetId="4">[21]RESUMO!#REF!</definedName>
    <definedName name="SG_05_07_1" localSheetId="8">[21]RESUMO!#REF!</definedName>
    <definedName name="SG_05_07_1" localSheetId="9">[22]RESUMO!#REF!</definedName>
    <definedName name="SG_05_07_1" localSheetId="5">[21]RESUMO!#REF!</definedName>
    <definedName name="SG_05_07_1">[21]RESUMO!#REF!</definedName>
    <definedName name="SG_05_08" localSheetId="7">'[8]Planilha PROJETISTA'!#REF!</definedName>
    <definedName name="SG_05_08" localSheetId="4">'[8]Planilha PROJETISTA'!#REF!</definedName>
    <definedName name="SG_05_08" localSheetId="8">'[8]Planilha PROJETISTA'!#REF!</definedName>
    <definedName name="SG_05_08" localSheetId="9">'[48]Planilha PROJETISTA'!#REF!</definedName>
    <definedName name="SG_05_08" localSheetId="5">'[8]Planilha PROJETISTA'!#REF!</definedName>
    <definedName name="SG_05_08">'[8]Planilha PROJETISTA'!#REF!</definedName>
    <definedName name="SG_05_08_1" localSheetId="7">[21]RESUMO!#REF!</definedName>
    <definedName name="SG_05_08_1" localSheetId="4">[21]RESUMO!#REF!</definedName>
    <definedName name="SG_05_08_1" localSheetId="8">[21]RESUMO!#REF!</definedName>
    <definedName name="SG_05_08_1" localSheetId="9">[22]RESUMO!#REF!</definedName>
    <definedName name="SG_05_08_1" localSheetId="5">[21]RESUMO!#REF!</definedName>
    <definedName name="SG_05_08_1">[21]RESUMO!#REF!</definedName>
    <definedName name="SG_05_09_1" localSheetId="7">[21]RESUMO!#REF!</definedName>
    <definedName name="SG_05_09_1" localSheetId="4">[21]RESUMO!#REF!</definedName>
    <definedName name="SG_05_09_1" localSheetId="8">[21]RESUMO!#REF!</definedName>
    <definedName name="SG_05_09_1" localSheetId="9">[22]RESUMO!#REF!</definedName>
    <definedName name="SG_05_09_1" localSheetId="5">[21]RESUMO!#REF!</definedName>
    <definedName name="SG_05_09_1">[21]RESUMO!#REF!</definedName>
    <definedName name="SG_05_10_1" localSheetId="7">[21]RESUMO!#REF!</definedName>
    <definedName name="SG_05_10_1" localSheetId="4">[21]RESUMO!#REF!</definedName>
    <definedName name="SG_05_10_1" localSheetId="8">[21]RESUMO!#REF!</definedName>
    <definedName name="SG_05_10_1" localSheetId="9">[22]RESUMO!#REF!</definedName>
    <definedName name="SG_05_10_1" localSheetId="5">[21]RESUMO!#REF!</definedName>
    <definedName name="SG_05_10_1">[21]RESUMO!#REF!</definedName>
    <definedName name="SG_05_11" localSheetId="7">'[8]Planilha PROJETISTA'!#REF!</definedName>
    <definedName name="SG_05_11" localSheetId="4">'[8]Planilha PROJETISTA'!#REF!</definedName>
    <definedName name="SG_05_11" localSheetId="8">'[8]Planilha PROJETISTA'!#REF!</definedName>
    <definedName name="SG_05_11" localSheetId="9">'[48]Planilha PROJETISTA'!#REF!</definedName>
    <definedName name="SG_05_11" localSheetId="5">'[8]Planilha PROJETISTA'!#REF!</definedName>
    <definedName name="SG_05_11">'[8]Planilha PROJETISTA'!#REF!</definedName>
    <definedName name="SG_05_11_1" localSheetId="7">[21]RESUMO!#REF!</definedName>
    <definedName name="SG_05_11_1" localSheetId="4">[21]RESUMO!#REF!</definedName>
    <definedName name="SG_05_11_1" localSheetId="8">[21]RESUMO!#REF!</definedName>
    <definedName name="SG_05_11_1" localSheetId="9">[22]RESUMO!#REF!</definedName>
    <definedName name="SG_05_11_1" localSheetId="5">[21]RESUMO!#REF!</definedName>
    <definedName name="SG_05_11_1">[21]RESUMO!#REF!</definedName>
    <definedName name="SG_05_12_1" localSheetId="7">[21]RESUMO!#REF!</definedName>
    <definedName name="SG_05_12_1" localSheetId="4">[21]RESUMO!#REF!</definedName>
    <definedName name="SG_05_12_1" localSheetId="8">[21]RESUMO!#REF!</definedName>
    <definedName name="SG_05_12_1" localSheetId="9">[22]RESUMO!#REF!</definedName>
    <definedName name="SG_05_12_1" localSheetId="5">[21]RESUMO!#REF!</definedName>
    <definedName name="SG_05_12_1">[21]RESUMO!#REF!</definedName>
    <definedName name="SG_05_13_1" localSheetId="7">[21]RESUMO!#REF!</definedName>
    <definedName name="SG_05_13_1" localSheetId="4">[21]RESUMO!#REF!</definedName>
    <definedName name="SG_05_13_1" localSheetId="8">[21]RESUMO!#REF!</definedName>
    <definedName name="SG_05_13_1" localSheetId="9">[22]RESUMO!#REF!</definedName>
    <definedName name="SG_05_13_1" localSheetId="5">[21]RESUMO!#REF!</definedName>
    <definedName name="SG_05_13_1">[21]RESUMO!#REF!</definedName>
    <definedName name="SG_05_14" localSheetId="7">'[8]Planilha PROJETISTA'!#REF!</definedName>
    <definedName name="SG_05_14" localSheetId="4">'[8]Planilha PROJETISTA'!#REF!</definedName>
    <definedName name="SG_05_14" localSheetId="8">'[8]Planilha PROJETISTA'!#REF!</definedName>
    <definedName name="SG_05_14" localSheetId="9">'[48]Planilha PROJETISTA'!#REF!</definedName>
    <definedName name="SG_05_14" localSheetId="5">'[8]Planilha PROJETISTA'!#REF!</definedName>
    <definedName name="SG_05_14">'[8]Planilha PROJETISTA'!#REF!</definedName>
    <definedName name="SG_05_14_1" localSheetId="7">[21]RESUMO!#REF!</definedName>
    <definedName name="SG_05_14_1" localSheetId="4">[21]RESUMO!#REF!</definedName>
    <definedName name="SG_05_14_1" localSheetId="8">[21]RESUMO!#REF!</definedName>
    <definedName name="SG_05_14_1" localSheetId="9">[22]RESUMO!#REF!</definedName>
    <definedName name="SG_05_14_1" localSheetId="5">[21]RESUMO!#REF!</definedName>
    <definedName name="SG_05_14_1">[21]RESUMO!#REF!</definedName>
    <definedName name="SG_05_15" localSheetId="7">'[8]Planilha PROJETISTA'!#REF!</definedName>
    <definedName name="SG_05_15" localSheetId="4">'[8]Planilha PROJETISTA'!#REF!</definedName>
    <definedName name="SG_05_15" localSheetId="8">'[8]Planilha PROJETISTA'!#REF!</definedName>
    <definedName name="SG_05_15" localSheetId="9">'[48]Planilha PROJETISTA'!#REF!</definedName>
    <definedName name="SG_05_15" localSheetId="5">'[8]Planilha PROJETISTA'!#REF!</definedName>
    <definedName name="SG_05_15">'[8]Planilha PROJETISTA'!#REF!</definedName>
    <definedName name="SG_05_15_1" localSheetId="7">[21]RESUMO!#REF!</definedName>
    <definedName name="SG_05_15_1" localSheetId="4">[21]RESUMO!#REF!</definedName>
    <definedName name="SG_05_15_1" localSheetId="8">[21]RESUMO!#REF!</definedName>
    <definedName name="SG_05_15_1" localSheetId="9">[22]RESUMO!#REF!</definedName>
    <definedName name="SG_05_15_1" localSheetId="5">[21]RESUMO!#REF!</definedName>
    <definedName name="SG_05_15_1">[21]RESUMO!#REF!</definedName>
    <definedName name="SG_05_16" localSheetId="7">'[8]Planilha PROJETISTA'!#REF!</definedName>
    <definedName name="SG_05_16" localSheetId="4">'[8]Planilha PROJETISTA'!#REF!</definedName>
    <definedName name="SG_05_16" localSheetId="8">'[8]Planilha PROJETISTA'!#REF!</definedName>
    <definedName name="SG_05_16" localSheetId="9">'[48]Planilha PROJETISTA'!#REF!</definedName>
    <definedName name="SG_05_16" localSheetId="5">'[8]Planilha PROJETISTA'!#REF!</definedName>
    <definedName name="SG_05_16">'[8]Planilha PROJETISTA'!#REF!</definedName>
    <definedName name="SG_05_16_1" localSheetId="7">[21]RESUMO!#REF!</definedName>
    <definedName name="SG_05_16_1" localSheetId="4">[21]RESUMO!#REF!</definedName>
    <definedName name="SG_05_16_1" localSheetId="8">[21]RESUMO!#REF!</definedName>
    <definedName name="SG_05_16_1" localSheetId="9">[22]RESUMO!#REF!</definedName>
    <definedName name="SG_05_16_1" localSheetId="5">[21]RESUMO!#REF!</definedName>
    <definedName name="SG_05_16_1">[21]RESUMO!#REF!</definedName>
    <definedName name="SG_05_17" localSheetId="7">'[8]Planilha PROJETISTA'!#REF!</definedName>
    <definedName name="SG_05_17" localSheetId="4">'[8]Planilha PROJETISTA'!#REF!</definedName>
    <definedName name="SG_05_17" localSheetId="8">'[8]Planilha PROJETISTA'!#REF!</definedName>
    <definedName name="SG_05_17" localSheetId="9">'[48]Planilha PROJETISTA'!#REF!</definedName>
    <definedName name="SG_05_17" localSheetId="5">'[8]Planilha PROJETISTA'!#REF!</definedName>
    <definedName name="SG_05_17">'[8]Planilha PROJETISTA'!#REF!</definedName>
    <definedName name="SG_05_17_1" localSheetId="7">[21]RESUMO!#REF!</definedName>
    <definedName name="SG_05_17_1" localSheetId="4">[21]RESUMO!#REF!</definedName>
    <definedName name="SG_05_17_1" localSheetId="8">[21]RESUMO!#REF!</definedName>
    <definedName name="SG_05_17_1" localSheetId="9">[22]RESUMO!#REF!</definedName>
    <definedName name="SG_05_17_1" localSheetId="5">[21]RESUMO!#REF!</definedName>
    <definedName name="SG_05_17_1">[21]RESUMO!#REF!</definedName>
    <definedName name="SG_05_18" localSheetId="7">'[8]Planilha PROJETISTA'!#REF!</definedName>
    <definedName name="SG_05_18" localSheetId="4">'[8]Planilha PROJETISTA'!#REF!</definedName>
    <definedName name="SG_05_18" localSheetId="8">'[8]Planilha PROJETISTA'!#REF!</definedName>
    <definedName name="SG_05_18" localSheetId="9">'[48]Planilha PROJETISTA'!#REF!</definedName>
    <definedName name="SG_05_18" localSheetId="5">'[8]Planilha PROJETISTA'!#REF!</definedName>
    <definedName name="SG_05_18">'[8]Planilha PROJETISTA'!#REF!</definedName>
    <definedName name="SG_05_18_1" localSheetId="7">[21]RESUMO!#REF!</definedName>
    <definedName name="SG_05_18_1" localSheetId="4">[21]RESUMO!#REF!</definedName>
    <definedName name="SG_05_18_1" localSheetId="8">[21]RESUMO!#REF!</definedName>
    <definedName name="SG_05_18_1" localSheetId="9">[22]RESUMO!#REF!</definedName>
    <definedName name="SG_05_18_1" localSheetId="5">[21]RESUMO!#REF!</definedName>
    <definedName name="SG_05_18_1">[21]RESUMO!#REF!</definedName>
    <definedName name="SG_05_19" localSheetId="7">'[8]Planilha PROJETISTA'!#REF!</definedName>
    <definedName name="SG_05_19" localSheetId="4">'[8]Planilha PROJETISTA'!#REF!</definedName>
    <definedName name="SG_05_19" localSheetId="8">'[8]Planilha PROJETISTA'!#REF!</definedName>
    <definedName name="SG_05_19" localSheetId="9">'[48]Planilha PROJETISTA'!#REF!</definedName>
    <definedName name="SG_05_19" localSheetId="5">'[8]Planilha PROJETISTA'!#REF!</definedName>
    <definedName name="SG_05_19">'[8]Planilha PROJETISTA'!#REF!</definedName>
    <definedName name="SG_05_19_1" localSheetId="7">[21]RESUMO!#REF!</definedName>
    <definedName name="SG_05_19_1" localSheetId="4">[21]RESUMO!#REF!</definedName>
    <definedName name="SG_05_19_1" localSheetId="8">[21]RESUMO!#REF!</definedName>
    <definedName name="SG_05_19_1" localSheetId="9">[22]RESUMO!#REF!</definedName>
    <definedName name="SG_05_19_1" localSheetId="5">[21]RESUMO!#REF!</definedName>
    <definedName name="SG_05_19_1">[21]RESUMO!#REF!</definedName>
    <definedName name="SG_05_20" localSheetId="7">'[8]Planilha PROJETISTA'!#REF!</definedName>
    <definedName name="SG_05_20" localSheetId="4">'[8]Planilha PROJETISTA'!#REF!</definedName>
    <definedName name="SG_05_20" localSheetId="8">'[8]Planilha PROJETISTA'!#REF!</definedName>
    <definedName name="SG_05_20" localSheetId="9">'[48]Planilha PROJETISTA'!#REF!</definedName>
    <definedName name="SG_05_20" localSheetId="5">'[8]Planilha PROJETISTA'!#REF!</definedName>
    <definedName name="SG_05_20">'[8]Planilha PROJETISTA'!#REF!</definedName>
    <definedName name="SG_05_20_1" localSheetId="7">[21]RESUMO!#REF!</definedName>
    <definedName name="SG_05_20_1" localSheetId="4">[21]RESUMO!#REF!</definedName>
    <definedName name="SG_05_20_1" localSheetId="8">[21]RESUMO!#REF!</definedName>
    <definedName name="SG_05_20_1" localSheetId="9">[22]RESUMO!#REF!</definedName>
    <definedName name="SG_05_20_1" localSheetId="5">[21]RESUMO!#REF!</definedName>
    <definedName name="SG_05_20_1">[21]RESUMO!#REF!</definedName>
    <definedName name="SG_06_01_1" localSheetId="7">[21]RESUMO!#REF!</definedName>
    <definedName name="SG_06_01_1" localSheetId="4">[21]RESUMO!#REF!</definedName>
    <definedName name="SG_06_01_1" localSheetId="8">[21]RESUMO!#REF!</definedName>
    <definedName name="SG_06_01_1" localSheetId="9">[22]RESUMO!#REF!</definedName>
    <definedName name="SG_06_01_1" localSheetId="5">[21]RESUMO!#REF!</definedName>
    <definedName name="SG_06_01_1">[21]RESUMO!#REF!</definedName>
    <definedName name="SG_06_02_1" localSheetId="7">[21]RESUMO!#REF!</definedName>
    <definedName name="SG_06_02_1" localSheetId="4">[21]RESUMO!#REF!</definedName>
    <definedName name="SG_06_02_1" localSheetId="8">[21]RESUMO!#REF!</definedName>
    <definedName name="SG_06_02_1" localSheetId="9">[22]RESUMO!#REF!</definedName>
    <definedName name="SG_06_02_1" localSheetId="5">[21]RESUMO!#REF!</definedName>
    <definedName name="SG_06_02_1">[21]RESUMO!#REF!</definedName>
    <definedName name="SG_06_03_1" localSheetId="7">[21]RESUMO!#REF!</definedName>
    <definedName name="SG_06_03_1" localSheetId="4">[21]RESUMO!#REF!</definedName>
    <definedName name="SG_06_03_1" localSheetId="8">[21]RESUMO!#REF!</definedName>
    <definedName name="SG_06_03_1" localSheetId="9">[22]RESUMO!#REF!</definedName>
    <definedName name="SG_06_03_1" localSheetId="5">[21]RESUMO!#REF!</definedName>
    <definedName name="SG_06_03_1">[21]RESUMO!#REF!</definedName>
    <definedName name="SG_06_04" localSheetId="7">'[8]Planilha PROJETISTA'!#REF!</definedName>
    <definedName name="SG_06_04" localSheetId="4">'[8]Planilha PROJETISTA'!#REF!</definedName>
    <definedName name="SG_06_04" localSheetId="8">'[8]Planilha PROJETISTA'!#REF!</definedName>
    <definedName name="SG_06_04" localSheetId="9">'[48]Planilha PROJETISTA'!#REF!</definedName>
    <definedName name="SG_06_04" localSheetId="5">'[8]Planilha PROJETISTA'!#REF!</definedName>
    <definedName name="SG_06_04">'[8]Planilha PROJETISTA'!#REF!</definedName>
    <definedName name="SG_06_04_1" localSheetId="7">[21]RESUMO!#REF!</definedName>
    <definedName name="SG_06_04_1" localSheetId="4">[21]RESUMO!#REF!</definedName>
    <definedName name="SG_06_04_1" localSheetId="8">[21]RESUMO!#REF!</definedName>
    <definedName name="SG_06_04_1" localSheetId="9">[22]RESUMO!#REF!</definedName>
    <definedName name="SG_06_04_1" localSheetId="5">[21]RESUMO!#REF!</definedName>
    <definedName name="SG_06_04_1">[21]RESUMO!#REF!</definedName>
    <definedName name="SG_06_05" localSheetId="7">'[8]Planilha PROJETISTA'!#REF!</definedName>
    <definedName name="SG_06_05" localSheetId="4">'[8]Planilha PROJETISTA'!#REF!</definedName>
    <definedName name="SG_06_05" localSheetId="8">'[8]Planilha PROJETISTA'!#REF!</definedName>
    <definedName name="SG_06_05" localSheetId="9">'[48]Planilha PROJETISTA'!#REF!</definedName>
    <definedName name="SG_06_05" localSheetId="5">'[8]Planilha PROJETISTA'!#REF!</definedName>
    <definedName name="SG_06_05">'[8]Planilha PROJETISTA'!#REF!</definedName>
    <definedName name="SG_06_05_1" localSheetId="7">[21]RESUMO!#REF!</definedName>
    <definedName name="SG_06_05_1" localSheetId="4">[21]RESUMO!#REF!</definedName>
    <definedName name="SG_06_05_1" localSheetId="8">[21]RESUMO!#REF!</definedName>
    <definedName name="SG_06_05_1" localSheetId="9">[22]RESUMO!#REF!</definedName>
    <definedName name="SG_06_05_1" localSheetId="5">[21]RESUMO!#REF!</definedName>
    <definedName name="SG_06_05_1">[21]RESUMO!#REF!</definedName>
    <definedName name="SG_06_06" localSheetId="7">'[8]Planilha PROJETISTA'!#REF!</definedName>
    <definedName name="SG_06_06" localSheetId="4">'[8]Planilha PROJETISTA'!#REF!</definedName>
    <definedName name="SG_06_06" localSheetId="8">'[8]Planilha PROJETISTA'!#REF!</definedName>
    <definedName name="SG_06_06" localSheetId="9">'[48]Planilha PROJETISTA'!#REF!</definedName>
    <definedName name="SG_06_06" localSheetId="5">'[8]Planilha PROJETISTA'!#REF!</definedName>
    <definedName name="SG_06_06">'[8]Planilha PROJETISTA'!#REF!</definedName>
    <definedName name="SG_06_06_1" localSheetId="7">[21]RESUMO!#REF!</definedName>
    <definedName name="SG_06_06_1" localSheetId="4">[21]RESUMO!#REF!</definedName>
    <definedName name="SG_06_06_1" localSheetId="8">[21]RESUMO!#REF!</definedName>
    <definedName name="SG_06_06_1" localSheetId="9">[22]RESUMO!#REF!</definedName>
    <definedName name="SG_06_06_1" localSheetId="5">[21]RESUMO!#REF!</definedName>
    <definedName name="SG_06_06_1">[21]RESUMO!#REF!</definedName>
    <definedName name="SG_06_07" localSheetId="7">'[8]Planilha PROJETISTA'!#REF!</definedName>
    <definedName name="SG_06_07" localSheetId="4">'[8]Planilha PROJETISTA'!#REF!</definedName>
    <definedName name="SG_06_07" localSheetId="8">'[8]Planilha PROJETISTA'!#REF!</definedName>
    <definedName name="SG_06_07" localSheetId="9">'[48]Planilha PROJETISTA'!#REF!</definedName>
    <definedName name="SG_06_07" localSheetId="5">'[8]Planilha PROJETISTA'!#REF!</definedName>
    <definedName name="SG_06_07">'[8]Planilha PROJETISTA'!#REF!</definedName>
    <definedName name="SG_06_07_1" localSheetId="7">[21]RESUMO!#REF!</definedName>
    <definedName name="SG_06_07_1" localSheetId="4">[21]RESUMO!#REF!</definedName>
    <definedName name="SG_06_07_1" localSheetId="8">[21]RESUMO!#REF!</definedName>
    <definedName name="SG_06_07_1" localSheetId="9">[22]RESUMO!#REF!</definedName>
    <definedName name="SG_06_07_1" localSheetId="5">[21]RESUMO!#REF!</definedName>
    <definedName name="SG_06_07_1">[21]RESUMO!#REF!</definedName>
    <definedName name="SG_06_08" localSheetId="7">'[8]Planilha PROJETISTA'!#REF!</definedName>
    <definedName name="SG_06_08" localSheetId="4">'[8]Planilha PROJETISTA'!#REF!</definedName>
    <definedName name="SG_06_08" localSheetId="8">'[8]Planilha PROJETISTA'!#REF!</definedName>
    <definedName name="SG_06_08" localSheetId="9">'[48]Planilha PROJETISTA'!#REF!</definedName>
    <definedName name="SG_06_08" localSheetId="5">'[8]Planilha PROJETISTA'!#REF!</definedName>
    <definedName name="SG_06_08">'[8]Planilha PROJETISTA'!#REF!</definedName>
    <definedName name="SG_06_08_1" localSheetId="7">[21]RESUMO!#REF!</definedName>
    <definedName name="SG_06_08_1" localSheetId="4">[21]RESUMO!#REF!</definedName>
    <definedName name="SG_06_08_1" localSheetId="8">[21]RESUMO!#REF!</definedName>
    <definedName name="SG_06_08_1" localSheetId="9">[22]RESUMO!#REF!</definedName>
    <definedName name="SG_06_08_1" localSheetId="5">[21]RESUMO!#REF!</definedName>
    <definedName name="SG_06_08_1">[21]RESUMO!#REF!</definedName>
    <definedName name="SG_06_09" localSheetId="7">'[8]Planilha PROJETISTA'!#REF!</definedName>
    <definedName name="SG_06_09" localSheetId="4">'[8]Planilha PROJETISTA'!#REF!</definedName>
    <definedName name="SG_06_09" localSheetId="8">'[8]Planilha PROJETISTA'!#REF!</definedName>
    <definedName name="SG_06_09" localSheetId="9">'[48]Planilha PROJETISTA'!#REF!</definedName>
    <definedName name="SG_06_09" localSheetId="5">'[8]Planilha PROJETISTA'!#REF!</definedName>
    <definedName name="SG_06_09">'[8]Planilha PROJETISTA'!#REF!</definedName>
    <definedName name="SG_06_09_1" localSheetId="7">[21]RESUMO!#REF!</definedName>
    <definedName name="SG_06_09_1" localSheetId="4">[21]RESUMO!#REF!</definedName>
    <definedName name="SG_06_09_1" localSheetId="8">[21]RESUMO!#REF!</definedName>
    <definedName name="SG_06_09_1" localSheetId="9">[22]RESUMO!#REF!</definedName>
    <definedName name="SG_06_09_1" localSheetId="5">[21]RESUMO!#REF!</definedName>
    <definedName name="SG_06_09_1">[21]RESUMO!#REF!</definedName>
    <definedName name="SG_06_10" localSheetId="7">'[8]Planilha PROJETISTA'!#REF!</definedName>
    <definedName name="SG_06_10" localSheetId="4">'[8]Planilha PROJETISTA'!#REF!</definedName>
    <definedName name="SG_06_10" localSheetId="8">'[8]Planilha PROJETISTA'!#REF!</definedName>
    <definedName name="SG_06_10" localSheetId="9">'[48]Planilha PROJETISTA'!#REF!</definedName>
    <definedName name="SG_06_10" localSheetId="5">'[8]Planilha PROJETISTA'!#REF!</definedName>
    <definedName name="SG_06_10">'[8]Planilha PROJETISTA'!#REF!</definedName>
    <definedName name="SG_06_10_1" localSheetId="7">[21]RESUMO!#REF!</definedName>
    <definedName name="SG_06_10_1" localSheetId="4">[21]RESUMO!#REF!</definedName>
    <definedName name="SG_06_10_1" localSheetId="8">[21]RESUMO!#REF!</definedName>
    <definedName name="SG_06_10_1" localSheetId="9">[22]RESUMO!#REF!</definedName>
    <definedName name="SG_06_10_1" localSheetId="5">[21]RESUMO!#REF!</definedName>
    <definedName name="SG_06_10_1">[21]RESUMO!#REF!</definedName>
    <definedName name="SG_06_11" localSheetId="7">'[8]Planilha PROJETISTA'!#REF!</definedName>
    <definedName name="SG_06_11" localSheetId="4">'[8]Planilha PROJETISTA'!#REF!</definedName>
    <definedName name="SG_06_11" localSheetId="8">'[8]Planilha PROJETISTA'!#REF!</definedName>
    <definedName name="SG_06_11" localSheetId="9">'[48]Planilha PROJETISTA'!#REF!</definedName>
    <definedName name="SG_06_11" localSheetId="5">'[8]Planilha PROJETISTA'!#REF!</definedName>
    <definedName name="SG_06_11">'[8]Planilha PROJETISTA'!#REF!</definedName>
    <definedName name="SG_06_11_1" localSheetId="7">[21]RESUMO!#REF!</definedName>
    <definedName name="SG_06_11_1" localSheetId="4">[21]RESUMO!#REF!</definedName>
    <definedName name="SG_06_11_1" localSheetId="8">[21]RESUMO!#REF!</definedName>
    <definedName name="SG_06_11_1" localSheetId="9">[22]RESUMO!#REF!</definedName>
    <definedName name="SG_06_11_1" localSheetId="5">[21]RESUMO!#REF!</definedName>
    <definedName name="SG_06_11_1">[21]RESUMO!#REF!</definedName>
    <definedName name="SG_06_12" localSheetId="7">'[8]Planilha PROJETISTA'!#REF!</definedName>
    <definedName name="SG_06_12" localSheetId="4">'[8]Planilha PROJETISTA'!#REF!</definedName>
    <definedName name="SG_06_12" localSheetId="8">'[8]Planilha PROJETISTA'!#REF!</definedName>
    <definedName name="SG_06_12" localSheetId="9">'[48]Planilha PROJETISTA'!#REF!</definedName>
    <definedName name="SG_06_12" localSheetId="5">'[8]Planilha PROJETISTA'!#REF!</definedName>
    <definedName name="SG_06_12">'[8]Planilha PROJETISTA'!#REF!</definedName>
    <definedName name="SG_06_12_1" localSheetId="7">[21]RESUMO!#REF!</definedName>
    <definedName name="SG_06_12_1" localSheetId="4">[21]RESUMO!#REF!</definedName>
    <definedName name="SG_06_12_1" localSheetId="8">[21]RESUMO!#REF!</definedName>
    <definedName name="SG_06_12_1" localSheetId="9">[22]RESUMO!#REF!</definedName>
    <definedName name="SG_06_12_1" localSheetId="5">[21]RESUMO!#REF!</definedName>
    <definedName name="SG_06_12_1">[21]RESUMO!#REF!</definedName>
    <definedName name="SG_06_13" localSheetId="7">'[8]Planilha PROJETISTA'!#REF!</definedName>
    <definedName name="SG_06_13" localSheetId="4">'[8]Planilha PROJETISTA'!#REF!</definedName>
    <definedName name="SG_06_13" localSheetId="8">'[8]Planilha PROJETISTA'!#REF!</definedName>
    <definedName name="SG_06_13" localSheetId="9">'[48]Planilha PROJETISTA'!#REF!</definedName>
    <definedName name="SG_06_13" localSheetId="5">'[8]Planilha PROJETISTA'!#REF!</definedName>
    <definedName name="SG_06_13">'[8]Planilha PROJETISTA'!#REF!</definedName>
    <definedName name="SG_06_13_1" localSheetId="7">[21]RESUMO!#REF!</definedName>
    <definedName name="SG_06_13_1" localSheetId="4">[21]RESUMO!#REF!</definedName>
    <definedName name="SG_06_13_1" localSheetId="8">[21]RESUMO!#REF!</definedName>
    <definedName name="SG_06_13_1" localSheetId="9">[22]RESUMO!#REF!</definedName>
    <definedName name="SG_06_13_1" localSheetId="5">[21]RESUMO!#REF!</definedName>
    <definedName name="SG_06_13_1">[21]RESUMO!#REF!</definedName>
    <definedName name="SG_06_14" localSheetId="7">'[8]Planilha PROJETISTA'!#REF!</definedName>
    <definedName name="SG_06_14" localSheetId="4">'[8]Planilha PROJETISTA'!#REF!</definedName>
    <definedName name="SG_06_14" localSheetId="8">'[8]Planilha PROJETISTA'!#REF!</definedName>
    <definedName name="SG_06_14" localSheetId="9">'[48]Planilha PROJETISTA'!#REF!</definedName>
    <definedName name="SG_06_14" localSheetId="5">'[8]Planilha PROJETISTA'!#REF!</definedName>
    <definedName name="SG_06_14">'[8]Planilha PROJETISTA'!#REF!</definedName>
    <definedName name="SG_06_14_1" localSheetId="7">[21]RESUMO!#REF!</definedName>
    <definedName name="SG_06_14_1" localSheetId="4">[21]RESUMO!#REF!</definedName>
    <definedName name="SG_06_14_1" localSheetId="8">[21]RESUMO!#REF!</definedName>
    <definedName name="SG_06_14_1" localSheetId="9">[22]RESUMO!#REF!</definedName>
    <definedName name="SG_06_14_1" localSheetId="5">[21]RESUMO!#REF!</definedName>
    <definedName name="SG_06_14_1">[21]RESUMO!#REF!</definedName>
    <definedName name="SG_06_15" localSheetId="7">'[8]Planilha PROJETISTA'!#REF!</definedName>
    <definedName name="SG_06_15" localSheetId="4">'[8]Planilha PROJETISTA'!#REF!</definedName>
    <definedName name="SG_06_15" localSheetId="8">'[8]Planilha PROJETISTA'!#REF!</definedName>
    <definedName name="SG_06_15" localSheetId="9">'[48]Planilha PROJETISTA'!#REF!</definedName>
    <definedName name="SG_06_15" localSheetId="5">'[8]Planilha PROJETISTA'!#REF!</definedName>
    <definedName name="SG_06_15">'[8]Planilha PROJETISTA'!#REF!</definedName>
    <definedName name="SG_06_15_1" localSheetId="7">[21]RESUMO!#REF!</definedName>
    <definedName name="SG_06_15_1" localSheetId="4">[21]RESUMO!#REF!</definedName>
    <definedName name="SG_06_15_1" localSheetId="8">[21]RESUMO!#REF!</definedName>
    <definedName name="SG_06_15_1" localSheetId="9">[22]RESUMO!#REF!</definedName>
    <definedName name="SG_06_15_1" localSheetId="5">[21]RESUMO!#REF!</definedName>
    <definedName name="SG_06_15_1">[21]RESUMO!#REF!</definedName>
    <definedName name="SG_06_16" localSheetId="7">'[8]Planilha PROJETISTA'!#REF!</definedName>
    <definedName name="SG_06_16" localSheetId="4">'[8]Planilha PROJETISTA'!#REF!</definedName>
    <definedName name="SG_06_16" localSheetId="8">'[8]Planilha PROJETISTA'!#REF!</definedName>
    <definedName name="SG_06_16" localSheetId="9">'[48]Planilha PROJETISTA'!#REF!</definedName>
    <definedName name="SG_06_16" localSheetId="5">'[8]Planilha PROJETISTA'!#REF!</definedName>
    <definedName name="SG_06_16">'[8]Planilha PROJETISTA'!#REF!</definedName>
    <definedName name="SG_06_16_1" localSheetId="7">[21]RESUMO!#REF!</definedName>
    <definedName name="SG_06_16_1" localSheetId="4">[21]RESUMO!#REF!</definedName>
    <definedName name="SG_06_16_1" localSheetId="8">[21]RESUMO!#REF!</definedName>
    <definedName name="SG_06_16_1" localSheetId="9">[22]RESUMO!#REF!</definedName>
    <definedName name="SG_06_16_1" localSheetId="5">[21]RESUMO!#REF!</definedName>
    <definedName name="SG_06_16_1">[21]RESUMO!#REF!</definedName>
    <definedName name="SG_06_17" localSheetId="7">'[8]Planilha PROJETISTA'!#REF!</definedName>
    <definedName name="SG_06_17" localSheetId="4">'[8]Planilha PROJETISTA'!#REF!</definedName>
    <definedName name="SG_06_17" localSheetId="8">'[8]Planilha PROJETISTA'!#REF!</definedName>
    <definedName name="SG_06_17" localSheetId="9">'[48]Planilha PROJETISTA'!#REF!</definedName>
    <definedName name="SG_06_17" localSheetId="5">'[8]Planilha PROJETISTA'!#REF!</definedName>
    <definedName name="SG_06_17">'[8]Planilha PROJETISTA'!#REF!</definedName>
    <definedName name="SG_06_17_1" localSheetId="7">[21]RESUMO!#REF!</definedName>
    <definedName name="SG_06_17_1" localSheetId="4">[21]RESUMO!#REF!</definedName>
    <definedName name="SG_06_17_1" localSheetId="8">[21]RESUMO!#REF!</definedName>
    <definedName name="SG_06_17_1" localSheetId="9">[22]RESUMO!#REF!</definedName>
    <definedName name="SG_06_17_1" localSheetId="5">[21]RESUMO!#REF!</definedName>
    <definedName name="SG_06_17_1">[21]RESUMO!#REF!</definedName>
    <definedName name="SG_06_18" localSheetId="7">'[8]Planilha PROJETISTA'!#REF!</definedName>
    <definedName name="SG_06_18" localSheetId="4">'[8]Planilha PROJETISTA'!#REF!</definedName>
    <definedName name="SG_06_18" localSheetId="8">'[8]Planilha PROJETISTA'!#REF!</definedName>
    <definedName name="SG_06_18" localSheetId="9">'[48]Planilha PROJETISTA'!#REF!</definedName>
    <definedName name="SG_06_18" localSheetId="5">'[8]Planilha PROJETISTA'!#REF!</definedName>
    <definedName name="SG_06_18">'[8]Planilha PROJETISTA'!#REF!</definedName>
    <definedName name="SG_06_18_1" localSheetId="7">[21]RESUMO!#REF!</definedName>
    <definedName name="SG_06_18_1" localSheetId="4">[21]RESUMO!#REF!</definedName>
    <definedName name="SG_06_18_1" localSheetId="8">[21]RESUMO!#REF!</definedName>
    <definedName name="SG_06_18_1" localSheetId="9">[22]RESUMO!#REF!</definedName>
    <definedName name="SG_06_18_1" localSheetId="5">[21]RESUMO!#REF!</definedName>
    <definedName name="SG_06_18_1">[21]RESUMO!#REF!</definedName>
    <definedName name="SG_06_19" localSheetId="7">'[8]Planilha PROJETISTA'!#REF!</definedName>
    <definedName name="SG_06_19" localSheetId="4">'[8]Planilha PROJETISTA'!#REF!</definedName>
    <definedName name="SG_06_19" localSheetId="8">'[8]Planilha PROJETISTA'!#REF!</definedName>
    <definedName name="SG_06_19" localSheetId="9">'[48]Planilha PROJETISTA'!#REF!</definedName>
    <definedName name="SG_06_19" localSheetId="5">'[8]Planilha PROJETISTA'!#REF!</definedName>
    <definedName name="SG_06_19">'[8]Planilha PROJETISTA'!#REF!</definedName>
    <definedName name="SG_06_19_1" localSheetId="7">[21]RESUMO!#REF!</definedName>
    <definedName name="SG_06_19_1" localSheetId="4">[21]RESUMO!#REF!</definedName>
    <definedName name="SG_06_19_1" localSheetId="8">[21]RESUMO!#REF!</definedName>
    <definedName name="SG_06_19_1" localSheetId="9">[22]RESUMO!#REF!</definedName>
    <definedName name="SG_06_19_1" localSheetId="5">[21]RESUMO!#REF!</definedName>
    <definedName name="SG_06_19_1">[21]RESUMO!#REF!</definedName>
    <definedName name="SG_06_20" localSheetId="7">'[8]Planilha PROJETISTA'!#REF!</definedName>
    <definedName name="SG_06_20" localSheetId="4">'[8]Planilha PROJETISTA'!#REF!</definedName>
    <definedName name="SG_06_20" localSheetId="8">'[8]Planilha PROJETISTA'!#REF!</definedName>
    <definedName name="SG_06_20" localSheetId="9">'[48]Planilha PROJETISTA'!#REF!</definedName>
    <definedName name="SG_06_20" localSheetId="5">'[8]Planilha PROJETISTA'!#REF!</definedName>
    <definedName name="SG_06_20">'[8]Planilha PROJETISTA'!#REF!</definedName>
    <definedName name="SG_06_20_1" localSheetId="7">[21]RESUMO!#REF!</definedName>
    <definedName name="SG_06_20_1" localSheetId="4">[21]RESUMO!#REF!</definedName>
    <definedName name="SG_06_20_1" localSheetId="8">[21]RESUMO!#REF!</definedName>
    <definedName name="SG_06_20_1" localSheetId="9">[22]RESUMO!#REF!</definedName>
    <definedName name="SG_06_20_1" localSheetId="5">[21]RESUMO!#REF!</definedName>
    <definedName name="SG_06_20_1">[21]RESUMO!#REF!</definedName>
    <definedName name="SG_07_01_1" localSheetId="7">[21]RESUMO!#REF!</definedName>
    <definedName name="SG_07_01_1" localSheetId="4">[21]RESUMO!#REF!</definedName>
    <definedName name="SG_07_01_1" localSheetId="8">[21]RESUMO!#REF!</definedName>
    <definedName name="SG_07_01_1" localSheetId="9">[22]RESUMO!#REF!</definedName>
    <definedName name="SG_07_01_1" localSheetId="5">[21]RESUMO!#REF!</definedName>
    <definedName name="SG_07_01_1">[21]RESUMO!#REF!</definedName>
    <definedName name="SG_07_02" localSheetId="7">'[8]Planilha PROJETISTA'!#REF!</definedName>
    <definedName name="SG_07_02" localSheetId="4">'[8]Planilha PROJETISTA'!#REF!</definedName>
    <definedName name="SG_07_02" localSheetId="8">'[8]Planilha PROJETISTA'!#REF!</definedName>
    <definedName name="SG_07_02" localSheetId="9">'[48]Planilha PROJETISTA'!#REF!</definedName>
    <definedName name="SG_07_02" localSheetId="5">'[8]Planilha PROJETISTA'!#REF!</definedName>
    <definedName name="SG_07_02">'[8]Planilha PROJETISTA'!#REF!</definedName>
    <definedName name="SG_07_02_1" localSheetId="7">[21]RESUMO!#REF!</definedName>
    <definedName name="SG_07_02_1" localSheetId="4">[21]RESUMO!#REF!</definedName>
    <definedName name="SG_07_02_1" localSheetId="8">[21]RESUMO!#REF!</definedName>
    <definedName name="SG_07_02_1" localSheetId="9">[22]RESUMO!#REF!</definedName>
    <definedName name="SG_07_02_1" localSheetId="5">[21]RESUMO!#REF!</definedName>
    <definedName name="SG_07_02_1">[21]RESUMO!#REF!</definedName>
    <definedName name="SG_07_03" localSheetId="7">'[8]Planilha PROJETISTA'!#REF!</definedName>
    <definedName name="SG_07_03" localSheetId="4">'[8]Planilha PROJETISTA'!#REF!</definedName>
    <definedName name="SG_07_03" localSheetId="8">'[8]Planilha PROJETISTA'!#REF!</definedName>
    <definedName name="SG_07_03" localSheetId="9">'[48]Planilha PROJETISTA'!#REF!</definedName>
    <definedName name="SG_07_03" localSheetId="5">'[8]Planilha PROJETISTA'!#REF!</definedName>
    <definedName name="SG_07_03">'[8]Planilha PROJETISTA'!#REF!</definedName>
    <definedName name="SG_07_03_1" localSheetId="7">[21]RESUMO!#REF!</definedName>
    <definedName name="SG_07_03_1" localSheetId="4">[21]RESUMO!#REF!</definedName>
    <definedName name="SG_07_03_1" localSheetId="8">[21]RESUMO!#REF!</definedName>
    <definedName name="SG_07_03_1" localSheetId="9">[22]RESUMO!#REF!</definedName>
    <definedName name="SG_07_03_1" localSheetId="5">[21]RESUMO!#REF!</definedName>
    <definedName name="SG_07_03_1">[21]RESUMO!#REF!</definedName>
    <definedName name="SG_07_04" localSheetId="7">'[8]Planilha PROJETISTA'!#REF!</definedName>
    <definedName name="SG_07_04" localSheetId="4">'[8]Planilha PROJETISTA'!#REF!</definedName>
    <definedName name="SG_07_04" localSheetId="8">'[8]Planilha PROJETISTA'!#REF!</definedName>
    <definedName name="SG_07_04" localSheetId="9">'[48]Planilha PROJETISTA'!#REF!</definedName>
    <definedName name="SG_07_04" localSheetId="5">'[8]Planilha PROJETISTA'!#REF!</definedName>
    <definedName name="SG_07_04">'[8]Planilha PROJETISTA'!#REF!</definedName>
    <definedName name="SG_07_04_1" localSheetId="7">[21]RESUMO!#REF!</definedName>
    <definedName name="SG_07_04_1" localSheetId="4">[21]RESUMO!#REF!</definedName>
    <definedName name="SG_07_04_1" localSheetId="8">[21]RESUMO!#REF!</definedName>
    <definedName name="SG_07_04_1" localSheetId="9">[22]RESUMO!#REF!</definedName>
    <definedName name="SG_07_04_1" localSheetId="5">[21]RESUMO!#REF!</definedName>
    <definedName name="SG_07_04_1">[21]RESUMO!#REF!</definedName>
    <definedName name="SG_07_05" localSheetId="7">'[8]Planilha PROJETISTA'!#REF!</definedName>
    <definedName name="SG_07_05" localSheetId="4">'[8]Planilha PROJETISTA'!#REF!</definedName>
    <definedName name="SG_07_05" localSheetId="8">'[8]Planilha PROJETISTA'!#REF!</definedName>
    <definedName name="SG_07_05" localSheetId="9">'[48]Planilha PROJETISTA'!#REF!</definedName>
    <definedName name="SG_07_05" localSheetId="5">'[8]Planilha PROJETISTA'!#REF!</definedName>
    <definedName name="SG_07_05">'[8]Planilha PROJETISTA'!#REF!</definedName>
    <definedName name="SG_07_05_1" localSheetId="7">[21]RESUMO!#REF!</definedName>
    <definedName name="SG_07_05_1" localSheetId="4">[21]RESUMO!#REF!</definedName>
    <definedName name="SG_07_05_1" localSheetId="8">[21]RESUMO!#REF!</definedName>
    <definedName name="SG_07_05_1" localSheetId="9">[22]RESUMO!#REF!</definedName>
    <definedName name="SG_07_05_1" localSheetId="5">[21]RESUMO!#REF!</definedName>
    <definedName name="SG_07_05_1">[21]RESUMO!#REF!</definedName>
    <definedName name="SG_07_06" localSheetId="7">'[8]Planilha PROJETISTA'!#REF!</definedName>
    <definedName name="SG_07_06" localSheetId="4">'[8]Planilha PROJETISTA'!#REF!</definedName>
    <definedName name="SG_07_06" localSheetId="8">'[8]Planilha PROJETISTA'!#REF!</definedName>
    <definedName name="SG_07_06" localSheetId="9">'[48]Planilha PROJETISTA'!#REF!</definedName>
    <definedName name="SG_07_06" localSheetId="5">'[8]Planilha PROJETISTA'!#REF!</definedName>
    <definedName name="SG_07_06">'[8]Planilha PROJETISTA'!#REF!</definedName>
    <definedName name="SG_07_06_1" localSheetId="7">[21]RESUMO!#REF!</definedName>
    <definedName name="SG_07_06_1" localSheetId="4">[21]RESUMO!#REF!</definedName>
    <definedName name="SG_07_06_1" localSheetId="8">[21]RESUMO!#REF!</definedName>
    <definedName name="SG_07_06_1" localSheetId="9">[22]RESUMO!#REF!</definedName>
    <definedName name="SG_07_06_1" localSheetId="5">[21]RESUMO!#REF!</definedName>
    <definedName name="SG_07_06_1">[21]RESUMO!#REF!</definedName>
    <definedName name="SG_07_07" localSheetId="7">'[8]Planilha PROJETISTA'!#REF!</definedName>
    <definedName name="SG_07_07" localSheetId="4">'[8]Planilha PROJETISTA'!#REF!</definedName>
    <definedName name="SG_07_07" localSheetId="8">'[8]Planilha PROJETISTA'!#REF!</definedName>
    <definedName name="SG_07_07" localSheetId="9">'[48]Planilha PROJETISTA'!#REF!</definedName>
    <definedName name="SG_07_07" localSheetId="5">'[8]Planilha PROJETISTA'!#REF!</definedName>
    <definedName name="SG_07_07">'[8]Planilha PROJETISTA'!#REF!</definedName>
    <definedName name="SG_07_07_1" localSheetId="7">[21]RESUMO!#REF!</definedName>
    <definedName name="SG_07_07_1" localSheetId="4">[21]RESUMO!#REF!</definedName>
    <definedName name="SG_07_07_1" localSheetId="8">[21]RESUMO!#REF!</definedName>
    <definedName name="SG_07_07_1" localSheetId="9">[22]RESUMO!#REF!</definedName>
    <definedName name="SG_07_07_1" localSheetId="5">[21]RESUMO!#REF!</definedName>
    <definedName name="SG_07_07_1">[21]RESUMO!#REF!</definedName>
    <definedName name="SG_07_08" localSheetId="7">'[8]Planilha PROJETISTA'!#REF!</definedName>
    <definedName name="SG_07_08" localSheetId="4">'[8]Planilha PROJETISTA'!#REF!</definedName>
    <definedName name="SG_07_08" localSheetId="8">'[8]Planilha PROJETISTA'!#REF!</definedName>
    <definedName name="SG_07_08" localSheetId="9">'[48]Planilha PROJETISTA'!#REF!</definedName>
    <definedName name="SG_07_08" localSheetId="5">'[8]Planilha PROJETISTA'!#REF!</definedName>
    <definedName name="SG_07_08">'[8]Planilha PROJETISTA'!#REF!</definedName>
    <definedName name="SG_07_08_1" localSheetId="7">[21]RESUMO!#REF!</definedName>
    <definedName name="SG_07_08_1" localSheetId="4">[21]RESUMO!#REF!</definedName>
    <definedName name="SG_07_08_1" localSheetId="8">[21]RESUMO!#REF!</definedName>
    <definedName name="SG_07_08_1" localSheetId="9">[22]RESUMO!#REF!</definedName>
    <definedName name="SG_07_08_1" localSheetId="5">[21]RESUMO!#REF!</definedName>
    <definedName name="SG_07_08_1">[21]RESUMO!#REF!</definedName>
    <definedName name="SG_07_09" localSheetId="7">'[8]Planilha PROJETISTA'!#REF!</definedName>
    <definedName name="SG_07_09" localSheetId="4">'[8]Planilha PROJETISTA'!#REF!</definedName>
    <definedName name="SG_07_09" localSheetId="8">'[8]Planilha PROJETISTA'!#REF!</definedName>
    <definedName name="SG_07_09" localSheetId="9">'[48]Planilha PROJETISTA'!#REF!</definedName>
    <definedName name="SG_07_09" localSheetId="5">'[8]Planilha PROJETISTA'!#REF!</definedName>
    <definedName name="SG_07_09">'[8]Planilha PROJETISTA'!#REF!</definedName>
    <definedName name="SG_07_09_1" localSheetId="7">[21]RESUMO!#REF!</definedName>
    <definedName name="SG_07_09_1" localSheetId="4">[21]RESUMO!#REF!</definedName>
    <definedName name="SG_07_09_1" localSheetId="8">[21]RESUMO!#REF!</definedName>
    <definedName name="SG_07_09_1" localSheetId="9">[22]RESUMO!#REF!</definedName>
    <definedName name="SG_07_09_1" localSheetId="5">[21]RESUMO!#REF!</definedName>
    <definedName name="SG_07_09_1">[21]RESUMO!#REF!</definedName>
    <definedName name="SG_07_10" localSheetId="7">'[8]Planilha PROJETISTA'!#REF!</definedName>
    <definedName name="SG_07_10" localSheetId="4">'[8]Planilha PROJETISTA'!#REF!</definedName>
    <definedName name="SG_07_10" localSheetId="8">'[8]Planilha PROJETISTA'!#REF!</definedName>
    <definedName name="SG_07_10" localSheetId="9">'[48]Planilha PROJETISTA'!#REF!</definedName>
    <definedName name="SG_07_10" localSheetId="5">'[8]Planilha PROJETISTA'!#REF!</definedName>
    <definedName name="SG_07_10">'[8]Planilha PROJETISTA'!#REF!</definedName>
    <definedName name="SG_07_10_1" localSheetId="7">[21]RESUMO!#REF!</definedName>
    <definedName name="SG_07_10_1" localSheetId="4">[21]RESUMO!#REF!</definedName>
    <definedName name="SG_07_10_1" localSheetId="8">[21]RESUMO!#REF!</definedName>
    <definedName name="SG_07_10_1" localSheetId="9">[22]RESUMO!#REF!</definedName>
    <definedName name="SG_07_10_1" localSheetId="5">[21]RESUMO!#REF!</definedName>
    <definedName name="SG_07_10_1">[21]RESUMO!#REF!</definedName>
    <definedName name="SG_07_11" localSheetId="7">'[8]Planilha PROJETISTA'!#REF!</definedName>
    <definedName name="SG_07_11" localSheetId="4">'[8]Planilha PROJETISTA'!#REF!</definedName>
    <definedName name="SG_07_11" localSheetId="8">'[8]Planilha PROJETISTA'!#REF!</definedName>
    <definedName name="SG_07_11" localSheetId="9">'[48]Planilha PROJETISTA'!#REF!</definedName>
    <definedName name="SG_07_11" localSheetId="5">'[8]Planilha PROJETISTA'!#REF!</definedName>
    <definedName name="SG_07_11">'[8]Planilha PROJETISTA'!#REF!</definedName>
    <definedName name="SG_07_11_1" localSheetId="7">[21]RESUMO!#REF!</definedName>
    <definedName name="SG_07_11_1" localSheetId="4">[21]RESUMO!#REF!</definedName>
    <definedName name="SG_07_11_1" localSheetId="8">[21]RESUMO!#REF!</definedName>
    <definedName name="SG_07_11_1" localSheetId="9">[22]RESUMO!#REF!</definedName>
    <definedName name="SG_07_11_1" localSheetId="5">[21]RESUMO!#REF!</definedName>
    <definedName name="SG_07_11_1">[21]RESUMO!#REF!</definedName>
    <definedName name="SG_07_12" localSheetId="7">'[8]Planilha PROJETISTA'!#REF!</definedName>
    <definedName name="SG_07_12" localSheetId="4">'[8]Planilha PROJETISTA'!#REF!</definedName>
    <definedName name="SG_07_12" localSheetId="8">'[8]Planilha PROJETISTA'!#REF!</definedName>
    <definedName name="SG_07_12" localSheetId="9">'[48]Planilha PROJETISTA'!#REF!</definedName>
    <definedName name="SG_07_12" localSheetId="5">'[8]Planilha PROJETISTA'!#REF!</definedName>
    <definedName name="SG_07_12">'[8]Planilha PROJETISTA'!#REF!</definedName>
    <definedName name="SG_07_12_1" localSheetId="7">[21]RESUMO!#REF!</definedName>
    <definedName name="SG_07_12_1" localSheetId="4">[21]RESUMO!#REF!</definedName>
    <definedName name="SG_07_12_1" localSheetId="8">[21]RESUMO!#REF!</definedName>
    <definedName name="SG_07_12_1" localSheetId="9">[22]RESUMO!#REF!</definedName>
    <definedName name="SG_07_12_1" localSheetId="5">[21]RESUMO!#REF!</definedName>
    <definedName name="SG_07_12_1">[21]RESUMO!#REF!</definedName>
    <definedName name="SG_07_13" localSheetId="7">'[8]Planilha PROJETISTA'!#REF!</definedName>
    <definedName name="SG_07_13" localSheetId="4">'[8]Planilha PROJETISTA'!#REF!</definedName>
    <definedName name="SG_07_13" localSheetId="8">'[8]Planilha PROJETISTA'!#REF!</definedName>
    <definedName name="SG_07_13" localSheetId="9">'[48]Planilha PROJETISTA'!#REF!</definedName>
    <definedName name="SG_07_13" localSheetId="5">'[8]Planilha PROJETISTA'!#REF!</definedName>
    <definedName name="SG_07_13">'[8]Planilha PROJETISTA'!#REF!</definedName>
    <definedName name="SG_07_13_1" localSheetId="7">[21]RESUMO!#REF!</definedName>
    <definedName name="SG_07_13_1" localSheetId="4">[21]RESUMO!#REF!</definedName>
    <definedName name="SG_07_13_1" localSheetId="8">[21]RESUMO!#REF!</definedName>
    <definedName name="SG_07_13_1" localSheetId="9">[22]RESUMO!#REF!</definedName>
    <definedName name="SG_07_13_1" localSheetId="5">[21]RESUMO!#REF!</definedName>
    <definedName name="SG_07_13_1">[21]RESUMO!#REF!</definedName>
    <definedName name="SG_07_14" localSheetId="7">'[8]Planilha PROJETISTA'!#REF!</definedName>
    <definedName name="SG_07_14" localSheetId="4">'[8]Planilha PROJETISTA'!#REF!</definedName>
    <definedName name="SG_07_14" localSheetId="8">'[8]Planilha PROJETISTA'!#REF!</definedName>
    <definedName name="SG_07_14" localSheetId="9">'[48]Planilha PROJETISTA'!#REF!</definedName>
    <definedName name="SG_07_14" localSheetId="5">'[8]Planilha PROJETISTA'!#REF!</definedName>
    <definedName name="SG_07_14">'[8]Planilha PROJETISTA'!#REF!</definedName>
    <definedName name="SG_07_14_1" localSheetId="7">[21]RESUMO!#REF!</definedName>
    <definedName name="SG_07_14_1" localSheetId="4">[21]RESUMO!#REF!</definedName>
    <definedName name="SG_07_14_1" localSheetId="8">[21]RESUMO!#REF!</definedName>
    <definedName name="SG_07_14_1" localSheetId="9">[22]RESUMO!#REF!</definedName>
    <definedName name="SG_07_14_1" localSheetId="5">[21]RESUMO!#REF!</definedName>
    <definedName name="SG_07_14_1">[21]RESUMO!#REF!</definedName>
    <definedName name="SG_07_15" localSheetId="7">'[8]Planilha PROJETISTA'!#REF!</definedName>
    <definedName name="SG_07_15" localSheetId="4">'[8]Planilha PROJETISTA'!#REF!</definedName>
    <definedName name="SG_07_15" localSheetId="8">'[8]Planilha PROJETISTA'!#REF!</definedName>
    <definedName name="SG_07_15" localSheetId="9">'[48]Planilha PROJETISTA'!#REF!</definedName>
    <definedName name="SG_07_15" localSheetId="5">'[8]Planilha PROJETISTA'!#REF!</definedName>
    <definedName name="SG_07_15">'[8]Planilha PROJETISTA'!#REF!</definedName>
    <definedName name="SG_07_15_1" localSheetId="7">[21]RESUMO!#REF!</definedName>
    <definedName name="SG_07_15_1" localSheetId="4">[21]RESUMO!#REF!</definedName>
    <definedName name="SG_07_15_1" localSheetId="8">[21]RESUMO!#REF!</definedName>
    <definedName name="SG_07_15_1" localSheetId="9">[22]RESUMO!#REF!</definedName>
    <definedName name="SG_07_15_1" localSheetId="5">[21]RESUMO!#REF!</definedName>
    <definedName name="SG_07_15_1">[21]RESUMO!#REF!</definedName>
    <definedName name="SG_07_16" localSheetId="7">'[8]Planilha PROJETISTA'!#REF!</definedName>
    <definedName name="SG_07_16" localSheetId="4">'[8]Planilha PROJETISTA'!#REF!</definedName>
    <definedName name="SG_07_16" localSheetId="8">'[8]Planilha PROJETISTA'!#REF!</definedName>
    <definedName name="SG_07_16" localSheetId="9">'[48]Planilha PROJETISTA'!#REF!</definedName>
    <definedName name="SG_07_16" localSheetId="5">'[8]Planilha PROJETISTA'!#REF!</definedName>
    <definedName name="SG_07_16">'[8]Planilha PROJETISTA'!#REF!</definedName>
    <definedName name="SG_07_16_1" localSheetId="7">[21]RESUMO!#REF!</definedName>
    <definedName name="SG_07_16_1" localSheetId="4">[21]RESUMO!#REF!</definedName>
    <definedName name="SG_07_16_1" localSheetId="8">[21]RESUMO!#REF!</definedName>
    <definedName name="SG_07_16_1" localSheetId="9">[22]RESUMO!#REF!</definedName>
    <definedName name="SG_07_16_1" localSheetId="5">[21]RESUMO!#REF!</definedName>
    <definedName name="SG_07_16_1">[21]RESUMO!#REF!</definedName>
    <definedName name="SG_07_17" localSheetId="7">'[8]Planilha PROJETISTA'!#REF!</definedName>
    <definedName name="SG_07_17" localSheetId="4">'[8]Planilha PROJETISTA'!#REF!</definedName>
    <definedName name="SG_07_17" localSheetId="8">'[8]Planilha PROJETISTA'!#REF!</definedName>
    <definedName name="SG_07_17" localSheetId="9">'[48]Planilha PROJETISTA'!#REF!</definedName>
    <definedName name="SG_07_17" localSheetId="5">'[8]Planilha PROJETISTA'!#REF!</definedName>
    <definedName name="SG_07_17">'[8]Planilha PROJETISTA'!#REF!</definedName>
    <definedName name="SG_07_17_1" localSheetId="7">[21]RESUMO!#REF!</definedName>
    <definedName name="SG_07_17_1" localSheetId="4">[21]RESUMO!#REF!</definedName>
    <definedName name="SG_07_17_1" localSheetId="8">[21]RESUMO!#REF!</definedName>
    <definedName name="SG_07_17_1" localSheetId="9">[22]RESUMO!#REF!</definedName>
    <definedName name="SG_07_17_1" localSheetId="5">[21]RESUMO!#REF!</definedName>
    <definedName name="SG_07_17_1">[21]RESUMO!#REF!</definedName>
    <definedName name="SG_07_18" localSheetId="7">'[8]Planilha PROJETISTA'!#REF!</definedName>
    <definedName name="SG_07_18" localSheetId="4">'[8]Planilha PROJETISTA'!#REF!</definedName>
    <definedName name="SG_07_18" localSheetId="8">'[8]Planilha PROJETISTA'!#REF!</definedName>
    <definedName name="SG_07_18" localSheetId="9">'[48]Planilha PROJETISTA'!#REF!</definedName>
    <definedName name="SG_07_18" localSheetId="5">'[8]Planilha PROJETISTA'!#REF!</definedName>
    <definedName name="SG_07_18">'[8]Planilha PROJETISTA'!#REF!</definedName>
    <definedName name="SG_07_18_1" localSheetId="7">[21]RESUMO!#REF!</definedName>
    <definedName name="SG_07_18_1" localSheetId="4">[21]RESUMO!#REF!</definedName>
    <definedName name="SG_07_18_1" localSheetId="8">[21]RESUMO!#REF!</definedName>
    <definedName name="SG_07_18_1" localSheetId="9">[22]RESUMO!#REF!</definedName>
    <definedName name="SG_07_18_1" localSheetId="5">[21]RESUMO!#REF!</definedName>
    <definedName name="SG_07_18_1">[21]RESUMO!#REF!</definedName>
    <definedName name="SG_07_19" localSheetId="7">'[8]Planilha PROJETISTA'!#REF!</definedName>
    <definedName name="SG_07_19" localSheetId="4">'[8]Planilha PROJETISTA'!#REF!</definedName>
    <definedName name="SG_07_19" localSheetId="8">'[8]Planilha PROJETISTA'!#REF!</definedName>
    <definedName name="SG_07_19" localSheetId="9">'[48]Planilha PROJETISTA'!#REF!</definedName>
    <definedName name="SG_07_19" localSheetId="5">'[8]Planilha PROJETISTA'!#REF!</definedName>
    <definedName name="SG_07_19">'[8]Planilha PROJETISTA'!#REF!</definedName>
    <definedName name="SG_07_19_1" localSheetId="7">[21]RESUMO!#REF!</definedName>
    <definedName name="SG_07_19_1" localSheetId="4">[21]RESUMO!#REF!</definedName>
    <definedName name="SG_07_19_1" localSheetId="8">[21]RESUMO!#REF!</definedName>
    <definedName name="SG_07_19_1" localSheetId="9">[22]RESUMO!#REF!</definedName>
    <definedName name="SG_07_19_1" localSheetId="5">[21]RESUMO!#REF!</definedName>
    <definedName name="SG_07_19_1">[21]RESUMO!#REF!</definedName>
    <definedName name="SG_07_20" localSheetId="7">'[8]Planilha PROJETISTA'!#REF!</definedName>
    <definedName name="SG_07_20" localSheetId="4">'[8]Planilha PROJETISTA'!#REF!</definedName>
    <definedName name="SG_07_20" localSheetId="8">'[8]Planilha PROJETISTA'!#REF!</definedName>
    <definedName name="SG_07_20" localSheetId="9">'[48]Planilha PROJETISTA'!#REF!</definedName>
    <definedName name="SG_07_20" localSheetId="5">'[8]Planilha PROJETISTA'!#REF!</definedName>
    <definedName name="SG_07_20">'[8]Planilha PROJETISTA'!#REF!</definedName>
    <definedName name="SG_07_20_1" localSheetId="7">[21]RESUMO!#REF!</definedName>
    <definedName name="SG_07_20_1" localSheetId="4">[21]RESUMO!#REF!</definedName>
    <definedName name="SG_07_20_1" localSheetId="8">[21]RESUMO!#REF!</definedName>
    <definedName name="SG_07_20_1" localSheetId="9">[22]RESUMO!#REF!</definedName>
    <definedName name="SG_07_20_1" localSheetId="5">[21]RESUMO!#REF!</definedName>
    <definedName name="SG_07_20_1">[21]RESUMO!#REF!</definedName>
    <definedName name="SG_08_01_1" localSheetId="7">[21]RESUMO!#REF!</definedName>
    <definedName name="SG_08_01_1" localSheetId="4">[21]RESUMO!#REF!</definedName>
    <definedName name="SG_08_01_1" localSheetId="8">[21]RESUMO!#REF!</definedName>
    <definedName name="SG_08_01_1" localSheetId="9">[22]RESUMO!#REF!</definedName>
    <definedName name="SG_08_01_1" localSheetId="5">[21]RESUMO!#REF!</definedName>
    <definedName name="SG_08_01_1">[21]RESUMO!#REF!</definedName>
    <definedName name="SG_08_02" localSheetId="7">'[8]Planilha PROJETISTA'!#REF!</definedName>
    <definedName name="SG_08_02" localSheetId="4">'[8]Planilha PROJETISTA'!#REF!</definedName>
    <definedName name="SG_08_02" localSheetId="8">'[8]Planilha PROJETISTA'!#REF!</definedName>
    <definedName name="SG_08_02" localSheetId="9">'[48]Planilha PROJETISTA'!#REF!</definedName>
    <definedName name="SG_08_02" localSheetId="5">'[8]Planilha PROJETISTA'!#REF!</definedName>
    <definedName name="SG_08_02">'[8]Planilha PROJETISTA'!#REF!</definedName>
    <definedName name="SG_08_02_1" localSheetId="7">[21]RESUMO!#REF!</definedName>
    <definedName name="SG_08_02_1" localSheetId="4">[21]RESUMO!#REF!</definedName>
    <definedName name="SG_08_02_1" localSheetId="8">[21]RESUMO!#REF!</definedName>
    <definedName name="SG_08_02_1" localSheetId="9">[22]RESUMO!#REF!</definedName>
    <definedName name="SG_08_02_1" localSheetId="5">[21]RESUMO!#REF!</definedName>
    <definedName name="SG_08_02_1">[21]RESUMO!#REF!</definedName>
    <definedName name="SG_08_03" localSheetId="7">'[8]Planilha PROJETISTA'!#REF!</definedName>
    <definedName name="SG_08_03" localSheetId="4">'[8]Planilha PROJETISTA'!#REF!</definedName>
    <definedName name="SG_08_03" localSheetId="8">'[8]Planilha PROJETISTA'!#REF!</definedName>
    <definedName name="SG_08_03" localSheetId="9">'[48]Planilha PROJETISTA'!#REF!</definedName>
    <definedName name="SG_08_03" localSheetId="5">'[8]Planilha PROJETISTA'!#REF!</definedName>
    <definedName name="SG_08_03">'[8]Planilha PROJETISTA'!#REF!</definedName>
    <definedName name="SG_08_03_1" localSheetId="7">[21]RESUMO!#REF!</definedName>
    <definedName name="SG_08_03_1" localSheetId="4">[21]RESUMO!#REF!</definedName>
    <definedName name="SG_08_03_1" localSheetId="8">[21]RESUMO!#REF!</definedName>
    <definedName name="SG_08_03_1" localSheetId="9">[22]RESUMO!#REF!</definedName>
    <definedName name="SG_08_03_1" localSheetId="5">[21]RESUMO!#REF!</definedName>
    <definedName name="SG_08_03_1">[21]RESUMO!#REF!</definedName>
    <definedName name="SG_08_04" localSheetId="7">'[8]Planilha PROJETISTA'!#REF!</definedName>
    <definedName name="SG_08_04" localSheetId="4">'[8]Planilha PROJETISTA'!#REF!</definedName>
    <definedName name="SG_08_04" localSheetId="8">'[8]Planilha PROJETISTA'!#REF!</definedName>
    <definedName name="SG_08_04" localSheetId="9">'[48]Planilha PROJETISTA'!#REF!</definedName>
    <definedName name="SG_08_04" localSheetId="5">'[8]Planilha PROJETISTA'!#REF!</definedName>
    <definedName name="SG_08_04">'[8]Planilha PROJETISTA'!#REF!</definedName>
    <definedName name="SG_08_04_1" localSheetId="7">[21]RESUMO!#REF!</definedName>
    <definedName name="SG_08_04_1" localSheetId="4">[21]RESUMO!#REF!</definedName>
    <definedName name="SG_08_04_1" localSheetId="8">[21]RESUMO!#REF!</definedName>
    <definedName name="SG_08_04_1" localSheetId="9">[22]RESUMO!#REF!</definedName>
    <definedName name="SG_08_04_1" localSheetId="5">[21]RESUMO!#REF!</definedName>
    <definedName name="SG_08_04_1">[21]RESUMO!#REF!</definedName>
    <definedName name="SG_08_05" localSheetId="7">'[8]Planilha PROJETISTA'!#REF!</definedName>
    <definedName name="SG_08_05" localSheetId="4">'[8]Planilha PROJETISTA'!#REF!</definedName>
    <definedName name="SG_08_05" localSheetId="8">'[8]Planilha PROJETISTA'!#REF!</definedName>
    <definedName name="SG_08_05" localSheetId="9">'[48]Planilha PROJETISTA'!#REF!</definedName>
    <definedName name="SG_08_05" localSheetId="5">'[8]Planilha PROJETISTA'!#REF!</definedName>
    <definedName name="SG_08_05">'[8]Planilha PROJETISTA'!#REF!</definedName>
    <definedName name="SG_08_05_1" localSheetId="7">[21]RESUMO!#REF!</definedName>
    <definedName name="SG_08_05_1" localSheetId="4">[21]RESUMO!#REF!</definedName>
    <definedName name="SG_08_05_1" localSheetId="8">[21]RESUMO!#REF!</definedName>
    <definedName name="SG_08_05_1" localSheetId="9">[22]RESUMO!#REF!</definedName>
    <definedName name="SG_08_05_1" localSheetId="5">[21]RESUMO!#REF!</definedName>
    <definedName name="SG_08_05_1">[21]RESUMO!#REF!</definedName>
    <definedName name="SG_08_06" localSheetId="7">'[8]Planilha PROJETISTA'!#REF!</definedName>
    <definedName name="SG_08_06" localSheetId="4">'[8]Planilha PROJETISTA'!#REF!</definedName>
    <definedName name="SG_08_06" localSheetId="8">'[8]Planilha PROJETISTA'!#REF!</definedName>
    <definedName name="SG_08_06" localSheetId="9">'[48]Planilha PROJETISTA'!#REF!</definedName>
    <definedName name="SG_08_06" localSheetId="5">'[8]Planilha PROJETISTA'!#REF!</definedName>
    <definedName name="SG_08_06">'[8]Planilha PROJETISTA'!#REF!</definedName>
    <definedName name="SG_08_06_1" localSheetId="7">[21]RESUMO!#REF!</definedName>
    <definedName name="SG_08_06_1" localSheetId="4">[21]RESUMO!#REF!</definedName>
    <definedName name="SG_08_06_1" localSheetId="8">[21]RESUMO!#REF!</definedName>
    <definedName name="SG_08_06_1" localSheetId="9">[22]RESUMO!#REF!</definedName>
    <definedName name="SG_08_06_1" localSheetId="5">[21]RESUMO!#REF!</definedName>
    <definedName name="SG_08_06_1">[21]RESUMO!#REF!</definedName>
    <definedName name="SG_08_07" localSheetId="7">'[8]Planilha PROJETISTA'!#REF!</definedName>
    <definedName name="SG_08_07" localSheetId="4">'[8]Planilha PROJETISTA'!#REF!</definedName>
    <definedName name="SG_08_07" localSheetId="8">'[8]Planilha PROJETISTA'!#REF!</definedName>
    <definedName name="SG_08_07" localSheetId="9">'[48]Planilha PROJETISTA'!#REF!</definedName>
    <definedName name="SG_08_07" localSheetId="5">'[8]Planilha PROJETISTA'!#REF!</definedName>
    <definedName name="SG_08_07">'[8]Planilha PROJETISTA'!#REF!</definedName>
    <definedName name="SG_08_07_1" localSheetId="7">[21]RESUMO!#REF!</definedName>
    <definedName name="SG_08_07_1" localSheetId="4">[21]RESUMO!#REF!</definedName>
    <definedName name="SG_08_07_1" localSheetId="8">[21]RESUMO!#REF!</definedName>
    <definedName name="SG_08_07_1" localSheetId="9">[22]RESUMO!#REF!</definedName>
    <definedName name="SG_08_07_1" localSheetId="5">[21]RESUMO!#REF!</definedName>
    <definedName name="SG_08_07_1">[21]RESUMO!#REF!</definedName>
    <definedName name="SG_08_08" localSheetId="7">'[8]Planilha PROJETISTA'!#REF!</definedName>
    <definedName name="SG_08_08" localSheetId="4">'[8]Planilha PROJETISTA'!#REF!</definedName>
    <definedName name="SG_08_08" localSheetId="8">'[8]Planilha PROJETISTA'!#REF!</definedName>
    <definedName name="SG_08_08" localSheetId="9">'[48]Planilha PROJETISTA'!#REF!</definedName>
    <definedName name="SG_08_08" localSheetId="5">'[8]Planilha PROJETISTA'!#REF!</definedName>
    <definedName name="SG_08_08">'[8]Planilha PROJETISTA'!#REF!</definedName>
    <definedName name="SG_08_08_1" localSheetId="7">[21]RESUMO!#REF!</definedName>
    <definedName name="SG_08_08_1" localSheetId="4">[21]RESUMO!#REF!</definedName>
    <definedName name="SG_08_08_1" localSheetId="8">[21]RESUMO!#REF!</definedName>
    <definedName name="SG_08_08_1" localSheetId="9">[22]RESUMO!#REF!</definedName>
    <definedName name="SG_08_08_1" localSheetId="5">[21]RESUMO!#REF!</definedName>
    <definedName name="SG_08_08_1">[21]RESUMO!#REF!</definedName>
    <definedName name="SG_08_09" localSheetId="7">'[8]Planilha PROJETISTA'!#REF!</definedName>
    <definedName name="SG_08_09" localSheetId="4">'[8]Planilha PROJETISTA'!#REF!</definedName>
    <definedName name="SG_08_09" localSheetId="8">'[8]Planilha PROJETISTA'!#REF!</definedName>
    <definedName name="SG_08_09" localSheetId="9">'[48]Planilha PROJETISTA'!#REF!</definedName>
    <definedName name="SG_08_09" localSheetId="5">'[8]Planilha PROJETISTA'!#REF!</definedName>
    <definedName name="SG_08_09">'[8]Planilha PROJETISTA'!#REF!</definedName>
    <definedName name="SG_08_09_1" localSheetId="7">[21]RESUMO!#REF!</definedName>
    <definedName name="SG_08_09_1" localSheetId="4">[21]RESUMO!#REF!</definedName>
    <definedName name="SG_08_09_1" localSheetId="8">[21]RESUMO!#REF!</definedName>
    <definedName name="SG_08_09_1" localSheetId="9">[22]RESUMO!#REF!</definedName>
    <definedName name="SG_08_09_1" localSheetId="5">[21]RESUMO!#REF!</definedName>
    <definedName name="SG_08_09_1">[21]RESUMO!#REF!</definedName>
    <definedName name="SG_08_10" localSheetId="7">'[8]Planilha PROJETISTA'!#REF!</definedName>
    <definedName name="SG_08_10" localSheetId="4">'[8]Planilha PROJETISTA'!#REF!</definedName>
    <definedName name="SG_08_10" localSheetId="8">'[8]Planilha PROJETISTA'!#REF!</definedName>
    <definedName name="SG_08_10" localSheetId="9">'[48]Planilha PROJETISTA'!#REF!</definedName>
    <definedName name="SG_08_10" localSheetId="5">'[8]Planilha PROJETISTA'!#REF!</definedName>
    <definedName name="SG_08_10">'[8]Planilha PROJETISTA'!#REF!</definedName>
    <definedName name="SG_08_10_1" localSheetId="7">[21]RESUMO!#REF!</definedName>
    <definedName name="SG_08_10_1" localSheetId="4">[21]RESUMO!#REF!</definedName>
    <definedName name="SG_08_10_1" localSheetId="8">[21]RESUMO!#REF!</definedName>
    <definedName name="SG_08_10_1" localSheetId="9">[22]RESUMO!#REF!</definedName>
    <definedName name="SG_08_10_1" localSheetId="5">[21]RESUMO!#REF!</definedName>
    <definedName name="SG_08_10_1">[21]RESUMO!#REF!</definedName>
    <definedName name="SG_08_11" localSheetId="7">'[8]Planilha PROJETISTA'!#REF!</definedName>
    <definedName name="SG_08_11" localSheetId="4">'[8]Planilha PROJETISTA'!#REF!</definedName>
    <definedName name="SG_08_11" localSheetId="8">'[8]Planilha PROJETISTA'!#REF!</definedName>
    <definedName name="SG_08_11" localSheetId="9">'[48]Planilha PROJETISTA'!#REF!</definedName>
    <definedName name="SG_08_11" localSheetId="5">'[8]Planilha PROJETISTA'!#REF!</definedName>
    <definedName name="SG_08_11">'[8]Planilha PROJETISTA'!#REF!</definedName>
    <definedName name="SG_08_11_1" localSheetId="7">[21]RESUMO!#REF!</definedName>
    <definedName name="SG_08_11_1" localSheetId="4">[21]RESUMO!#REF!</definedName>
    <definedName name="SG_08_11_1" localSheetId="8">[21]RESUMO!#REF!</definedName>
    <definedName name="SG_08_11_1" localSheetId="9">[22]RESUMO!#REF!</definedName>
    <definedName name="SG_08_11_1" localSheetId="5">[21]RESUMO!#REF!</definedName>
    <definedName name="SG_08_11_1">[21]RESUMO!#REF!</definedName>
    <definedName name="SG_08_12" localSheetId="7">'[8]Planilha PROJETISTA'!#REF!</definedName>
    <definedName name="SG_08_12" localSheetId="4">'[8]Planilha PROJETISTA'!#REF!</definedName>
    <definedName name="SG_08_12" localSheetId="8">'[8]Planilha PROJETISTA'!#REF!</definedName>
    <definedName name="SG_08_12" localSheetId="9">'[48]Planilha PROJETISTA'!#REF!</definedName>
    <definedName name="SG_08_12" localSheetId="5">'[8]Planilha PROJETISTA'!#REF!</definedName>
    <definedName name="SG_08_12">'[8]Planilha PROJETISTA'!#REF!</definedName>
    <definedName name="SG_08_12_1" localSheetId="7">[21]RESUMO!#REF!</definedName>
    <definedName name="SG_08_12_1" localSheetId="4">[21]RESUMO!#REF!</definedName>
    <definedName name="SG_08_12_1" localSheetId="8">[21]RESUMO!#REF!</definedName>
    <definedName name="SG_08_12_1" localSheetId="9">[22]RESUMO!#REF!</definedName>
    <definedName name="SG_08_12_1" localSheetId="5">[21]RESUMO!#REF!</definedName>
    <definedName name="SG_08_12_1">[21]RESUMO!#REF!</definedName>
    <definedName name="SG_08_13" localSheetId="7">'[8]Planilha PROJETISTA'!#REF!</definedName>
    <definedName name="SG_08_13" localSheetId="4">'[8]Planilha PROJETISTA'!#REF!</definedName>
    <definedName name="SG_08_13" localSheetId="8">'[8]Planilha PROJETISTA'!#REF!</definedName>
    <definedName name="SG_08_13" localSheetId="9">'[48]Planilha PROJETISTA'!#REF!</definedName>
    <definedName name="SG_08_13" localSheetId="5">'[8]Planilha PROJETISTA'!#REF!</definedName>
    <definedName name="SG_08_13">'[8]Planilha PROJETISTA'!#REF!</definedName>
    <definedName name="SG_08_13_1" localSheetId="7">[21]RESUMO!#REF!</definedName>
    <definedName name="SG_08_13_1" localSheetId="4">[21]RESUMO!#REF!</definedName>
    <definedName name="SG_08_13_1" localSheetId="8">[21]RESUMO!#REF!</definedName>
    <definedName name="SG_08_13_1" localSheetId="9">[22]RESUMO!#REF!</definedName>
    <definedName name="SG_08_13_1" localSheetId="5">[21]RESUMO!#REF!</definedName>
    <definedName name="SG_08_13_1">[21]RESUMO!#REF!</definedName>
    <definedName name="SG_08_14" localSheetId="7">'[8]Planilha PROJETISTA'!#REF!</definedName>
    <definedName name="SG_08_14" localSheetId="4">'[8]Planilha PROJETISTA'!#REF!</definedName>
    <definedName name="SG_08_14" localSheetId="8">'[8]Planilha PROJETISTA'!#REF!</definedName>
    <definedName name="SG_08_14" localSheetId="9">'[48]Planilha PROJETISTA'!#REF!</definedName>
    <definedName name="SG_08_14" localSheetId="5">'[8]Planilha PROJETISTA'!#REF!</definedName>
    <definedName name="SG_08_14">'[8]Planilha PROJETISTA'!#REF!</definedName>
    <definedName name="SG_08_14_1" localSheetId="7">[21]RESUMO!#REF!</definedName>
    <definedName name="SG_08_14_1" localSheetId="4">[21]RESUMO!#REF!</definedName>
    <definedName name="SG_08_14_1" localSheetId="8">[21]RESUMO!#REF!</definedName>
    <definedName name="SG_08_14_1" localSheetId="9">[22]RESUMO!#REF!</definedName>
    <definedName name="SG_08_14_1" localSheetId="5">[21]RESUMO!#REF!</definedName>
    <definedName name="SG_08_14_1">[21]RESUMO!#REF!</definedName>
    <definedName name="SG_08_15" localSheetId="7">'[8]Planilha PROJETISTA'!#REF!</definedName>
    <definedName name="SG_08_15" localSheetId="4">'[8]Planilha PROJETISTA'!#REF!</definedName>
    <definedName name="SG_08_15" localSheetId="8">'[8]Planilha PROJETISTA'!#REF!</definedName>
    <definedName name="SG_08_15" localSheetId="9">'[48]Planilha PROJETISTA'!#REF!</definedName>
    <definedName name="SG_08_15" localSheetId="5">'[8]Planilha PROJETISTA'!#REF!</definedName>
    <definedName name="SG_08_15">'[8]Planilha PROJETISTA'!#REF!</definedName>
    <definedName name="SG_08_15_1" localSheetId="7">[21]RESUMO!#REF!</definedName>
    <definedName name="SG_08_15_1" localSheetId="4">[21]RESUMO!#REF!</definedName>
    <definedName name="SG_08_15_1" localSheetId="8">[21]RESUMO!#REF!</definedName>
    <definedName name="SG_08_15_1" localSheetId="9">[22]RESUMO!#REF!</definedName>
    <definedName name="SG_08_15_1" localSheetId="5">[21]RESUMO!#REF!</definedName>
    <definedName name="SG_08_15_1">[21]RESUMO!#REF!</definedName>
    <definedName name="SG_08_16" localSheetId="7">'[8]Planilha PROJETISTA'!#REF!</definedName>
    <definedName name="SG_08_16" localSheetId="4">'[8]Planilha PROJETISTA'!#REF!</definedName>
    <definedName name="SG_08_16" localSheetId="8">'[8]Planilha PROJETISTA'!#REF!</definedName>
    <definedName name="SG_08_16" localSheetId="9">'[48]Planilha PROJETISTA'!#REF!</definedName>
    <definedName name="SG_08_16" localSheetId="5">'[8]Planilha PROJETISTA'!#REF!</definedName>
    <definedName name="SG_08_16">'[8]Planilha PROJETISTA'!#REF!</definedName>
    <definedName name="SG_08_16_1" localSheetId="7">[21]RESUMO!#REF!</definedName>
    <definedName name="SG_08_16_1" localSheetId="4">[21]RESUMO!#REF!</definedName>
    <definedName name="SG_08_16_1" localSheetId="8">[21]RESUMO!#REF!</definedName>
    <definedName name="SG_08_16_1" localSheetId="9">[22]RESUMO!#REF!</definedName>
    <definedName name="SG_08_16_1" localSheetId="5">[21]RESUMO!#REF!</definedName>
    <definedName name="SG_08_16_1">[21]RESUMO!#REF!</definedName>
    <definedName name="SG_08_17" localSheetId="7">'[8]Planilha PROJETISTA'!#REF!</definedName>
    <definedName name="SG_08_17" localSheetId="4">'[8]Planilha PROJETISTA'!#REF!</definedName>
    <definedName name="SG_08_17" localSheetId="8">'[8]Planilha PROJETISTA'!#REF!</definedName>
    <definedName name="SG_08_17" localSheetId="9">'[48]Planilha PROJETISTA'!#REF!</definedName>
    <definedName name="SG_08_17" localSheetId="5">'[8]Planilha PROJETISTA'!#REF!</definedName>
    <definedName name="SG_08_17">'[8]Planilha PROJETISTA'!#REF!</definedName>
    <definedName name="SG_08_17_1" localSheetId="7">[21]RESUMO!#REF!</definedName>
    <definedName name="SG_08_17_1" localSheetId="4">[21]RESUMO!#REF!</definedName>
    <definedName name="SG_08_17_1" localSheetId="8">[21]RESUMO!#REF!</definedName>
    <definedName name="SG_08_17_1" localSheetId="9">[22]RESUMO!#REF!</definedName>
    <definedName name="SG_08_17_1" localSheetId="5">[21]RESUMO!#REF!</definedName>
    <definedName name="SG_08_17_1">[21]RESUMO!#REF!</definedName>
    <definedName name="SG_08_18" localSheetId="7">'[8]Planilha PROJETISTA'!#REF!</definedName>
    <definedName name="SG_08_18" localSheetId="4">'[8]Planilha PROJETISTA'!#REF!</definedName>
    <definedName name="SG_08_18" localSheetId="8">'[8]Planilha PROJETISTA'!#REF!</definedName>
    <definedName name="SG_08_18" localSheetId="9">'[48]Planilha PROJETISTA'!#REF!</definedName>
    <definedName name="SG_08_18" localSheetId="5">'[8]Planilha PROJETISTA'!#REF!</definedName>
    <definedName name="SG_08_18">'[8]Planilha PROJETISTA'!#REF!</definedName>
    <definedName name="SG_08_18_1" localSheetId="7">[21]RESUMO!#REF!</definedName>
    <definedName name="SG_08_18_1" localSheetId="4">[21]RESUMO!#REF!</definedName>
    <definedName name="SG_08_18_1" localSheetId="8">[21]RESUMO!#REF!</definedName>
    <definedName name="SG_08_18_1" localSheetId="9">[22]RESUMO!#REF!</definedName>
    <definedName name="SG_08_18_1" localSheetId="5">[21]RESUMO!#REF!</definedName>
    <definedName name="SG_08_18_1">[21]RESUMO!#REF!</definedName>
    <definedName name="SG_08_19" localSheetId="7">'[8]Planilha PROJETISTA'!#REF!</definedName>
    <definedName name="SG_08_19" localSheetId="4">'[8]Planilha PROJETISTA'!#REF!</definedName>
    <definedName name="SG_08_19" localSheetId="8">'[8]Planilha PROJETISTA'!#REF!</definedName>
    <definedName name="SG_08_19" localSheetId="9">'[48]Planilha PROJETISTA'!#REF!</definedName>
    <definedName name="SG_08_19" localSheetId="5">'[8]Planilha PROJETISTA'!#REF!</definedName>
    <definedName name="SG_08_19">'[8]Planilha PROJETISTA'!#REF!</definedName>
    <definedName name="SG_08_19_1" localSheetId="7">[21]RESUMO!#REF!</definedName>
    <definedName name="SG_08_19_1" localSheetId="4">[21]RESUMO!#REF!</definedName>
    <definedName name="SG_08_19_1" localSheetId="8">[21]RESUMO!#REF!</definedName>
    <definedName name="SG_08_19_1" localSheetId="9">[22]RESUMO!#REF!</definedName>
    <definedName name="SG_08_19_1" localSheetId="5">[21]RESUMO!#REF!</definedName>
    <definedName name="SG_08_19_1">[21]RESUMO!#REF!</definedName>
    <definedName name="SG_08_20" localSheetId="7">'[8]Planilha PROJETISTA'!#REF!</definedName>
    <definedName name="SG_08_20" localSheetId="4">'[8]Planilha PROJETISTA'!#REF!</definedName>
    <definedName name="SG_08_20" localSheetId="8">'[8]Planilha PROJETISTA'!#REF!</definedName>
    <definedName name="SG_08_20" localSheetId="9">'[48]Planilha PROJETISTA'!#REF!</definedName>
    <definedName name="SG_08_20" localSheetId="5">'[8]Planilha PROJETISTA'!#REF!</definedName>
    <definedName name="SG_08_20">'[8]Planilha PROJETISTA'!#REF!</definedName>
    <definedName name="SG_08_20_1" localSheetId="7">[21]RESUMO!#REF!</definedName>
    <definedName name="SG_08_20_1" localSheetId="4">[21]RESUMO!#REF!</definedName>
    <definedName name="SG_08_20_1" localSheetId="8">[21]RESUMO!#REF!</definedName>
    <definedName name="SG_08_20_1" localSheetId="9">[22]RESUMO!#REF!</definedName>
    <definedName name="SG_08_20_1" localSheetId="5">[21]RESUMO!#REF!</definedName>
    <definedName name="SG_08_20_1">[21]RESUMO!#REF!</definedName>
    <definedName name="SG_09_01_1" localSheetId="7">[21]RESUMO!#REF!</definedName>
    <definedName name="SG_09_01_1" localSheetId="4">[21]RESUMO!#REF!</definedName>
    <definedName name="SG_09_01_1" localSheetId="8">[21]RESUMO!#REF!</definedName>
    <definedName name="SG_09_01_1" localSheetId="9">[22]RESUMO!#REF!</definedName>
    <definedName name="SG_09_01_1" localSheetId="5">[21]RESUMO!#REF!</definedName>
    <definedName name="SG_09_01_1">[21]RESUMO!#REF!</definedName>
    <definedName name="SG_09_02_1" localSheetId="7">[21]RESUMO!#REF!</definedName>
    <definedName name="SG_09_02_1" localSheetId="4">[21]RESUMO!#REF!</definedName>
    <definedName name="SG_09_02_1" localSheetId="8">[21]RESUMO!#REF!</definedName>
    <definedName name="SG_09_02_1" localSheetId="9">[22]RESUMO!#REF!</definedName>
    <definedName name="SG_09_02_1" localSheetId="5">[21]RESUMO!#REF!</definedName>
    <definedName name="SG_09_02_1">[21]RESUMO!#REF!</definedName>
    <definedName name="SG_09_03" localSheetId="7">'[8]Planilha PROJETISTA'!#REF!</definedName>
    <definedName name="SG_09_03" localSheetId="4">'[8]Planilha PROJETISTA'!#REF!</definedName>
    <definedName name="SG_09_03" localSheetId="8">'[8]Planilha PROJETISTA'!#REF!</definedName>
    <definedName name="SG_09_03" localSheetId="9">'[48]Planilha PROJETISTA'!#REF!</definedName>
    <definedName name="SG_09_03" localSheetId="5">'[8]Planilha PROJETISTA'!#REF!</definedName>
    <definedName name="SG_09_03">'[8]Planilha PROJETISTA'!#REF!</definedName>
    <definedName name="SG_09_03_1" localSheetId="7">[21]RESUMO!#REF!</definedName>
    <definedName name="SG_09_03_1" localSheetId="4">[21]RESUMO!#REF!</definedName>
    <definedName name="SG_09_03_1" localSheetId="8">[21]RESUMO!#REF!</definedName>
    <definedName name="SG_09_03_1" localSheetId="9">[22]RESUMO!#REF!</definedName>
    <definedName name="SG_09_03_1" localSheetId="5">[21]RESUMO!#REF!</definedName>
    <definedName name="SG_09_03_1">[21]RESUMO!#REF!</definedName>
    <definedName name="SG_09_04" localSheetId="7">'[8]Planilha PROJETISTA'!#REF!</definedName>
    <definedName name="SG_09_04" localSheetId="4">'[8]Planilha PROJETISTA'!#REF!</definedName>
    <definedName name="SG_09_04" localSheetId="8">'[8]Planilha PROJETISTA'!#REF!</definedName>
    <definedName name="SG_09_04" localSheetId="9">'[48]Planilha PROJETISTA'!#REF!</definedName>
    <definedName name="SG_09_04" localSheetId="5">'[8]Planilha PROJETISTA'!#REF!</definedName>
    <definedName name="SG_09_04">'[8]Planilha PROJETISTA'!#REF!</definedName>
    <definedName name="SG_09_04_1" localSheetId="7">[21]RESUMO!#REF!</definedName>
    <definedName name="SG_09_04_1" localSheetId="4">[21]RESUMO!#REF!</definedName>
    <definedName name="SG_09_04_1" localSheetId="8">[21]RESUMO!#REF!</definedName>
    <definedName name="SG_09_04_1" localSheetId="9">[22]RESUMO!#REF!</definedName>
    <definedName name="SG_09_04_1" localSheetId="5">[21]RESUMO!#REF!</definedName>
    <definedName name="SG_09_04_1">[21]RESUMO!#REF!</definedName>
    <definedName name="SG_09_05" localSheetId="7">'[8]Planilha PROJETISTA'!#REF!</definedName>
    <definedName name="SG_09_05" localSheetId="4">'[8]Planilha PROJETISTA'!#REF!</definedName>
    <definedName name="SG_09_05" localSheetId="8">'[8]Planilha PROJETISTA'!#REF!</definedName>
    <definedName name="SG_09_05" localSheetId="9">'[48]Planilha PROJETISTA'!#REF!</definedName>
    <definedName name="SG_09_05" localSheetId="5">'[8]Planilha PROJETISTA'!#REF!</definedName>
    <definedName name="SG_09_05">'[8]Planilha PROJETISTA'!#REF!</definedName>
    <definedName name="SG_09_05_1" localSheetId="7">[21]RESUMO!#REF!</definedName>
    <definedName name="SG_09_05_1" localSheetId="4">[21]RESUMO!#REF!</definedName>
    <definedName name="SG_09_05_1" localSheetId="8">[21]RESUMO!#REF!</definedName>
    <definedName name="SG_09_05_1" localSheetId="9">[22]RESUMO!#REF!</definedName>
    <definedName name="SG_09_05_1" localSheetId="5">[21]RESUMO!#REF!</definedName>
    <definedName name="SG_09_05_1">[21]RESUMO!#REF!</definedName>
    <definedName name="SG_09_06" localSheetId="7">'[8]Planilha PROJETISTA'!#REF!</definedName>
    <definedName name="SG_09_06" localSheetId="4">'[8]Planilha PROJETISTA'!#REF!</definedName>
    <definedName name="SG_09_06" localSheetId="8">'[8]Planilha PROJETISTA'!#REF!</definedName>
    <definedName name="SG_09_06" localSheetId="9">'[48]Planilha PROJETISTA'!#REF!</definedName>
    <definedName name="SG_09_06" localSheetId="5">'[8]Planilha PROJETISTA'!#REF!</definedName>
    <definedName name="SG_09_06">'[8]Planilha PROJETISTA'!#REF!</definedName>
    <definedName name="SG_09_06_1" localSheetId="7">[21]RESUMO!#REF!</definedName>
    <definedName name="SG_09_06_1" localSheetId="4">[21]RESUMO!#REF!</definedName>
    <definedName name="SG_09_06_1" localSheetId="8">[21]RESUMO!#REF!</definedName>
    <definedName name="SG_09_06_1" localSheetId="9">[22]RESUMO!#REF!</definedName>
    <definedName name="SG_09_06_1" localSheetId="5">[21]RESUMO!#REF!</definedName>
    <definedName name="SG_09_06_1">[21]RESUMO!#REF!</definedName>
    <definedName name="SG_09_07" localSheetId="7">'[8]Planilha PROJETISTA'!#REF!</definedName>
    <definedName name="SG_09_07" localSheetId="4">'[8]Planilha PROJETISTA'!#REF!</definedName>
    <definedName name="SG_09_07" localSheetId="8">'[8]Planilha PROJETISTA'!#REF!</definedName>
    <definedName name="SG_09_07" localSheetId="9">'[48]Planilha PROJETISTA'!#REF!</definedName>
    <definedName name="SG_09_07" localSheetId="5">'[8]Planilha PROJETISTA'!#REF!</definedName>
    <definedName name="SG_09_07">'[8]Planilha PROJETISTA'!#REF!</definedName>
    <definedName name="SG_09_07_1" localSheetId="7">[21]RESUMO!#REF!</definedName>
    <definedName name="SG_09_07_1" localSheetId="4">[21]RESUMO!#REF!</definedName>
    <definedName name="SG_09_07_1" localSheetId="8">[21]RESUMO!#REF!</definedName>
    <definedName name="SG_09_07_1" localSheetId="9">[22]RESUMO!#REF!</definedName>
    <definedName name="SG_09_07_1" localSheetId="5">[21]RESUMO!#REF!</definedName>
    <definedName name="SG_09_07_1">[21]RESUMO!#REF!</definedName>
    <definedName name="SG_09_08" localSheetId="7">'[8]Planilha PROJETISTA'!#REF!</definedName>
    <definedName name="SG_09_08" localSheetId="4">'[8]Planilha PROJETISTA'!#REF!</definedName>
    <definedName name="SG_09_08" localSheetId="8">'[8]Planilha PROJETISTA'!#REF!</definedName>
    <definedName name="SG_09_08" localSheetId="9">'[48]Planilha PROJETISTA'!#REF!</definedName>
    <definedName name="SG_09_08" localSheetId="5">'[8]Planilha PROJETISTA'!#REF!</definedName>
    <definedName name="SG_09_08">'[8]Planilha PROJETISTA'!#REF!</definedName>
    <definedName name="SG_09_08_1" localSheetId="7">[21]RESUMO!#REF!</definedName>
    <definedName name="SG_09_08_1" localSheetId="4">[21]RESUMO!#REF!</definedName>
    <definedName name="SG_09_08_1" localSheetId="8">[21]RESUMO!#REF!</definedName>
    <definedName name="SG_09_08_1" localSheetId="9">[22]RESUMO!#REF!</definedName>
    <definedName name="SG_09_08_1" localSheetId="5">[21]RESUMO!#REF!</definedName>
    <definedName name="SG_09_08_1">[21]RESUMO!#REF!</definedName>
    <definedName name="SG_09_09" localSheetId="7">'[8]Planilha PROJETISTA'!#REF!</definedName>
    <definedName name="SG_09_09" localSheetId="4">'[8]Planilha PROJETISTA'!#REF!</definedName>
    <definedName name="SG_09_09" localSheetId="8">'[8]Planilha PROJETISTA'!#REF!</definedName>
    <definedName name="SG_09_09" localSheetId="9">'[48]Planilha PROJETISTA'!#REF!</definedName>
    <definedName name="SG_09_09" localSheetId="5">'[8]Planilha PROJETISTA'!#REF!</definedName>
    <definedName name="SG_09_09">'[8]Planilha PROJETISTA'!#REF!</definedName>
    <definedName name="SG_09_09_1" localSheetId="7">[21]RESUMO!#REF!</definedName>
    <definedName name="SG_09_09_1" localSheetId="4">[21]RESUMO!#REF!</definedName>
    <definedName name="SG_09_09_1" localSheetId="8">[21]RESUMO!#REF!</definedName>
    <definedName name="SG_09_09_1" localSheetId="9">[22]RESUMO!#REF!</definedName>
    <definedName name="SG_09_09_1" localSheetId="5">[21]RESUMO!#REF!</definedName>
    <definedName name="SG_09_09_1">[21]RESUMO!#REF!</definedName>
    <definedName name="SG_09_10" localSheetId="7">'[8]Planilha PROJETISTA'!#REF!</definedName>
    <definedName name="SG_09_10" localSheetId="4">'[8]Planilha PROJETISTA'!#REF!</definedName>
    <definedName name="SG_09_10" localSheetId="8">'[8]Planilha PROJETISTA'!#REF!</definedName>
    <definedName name="SG_09_10" localSheetId="9">'[48]Planilha PROJETISTA'!#REF!</definedName>
    <definedName name="SG_09_10" localSheetId="5">'[8]Planilha PROJETISTA'!#REF!</definedName>
    <definedName name="SG_09_10">'[8]Planilha PROJETISTA'!#REF!</definedName>
    <definedName name="SG_09_10_1" localSheetId="7">[21]RESUMO!#REF!</definedName>
    <definedName name="SG_09_10_1" localSheetId="4">[21]RESUMO!#REF!</definedName>
    <definedName name="SG_09_10_1" localSheetId="8">[21]RESUMO!#REF!</definedName>
    <definedName name="SG_09_10_1" localSheetId="9">[22]RESUMO!#REF!</definedName>
    <definedName name="SG_09_10_1" localSheetId="5">[21]RESUMO!#REF!</definedName>
    <definedName name="SG_09_10_1">[21]RESUMO!#REF!</definedName>
    <definedName name="SG_09_11" localSheetId="7">'[8]Planilha PROJETISTA'!#REF!</definedName>
    <definedName name="SG_09_11" localSheetId="4">'[8]Planilha PROJETISTA'!#REF!</definedName>
    <definedName name="SG_09_11" localSheetId="8">'[8]Planilha PROJETISTA'!#REF!</definedName>
    <definedName name="SG_09_11" localSheetId="9">'[48]Planilha PROJETISTA'!#REF!</definedName>
    <definedName name="SG_09_11" localSheetId="5">'[8]Planilha PROJETISTA'!#REF!</definedName>
    <definedName name="SG_09_11">'[8]Planilha PROJETISTA'!#REF!</definedName>
    <definedName name="SG_09_11_1" localSheetId="7">[21]RESUMO!#REF!</definedName>
    <definedName name="SG_09_11_1" localSheetId="4">[21]RESUMO!#REF!</definedName>
    <definedName name="SG_09_11_1" localSheetId="8">[21]RESUMO!#REF!</definedName>
    <definedName name="SG_09_11_1" localSheetId="9">[22]RESUMO!#REF!</definedName>
    <definedName name="SG_09_11_1" localSheetId="5">[21]RESUMO!#REF!</definedName>
    <definedName name="SG_09_11_1">[21]RESUMO!#REF!</definedName>
    <definedName name="SG_09_12" localSheetId="7">'[8]Planilha PROJETISTA'!#REF!</definedName>
    <definedName name="SG_09_12" localSheetId="4">'[8]Planilha PROJETISTA'!#REF!</definedName>
    <definedName name="SG_09_12" localSheetId="8">'[8]Planilha PROJETISTA'!#REF!</definedName>
    <definedName name="SG_09_12" localSheetId="9">'[48]Planilha PROJETISTA'!#REF!</definedName>
    <definedName name="SG_09_12" localSheetId="5">'[8]Planilha PROJETISTA'!#REF!</definedName>
    <definedName name="SG_09_12">'[8]Planilha PROJETISTA'!#REF!</definedName>
    <definedName name="SG_09_12_1" localSheetId="7">[21]RESUMO!#REF!</definedName>
    <definedName name="SG_09_12_1" localSheetId="4">[21]RESUMO!#REF!</definedName>
    <definedName name="SG_09_12_1" localSheetId="8">[21]RESUMO!#REF!</definedName>
    <definedName name="SG_09_12_1" localSheetId="9">[22]RESUMO!#REF!</definedName>
    <definedName name="SG_09_12_1" localSheetId="5">[21]RESUMO!#REF!</definedName>
    <definedName name="SG_09_12_1">[21]RESUMO!#REF!</definedName>
    <definedName name="SG_09_13" localSheetId="7">'[8]Planilha PROJETISTA'!#REF!</definedName>
    <definedName name="SG_09_13" localSheetId="4">'[8]Planilha PROJETISTA'!#REF!</definedName>
    <definedName name="SG_09_13" localSheetId="8">'[8]Planilha PROJETISTA'!#REF!</definedName>
    <definedName name="SG_09_13" localSheetId="9">'[48]Planilha PROJETISTA'!#REF!</definedName>
    <definedName name="SG_09_13" localSheetId="5">'[8]Planilha PROJETISTA'!#REF!</definedName>
    <definedName name="SG_09_13">'[8]Planilha PROJETISTA'!#REF!</definedName>
    <definedName name="SG_09_13_1" localSheetId="7">[21]RESUMO!#REF!</definedName>
    <definedName name="SG_09_13_1" localSheetId="4">[21]RESUMO!#REF!</definedName>
    <definedName name="SG_09_13_1" localSheetId="8">[21]RESUMO!#REF!</definedName>
    <definedName name="SG_09_13_1" localSheetId="9">[22]RESUMO!#REF!</definedName>
    <definedName name="SG_09_13_1" localSheetId="5">[21]RESUMO!#REF!</definedName>
    <definedName name="SG_09_13_1">[21]RESUMO!#REF!</definedName>
    <definedName name="SG_09_14" localSheetId="7">'[8]Planilha PROJETISTA'!#REF!</definedName>
    <definedName name="SG_09_14" localSheetId="4">'[8]Planilha PROJETISTA'!#REF!</definedName>
    <definedName name="SG_09_14" localSheetId="8">'[8]Planilha PROJETISTA'!#REF!</definedName>
    <definedName name="SG_09_14" localSheetId="9">'[48]Planilha PROJETISTA'!#REF!</definedName>
    <definedName name="SG_09_14" localSheetId="5">'[8]Planilha PROJETISTA'!#REF!</definedName>
    <definedName name="SG_09_14">'[8]Planilha PROJETISTA'!#REF!</definedName>
    <definedName name="SG_09_14_1" localSheetId="7">[21]RESUMO!#REF!</definedName>
    <definedName name="SG_09_14_1" localSheetId="4">[21]RESUMO!#REF!</definedName>
    <definedName name="SG_09_14_1" localSheetId="8">[21]RESUMO!#REF!</definedName>
    <definedName name="SG_09_14_1" localSheetId="9">[22]RESUMO!#REF!</definedName>
    <definedName name="SG_09_14_1" localSheetId="5">[21]RESUMO!#REF!</definedName>
    <definedName name="SG_09_14_1">[21]RESUMO!#REF!</definedName>
    <definedName name="SG_09_15" localSheetId="7">'[8]Planilha PROJETISTA'!#REF!</definedName>
    <definedName name="SG_09_15" localSheetId="4">'[8]Planilha PROJETISTA'!#REF!</definedName>
    <definedName name="SG_09_15" localSheetId="8">'[8]Planilha PROJETISTA'!#REF!</definedName>
    <definedName name="SG_09_15" localSheetId="9">'[48]Planilha PROJETISTA'!#REF!</definedName>
    <definedName name="SG_09_15" localSheetId="5">'[8]Planilha PROJETISTA'!#REF!</definedName>
    <definedName name="SG_09_15">'[8]Planilha PROJETISTA'!#REF!</definedName>
    <definedName name="SG_09_15_1" localSheetId="7">[21]RESUMO!#REF!</definedName>
    <definedName name="SG_09_15_1" localSheetId="4">[21]RESUMO!#REF!</definedName>
    <definedName name="SG_09_15_1" localSheetId="8">[21]RESUMO!#REF!</definedName>
    <definedName name="SG_09_15_1" localSheetId="9">[22]RESUMO!#REF!</definedName>
    <definedName name="SG_09_15_1" localSheetId="5">[21]RESUMO!#REF!</definedName>
    <definedName name="SG_09_15_1">[21]RESUMO!#REF!</definedName>
    <definedName name="SG_09_16" localSheetId="7">'[8]Planilha PROJETISTA'!#REF!</definedName>
    <definedName name="SG_09_16" localSheetId="4">'[8]Planilha PROJETISTA'!#REF!</definedName>
    <definedName name="SG_09_16" localSheetId="8">'[8]Planilha PROJETISTA'!#REF!</definedName>
    <definedName name="SG_09_16" localSheetId="9">'[48]Planilha PROJETISTA'!#REF!</definedName>
    <definedName name="SG_09_16" localSheetId="5">'[8]Planilha PROJETISTA'!#REF!</definedName>
    <definedName name="SG_09_16">'[8]Planilha PROJETISTA'!#REF!</definedName>
    <definedName name="SG_09_16_1" localSheetId="7">[21]RESUMO!#REF!</definedName>
    <definedName name="SG_09_16_1" localSheetId="4">[21]RESUMO!#REF!</definedName>
    <definedName name="SG_09_16_1" localSheetId="8">[21]RESUMO!#REF!</definedName>
    <definedName name="SG_09_16_1" localSheetId="9">[22]RESUMO!#REF!</definedName>
    <definedName name="SG_09_16_1" localSheetId="5">[21]RESUMO!#REF!</definedName>
    <definedName name="SG_09_16_1">[21]RESUMO!#REF!</definedName>
    <definedName name="SG_09_17" localSheetId="7">'[8]Planilha PROJETISTA'!#REF!</definedName>
    <definedName name="SG_09_17" localSheetId="4">'[8]Planilha PROJETISTA'!#REF!</definedName>
    <definedName name="SG_09_17" localSheetId="8">'[8]Planilha PROJETISTA'!#REF!</definedName>
    <definedName name="SG_09_17" localSheetId="9">'[48]Planilha PROJETISTA'!#REF!</definedName>
    <definedName name="SG_09_17" localSheetId="5">'[8]Planilha PROJETISTA'!#REF!</definedName>
    <definedName name="SG_09_17">'[8]Planilha PROJETISTA'!#REF!</definedName>
    <definedName name="SG_09_17_1" localSheetId="7">[21]RESUMO!#REF!</definedName>
    <definedName name="SG_09_17_1" localSheetId="4">[21]RESUMO!#REF!</definedName>
    <definedName name="SG_09_17_1" localSheetId="8">[21]RESUMO!#REF!</definedName>
    <definedName name="SG_09_17_1" localSheetId="9">[22]RESUMO!#REF!</definedName>
    <definedName name="SG_09_17_1" localSheetId="5">[21]RESUMO!#REF!</definedName>
    <definedName name="SG_09_17_1">[21]RESUMO!#REF!</definedName>
    <definedName name="SG_09_18" localSheetId="7">'[8]Planilha PROJETISTA'!#REF!</definedName>
    <definedName name="SG_09_18" localSheetId="4">'[8]Planilha PROJETISTA'!#REF!</definedName>
    <definedName name="SG_09_18" localSheetId="8">'[8]Planilha PROJETISTA'!#REF!</definedName>
    <definedName name="SG_09_18" localSheetId="9">'[48]Planilha PROJETISTA'!#REF!</definedName>
    <definedName name="SG_09_18" localSheetId="5">'[8]Planilha PROJETISTA'!#REF!</definedName>
    <definedName name="SG_09_18">'[8]Planilha PROJETISTA'!#REF!</definedName>
    <definedName name="SG_09_18_1" localSheetId="7">[21]RESUMO!#REF!</definedName>
    <definedName name="SG_09_18_1" localSheetId="4">[21]RESUMO!#REF!</definedName>
    <definedName name="SG_09_18_1" localSheetId="8">[21]RESUMO!#REF!</definedName>
    <definedName name="SG_09_18_1" localSheetId="9">[22]RESUMO!#REF!</definedName>
    <definedName name="SG_09_18_1" localSheetId="5">[21]RESUMO!#REF!</definedName>
    <definedName name="SG_09_18_1">[21]RESUMO!#REF!</definedName>
    <definedName name="SG_09_19" localSheetId="7">'[8]Planilha PROJETISTA'!#REF!</definedName>
    <definedName name="SG_09_19" localSheetId="4">'[8]Planilha PROJETISTA'!#REF!</definedName>
    <definedName name="SG_09_19" localSheetId="8">'[8]Planilha PROJETISTA'!#REF!</definedName>
    <definedName name="SG_09_19" localSheetId="9">'[48]Planilha PROJETISTA'!#REF!</definedName>
    <definedName name="SG_09_19" localSheetId="5">'[8]Planilha PROJETISTA'!#REF!</definedName>
    <definedName name="SG_09_19">'[8]Planilha PROJETISTA'!#REF!</definedName>
    <definedName name="SG_09_19_1" localSheetId="7">[21]RESUMO!#REF!</definedName>
    <definedName name="SG_09_19_1" localSheetId="4">[21]RESUMO!#REF!</definedName>
    <definedName name="SG_09_19_1" localSheetId="8">[21]RESUMO!#REF!</definedName>
    <definedName name="SG_09_19_1" localSheetId="9">[22]RESUMO!#REF!</definedName>
    <definedName name="SG_09_19_1" localSheetId="5">[21]RESUMO!#REF!</definedName>
    <definedName name="SG_09_19_1">[21]RESUMO!#REF!</definedName>
    <definedName name="SG_09_20" localSheetId="7">'[8]Planilha PROJETISTA'!#REF!</definedName>
    <definedName name="SG_09_20" localSheetId="4">'[8]Planilha PROJETISTA'!#REF!</definedName>
    <definedName name="SG_09_20" localSheetId="8">'[8]Planilha PROJETISTA'!#REF!</definedName>
    <definedName name="SG_09_20" localSheetId="9">'[48]Planilha PROJETISTA'!#REF!</definedName>
    <definedName name="SG_09_20" localSheetId="5">'[8]Planilha PROJETISTA'!#REF!</definedName>
    <definedName name="SG_09_20">'[8]Planilha PROJETISTA'!#REF!</definedName>
    <definedName name="SG_09_20_1" localSheetId="7">[21]RESUMO!#REF!</definedName>
    <definedName name="SG_09_20_1" localSheetId="4">[21]RESUMO!#REF!</definedName>
    <definedName name="SG_09_20_1" localSheetId="8">[21]RESUMO!#REF!</definedName>
    <definedName name="SG_09_20_1" localSheetId="9">[22]RESUMO!#REF!</definedName>
    <definedName name="SG_09_20_1" localSheetId="5">[21]RESUMO!#REF!</definedName>
    <definedName name="SG_09_20_1">[21]RESUMO!#REF!</definedName>
    <definedName name="SG_10_01_1" localSheetId="7">[21]RESUMO!#REF!</definedName>
    <definedName name="SG_10_01_1" localSheetId="4">[21]RESUMO!#REF!</definedName>
    <definedName name="SG_10_01_1" localSheetId="8">[21]RESUMO!#REF!</definedName>
    <definedName name="SG_10_01_1" localSheetId="9">[22]RESUMO!#REF!</definedName>
    <definedName name="SG_10_01_1" localSheetId="5">[21]RESUMO!#REF!</definedName>
    <definedName name="SG_10_01_1">[21]RESUMO!#REF!</definedName>
    <definedName name="SG_10_02" localSheetId="7">'[8]Planilha PROJETISTA'!#REF!</definedName>
    <definedName name="SG_10_02" localSheetId="4">'[8]Planilha PROJETISTA'!#REF!</definedName>
    <definedName name="SG_10_02" localSheetId="8">'[8]Planilha PROJETISTA'!#REF!</definedName>
    <definedName name="SG_10_02" localSheetId="9">'[48]Planilha PROJETISTA'!#REF!</definedName>
    <definedName name="SG_10_02" localSheetId="5">'[8]Planilha PROJETISTA'!#REF!</definedName>
    <definedName name="SG_10_02">'[8]Planilha PROJETISTA'!#REF!</definedName>
    <definedName name="SG_10_02_1" localSheetId="7">[21]RESUMO!#REF!</definedName>
    <definedName name="SG_10_02_1" localSheetId="4">[21]RESUMO!#REF!</definedName>
    <definedName name="SG_10_02_1" localSheetId="8">[21]RESUMO!#REF!</definedName>
    <definedName name="SG_10_02_1" localSheetId="9">[22]RESUMO!#REF!</definedName>
    <definedName name="SG_10_02_1" localSheetId="5">[21]RESUMO!#REF!</definedName>
    <definedName name="SG_10_02_1">[21]RESUMO!#REF!</definedName>
    <definedName name="SG_10_03" localSheetId="7">'[8]Planilha PROJETISTA'!#REF!</definedName>
    <definedName name="SG_10_03" localSheetId="4">'[8]Planilha PROJETISTA'!#REF!</definedName>
    <definedName name="SG_10_03" localSheetId="8">'[8]Planilha PROJETISTA'!#REF!</definedName>
    <definedName name="SG_10_03" localSheetId="9">'[48]Planilha PROJETISTA'!#REF!</definedName>
    <definedName name="SG_10_03" localSheetId="5">'[8]Planilha PROJETISTA'!#REF!</definedName>
    <definedName name="SG_10_03">'[8]Planilha PROJETISTA'!#REF!</definedName>
    <definedName name="SG_10_03_1" localSheetId="7">[21]RESUMO!#REF!</definedName>
    <definedName name="SG_10_03_1" localSheetId="4">[21]RESUMO!#REF!</definedName>
    <definedName name="SG_10_03_1" localSheetId="8">[21]RESUMO!#REF!</definedName>
    <definedName name="SG_10_03_1" localSheetId="9">[22]RESUMO!#REF!</definedName>
    <definedName name="SG_10_03_1" localSheetId="5">[21]RESUMO!#REF!</definedName>
    <definedName name="SG_10_03_1">[21]RESUMO!#REF!</definedName>
    <definedName name="SG_10_04" localSheetId="7">'[8]Planilha PROJETISTA'!#REF!</definedName>
    <definedName name="SG_10_04" localSheetId="4">'[8]Planilha PROJETISTA'!#REF!</definedName>
    <definedName name="SG_10_04" localSheetId="8">'[8]Planilha PROJETISTA'!#REF!</definedName>
    <definedName name="SG_10_04" localSheetId="9">'[48]Planilha PROJETISTA'!#REF!</definedName>
    <definedName name="SG_10_04" localSheetId="5">'[8]Planilha PROJETISTA'!#REF!</definedName>
    <definedName name="SG_10_04">'[8]Planilha PROJETISTA'!#REF!</definedName>
    <definedName name="SG_10_04_1" localSheetId="7">[21]RESUMO!#REF!</definedName>
    <definedName name="SG_10_04_1" localSheetId="4">[21]RESUMO!#REF!</definedName>
    <definedName name="SG_10_04_1" localSheetId="8">[21]RESUMO!#REF!</definedName>
    <definedName name="SG_10_04_1" localSheetId="9">[22]RESUMO!#REF!</definedName>
    <definedName name="SG_10_04_1" localSheetId="5">[21]RESUMO!#REF!</definedName>
    <definedName name="SG_10_04_1">[21]RESUMO!#REF!</definedName>
    <definedName name="SG_10_05" localSheetId="7">'[8]Planilha PROJETISTA'!#REF!</definedName>
    <definedName name="SG_10_05" localSheetId="4">'[8]Planilha PROJETISTA'!#REF!</definedName>
    <definedName name="SG_10_05" localSheetId="8">'[8]Planilha PROJETISTA'!#REF!</definedName>
    <definedName name="SG_10_05" localSheetId="9">'[48]Planilha PROJETISTA'!#REF!</definedName>
    <definedName name="SG_10_05" localSheetId="5">'[8]Planilha PROJETISTA'!#REF!</definedName>
    <definedName name="SG_10_05">'[8]Planilha PROJETISTA'!#REF!</definedName>
    <definedName name="SG_10_05_1" localSheetId="7">[21]RESUMO!#REF!</definedName>
    <definedName name="SG_10_05_1" localSheetId="4">[21]RESUMO!#REF!</definedName>
    <definedName name="SG_10_05_1" localSheetId="8">[21]RESUMO!#REF!</definedName>
    <definedName name="SG_10_05_1" localSheetId="9">[22]RESUMO!#REF!</definedName>
    <definedName name="SG_10_05_1" localSheetId="5">[21]RESUMO!#REF!</definedName>
    <definedName name="SG_10_05_1">[21]RESUMO!#REF!</definedName>
    <definedName name="SG_10_06" localSheetId="7">'[8]Planilha PROJETISTA'!#REF!</definedName>
    <definedName name="SG_10_06" localSheetId="4">'[8]Planilha PROJETISTA'!#REF!</definedName>
    <definedName name="SG_10_06" localSheetId="8">'[8]Planilha PROJETISTA'!#REF!</definedName>
    <definedName name="SG_10_06" localSheetId="9">'[48]Planilha PROJETISTA'!#REF!</definedName>
    <definedName name="SG_10_06" localSheetId="5">'[8]Planilha PROJETISTA'!#REF!</definedName>
    <definedName name="SG_10_06">'[8]Planilha PROJETISTA'!#REF!</definedName>
    <definedName name="SG_10_06_1" localSheetId="7">[21]RESUMO!#REF!</definedName>
    <definedName name="SG_10_06_1" localSheetId="4">[21]RESUMO!#REF!</definedName>
    <definedName name="SG_10_06_1" localSheetId="8">[21]RESUMO!#REF!</definedName>
    <definedName name="SG_10_06_1" localSheetId="9">[22]RESUMO!#REF!</definedName>
    <definedName name="SG_10_06_1" localSheetId="5">[21]RESUMO!#REF!</definedName>
    <definedName name="SG_10_06_1">[21]RESUMO!#REF!</definedName>
    <definedName name="SG_10_07" localSheetId="7">'[8]Planilha PROJETISTA'!#REF!</definedName>
    <definedName name="SG_10_07" localSheetId="4">'[8]Planilha PROJETISTA'!#REF!</definedName>
    <definedName name="SG_10_07" localSheetId="8">'[8]Planilha PROJETISTA'!#REF!</definedName>
    <definedName name="SG_10_07" localSheetId="9">'[48]Planilha PROJETISTA'!#REF!</definedName>
    <definedName name="SG_10_07" localSheetId="5">'[8]Planilha PROJETISTA'!#REF!</definedName>
    <definedName name="SG_10_07">'[8]Planilha PROJETISTA'!#REF!</definedName>
    <definedName name="SG_10_07_1" localSheetId="7">[21]RESUMO!#REF!</definedName>
    <definedName name="SG_10_07_1" localSheetId="4">[21]RESUMO!#REF!</definedName>
    <definedName name="SG_10_07_1" localSheetId="8">[21]RESUMO!#REF!</definedName>
    <definedName name="SG_10_07_1" localSheetId="9">[22]RESUMO!#REF!</definedName>
    <definedName name="SG_10_07_1" localSheetId="5">[21]RESUMO!#REF!</definedName>
    <definedName name="SG_10_07_1">[21]RESUMO!#REF!</definedName>
    <definedName name="SG_10_08" localSheetId="7">'[8]Planilha PROJETISTA'!#REF!</definedName>
    <definedName name="SG_10_08" localSheetId="4">'[8]Planilha PROJETISTA'!#REF!</definedName>
    <definedName name="SG_10_08" localSheetId="8">'[8]Planilha PROJETISTA'!#REF!</definedName>
    <definedName name="SG_10_08" localSheetId="9">'[48]Planilha PROJETISTA'!#REF!</definedName>
    <definedName name="SG_10_08" localSheetId="5">'[8]Planilha PROJETISTA'!#REF!</definedName>
    <definedName name="SG_10_08">'[8]Planilha PROJETISTA'!#REF!</definedName>
    <definedName name="SG_10_08_1" localSheetId="7">[21]RESUMO!#REF!</definedName>
    <definedName name="SG_10_08_1" localSheetId="4">[21]RESUMO!#REF!</definedName>
    <definedName name="SG_10_08_1" localSheetId="8">[21]RESUMO!#REF!</definedName>
    <definedName name="SG_10_08_1" localSheetId="9">[22]RESUMO!#REF!</definedName>
    <definedName name="SG_10_08_1" localSheetId="5">[21]RESUMO!#REF!</definedName>
    <definedName name="SG_10_08_1">[21]RESUMO!#REF!</definedName>
    <definedName name="SG_10_09" localSheetId="7">'[8]Planilha PROJETISTA'!#REF!</definedName>
    <definedName name="SG_10_09" localSheetId="4">'[8]Planilha PROJETISTA'!#REF!</definedName>
    <definedName name="SG_10_09" localSheetId="8">'[8]Planilha PROJETISTA'!#REF!</definedName>
    <definedName name="SG_10_09" localSheetId="9">'[48]Planilha PROJETISTA'!#REF!</definedName>
    <definedName name="SG_10_09" localSheetId="5">'[8]Planilha PROJETISTA'!#REF!</definedName>
    <definedName name="SG_10_09">'[8]Planilha PROJETISTA'!#REF!</definedName>
    <definedName name="SG_10_09_1" localSheetId="7">[21]RESUMO!#REF!</definedName>
    <definedName name="SG_10_09_1" localSheetId="4">[21]RESUMO!#REF!</definedName>
    <definedName name="SG_10_09_1" localSheetId="8">[21]RESUMO!#REF!</definedName>
    <definedName name="SG_10_09_1" localSheetId="9">[22]RESUMO!#REF!</definedName>
    <definedName name="SG_10_09_1" localSheetId="5">[21]RESUMO!#REF!</definedName>
    <definedName name="SG_10_09_1">[21]RESUMO!#REF!</definedName>
    <definedName name="SG_10_10" localSheetId="7">'[8]Planilha PROJETISTA'!#REF!</definedName>
    <definedName name="SG_10_10" localSheetId="4">'[8]Planilha PROJETISTA'!#REF!</definedName>
    <definedName name="SG_10_10" localSheetId="8">'[8]Planilha PROJETISTA'!#REF!</definedName>
    <definedName name="SG_10_10" localSheetId="9">'[48]Planilha PROJETISTA'!#REF!</definedName>
    <definedName name="SG_10_10" localSheetId="5">'[8]Planilha PROJETISTA'!#REF!</definedName>
    <definedName name="SG_10_10">'[8]Planilha PROJETISTA'!#REF!</definedName>
    <definedName name="SG_10_10_1" localSheetId="7">[21]RESUMO!#REF!</definedName>
    <definedName name="SG_10_10_1" localSheetId="4">[21]RESUMO!#REF!</definedName>
    <definedName name="SG_10_10_1" localSheetId="8">[21]RESUMO!#REF!</definedName>
    <definedName name="SG_10_10_1" localSheetId="9">[22]RESUMO!#REF!</definedName>
    <definedName name="SG_10_10_1" localSheetId="5">[21]RESUMO!#REF!</definedName>
    <definedName name="SG_10_10_1">[21]RESUMO!#REF!</definedName>
    <definedName name="SG_10_11" localSheetId="7">'[8]Planilha PROJETISTA'!#REF!</definedName>
    <definedName name="SG_10_11" localSheetId="4">'[8]Planilha PROJETISTA'!#REF!</definedName>
    <definedName name="SG_10_11" localSheetId="8">'[8]Planilha PROJETISTA'!#REF!</definedName>
    <definedName name="SG_10_11" localSheetId="9">'[48]Planilha PROJETISTA'!#REF!</definedName>
    <definedName name="SG_10_11" localSheetId="5">'[8]Planilha PROJETISTA'!#REF!</definedName>
    <definedName name="SG_10_11">'[8]Planilha PROJETISTA'!#REF!</definedName>
    <definedName name="SG_10_11_1" localSheetId="7">[21]RESUMO!#REF!</definedName>
    <definedName name="SG_10_11_1" localSheetId="4">[21]RESUMO!#REF!</definedName>
    <definedName name="SG_10_11_1" localSheetId="8">[21]RESUMO!#REF!</definedName>
    <definedName name="SG_10_11_1" localSheetId="9">[22]RESUMO!#REF!</definedName>
    <definedName name="SG_10_11_1" localSheetId="5">[21]RESUMO!#REF!</definedName>
    <definedName name="SG_10_11_1">[21]RESUMO!#REF!</definedName>
    <definedName name="SG_10_12" localSheetId="7">'[8]Planilha PROJETISTA'!#REF!</definedName>
    <definedName name="SG_10_12" localSheetId="4">'[8]Planilha PROJETISTA'!#REF!</definedName>
    <definedName name="SG_10_12" localSheetId="8">'[8]Planilha PROJETISTA'!#REF!</definedName>
    <definedName name="SG_10_12" localSheetId="9">'[48]Planilha PROJETISTA'!#REF!</definedName>
    <definedName name="SG_10_12" localSheetId="5">'[8]Planilha PROJETISTA'!#REF!</definedName>
    <definedName name="SG_10_12">'[8]Planilha PROJETISTA'!#REF!</definedName>
    <definedName name="SG_10_12_1" localSheetId="7">[21]RESUMO!#REF!</definedName>
    <definedName name="SG_10_12_1" localSheetId="4">[21]RESUMO!#REF!</definedName>
    <definedName name="SG_10_12_1" localSheetId="8">[21]RESUMO!#REF!</definedName>
    <definedName name="SG_10_12_1" localSheetId="9">[22]RESUMO!#REF!</definedName>
    <definedName name="SG_10_12_1" localSheetId="5">[21]RESUMO!#REF!</definedName>
    <definedName name="SG_10_12_1">[21]RESUMO!#REF!</definedName>
    <definedName name="SG_10_13" localSheetId="7">'[8]Planilha PROJETISTA'!#REF!</definedName>
    <definedName name="SG_10_13" localSheetId="4">'[8]Planilha PROJETISTA'!#REF!</definedName>
    <definedName name="SG_10_13" localSheetId="8">'[8]Planilha PROJETISTA'!#REF!</definedName>
    <definedName name="SG_10_13" localSheetId="9">'[48]Planilha PROJETISTA'!#REF!</definedName>
    <definedName name="SG_10_13" localSheetId="5">'[8]Planilha PROJETISTA'!#REF!</definedName>
    <definedName name="SG_10_13">'[8]Planilha PROJETISTA'!#REF!</definedName>
    <definedName name="SG_10_13_1" localSheetId="7">[21]RESUMO!#REF!</definedName>
    <definedName name="SG_10_13_1" localSheetId="4">[21]RESUMO!#REF!</definedName>
    <definedName name="SG_10_13_1" localSheetId="8">[21]RESUMO!#REF!</definedName>
    <definedName name="SG_10_13_1" localSheetId="9">[22]RESUMO!#REF!</definedName>
    <definedName name="SG_10_13_1" localSheetId="5">[21]RESUMO!#REF!</definedName>
    <definedName name="SG_10_13_1">[21]RESUMO!#REF!</definedName>
    <definedName name="SG_10_14" localSheetId="7">'[8]Planilha PROJETISTA'!#REF!</definedName>
    <definedName name="SG_10_14" localSheetId="4">'[8]Planilha PROJETISTA'!#REF!</definedName>
    <definedName name="SG_10_14" localSheetId="8">'[8]Planilha PROJETISTA'!#REF!</definedName>
    <definedName name="SG_10_14" localSheetId="9">'[48]Planilha PROJETISTA'!#REF!</definedName>
    <definedName name="SG_10_14" localSheetId="5">'[8]Planilha PROJETISTA'!#REF!</definedName>
    <definedName name="SG_10_14">'[8]Planilha PROJETISTA'!#REF!</definedName>
    <definedName name="SG_10_14_1" localSheetId="7">[21]RESUMO!#REF!</definedName>
    <definedName name="SG_10_14_1" localSheetId="4">[21]RESUMO!#REF!</definedName>
    <definedName name="SG_10_14_1" localSheetId="8">[21]RESUMO!#REF!</definedName>
    <definedName name="SG_10_14_1" localSheetId="9">[22]RESUMO!#REF!</definedName>
    <definedName name="SG_10_14_1" localSheetId="5">[21]RESUMO!#REF!</definedName>
    <definedName name="SG_10_14_1">[21]RESUMO!#REF!</definedName>
    <definedName name="SG_10_15" localSheetId="7">'[8]Planilha PROJETISTA'!#REF!</definedName>
    <definedName name="SG_10_15" localSheetId="4">'[8]Planilha PROJETISTA'!#REF!</definedName>
    <definedName name="SG_10_15" localSheetId="8">'[8]Planilha PROJETISTA'!#REF!</definedName>
    <definedName name="SG_10_15" localSheetId="9">'[48]Planilha PROJETISTA'!#REF!</definedName>
    <definedName name="SG_10_15" localSheetId="5">'[8]Planilha PROJETISTA'!#REF!</definedName>
    <definedName name="SG_10_15">'[8]Planilha PROJETISTA'!#REF!</definedName>
    <definedName name="SG_10_15_1" localSheetId="7">[21]RESUMO!#REF!</definedName>
    <definedName name="SG_10_15_1" localSheetId="4">[21]RESUMO!#REF!</definedName>
    <definedName name="SG_10_15_1" localSheetId="8">[21]RESUMO!#REF!</definedName>
    <definedName name="SG_10_15_1" localSheetId="9">[22]RESUMO!#REF!</definedName>
    <definedName name="SG_10_15_1" localSheetId="5">[21]RESUMO!#REF!</definedName>
    <definedName name="SG_10_15_1">[21]RESUMO!#REF!</definedName>
    <definedName name="SG_10_16" localSheetId="7">'[8]Planilha PROJETISTA'!#REF!</definedName>
    <definedName name="SG_10_16" localSheetId="4">'[8]Planilha PROJETISTA'!#REF!</definedName>
    <definedName name="SG_10_16" localSheetId="8">'[8]Planilha PROJETISTA'!#REF!</definedName>
    <definedName name="SG_10_16" localSheetId="9">'[48]Planilha PROJETISTA'!#REF!</definedName>
    <definedName name="SG_10_16" localSheetId="5">'[8]Planilha PROJETISTA'!#REF!</definedName>
    <definedName name="SG_10_16">'[8]Planilha PROJETISTA'!#REF!</definedName>
    <definedName name="SG_10_16_1" localSheetId="7">[21]RESUMO!#REF!</definedName>
    <definedName name="SG_10_16_1" localSheetId="4">[21]RESUMO!#REF!</definedName>
    <definedName name="SG_10_16_1" localSheetId="8">[21]RESUMO!#REF!</definedName>
    <definedName name="SG_10_16_1" localSheetId="9">[22]RESUMO!#REF!</definedName>
    <definedName name="SG_10_16_1" localSheetId="5">[21]RESUMO!#REF!</definedName>
    <definedName name="SG_10_16_1">[21]RESUMO!#REF!</definedName>
    <definedName name="SG_10_17" localSheetId="7">'[8]Planilha PROJETISTA'!#REF!</definedName>
    <definedName name="SG_10_17" localSheetId="4">'[8]Planilha PROJETISTA'!#REF!</definedName>
    <definedName name="SG_10_17" localSheetId="8">'[8]Planilha PROJETISTA'!#REF!</definedName>
    <definedName name="SG_10_17" localSheetId="9">'[48]Planilha PROJETISTA'!#REF!</definedName>
    <definedName name="SG_10_17" localSheetId="5">'[8]Planilha PROJETISTA'!#REF!</definedName>
    <definedName name="SG_10_17">'[8]Planilha PROJETISTA'!#REF!</definedName>
    <definedName name="SG_10_17_1" localSheetId="7">[21]RESUMO!#REF!</definedName>
    <definedName name="SG_10_17_1" localSheetId="4">[21]RESUMO!#REF!</definedName>
    <definedName name="SG_10_17_1" localSheetId="8">[21]RESUMO!#REF!</definedName>
    <definedName name="SG_10_17_1" localSheetId="9">[22]RESUMO!#REF!</definedName>
    <definedName name="SG_10_17_1" localSheetId="5">[21]RESUMO!#REF!</definedName>
    <definedName name="SG_10_17_1">[21]RESUMO!#REF!</definedName>
    <definedName name="SG_10_18" localSheetId="7">'[8]Planilha PROJETISTA'!#REF!</definedName>
    <definedName name="SG_10_18" localSheetId="4">'[8]Planilha PROJETISTA'!#REF!</definedName>
    <definedName name="SG_10_18" localSheetId="8">'[8]Planilha PROJETISTA'!#REF!</definedName>
    <definedName name="SG_10_18" localSheetId="9">'[48]Planilha PROJETISTA'!#REF!</definedName>
    <definedName name="SG_10_18" localSheetId="5">'[8]Planilha PROJETISTA'!#REF!</definedName>
    <definedName name="SG_10_18">'[8]Planilha PROJETISTA'!#REF!</definedName>
    <definedName name="SG_10_18_1" localSheetId="7">[21]RESUMO!#REF!</definedName>
    <definedName name="SG_10_18_1" localSheetId="4">[21]RESUMO!#REF!</definedName>
    <definedName name="SG_10_18_1" localSheetId="8">[21]RESUMO!#REF!</definedName>
    <definedName name="SG_10_18_1" localSheetId="9">[22]RESUMO!#REF!</definedName>
    <definedName name="SG_10_18_1" localSheetId="5">[21]RESUMO!#REF!</definedName>
    <definedName name="SG_10_18_1">[21]RESUMO!#REF!</definedName>
    <definedName name="SG_10_19" localSheetId="7">'[8]Planilha PROJETISTA'!#REF!</definedName>
    <definedName name="SG_10_19" localSheetId="4">'[8]Planilha PROJETISTA'!#REF!</definedName>
    <definedName name="SG_10_19" localSheetId="8">'[8]Planilha PROJETISTA'!#REF!</definedName>
    <definedName name="SG_10_19" localSheetId="9">'[48]Planilha PROJETISTA'!#REF!</definedName>
    <definedName name="SG_10_19" localSheetId="5">'[8]Planilha PROJETISTA'!#REF!</definedName>
    <definedName name="SG_10_19">'[8]Planilha PROJETISTA'!#REF!</definedName>
    <definedName name="SG_10_19_1" localSheetId="7">[21]RESUMO!#REF!</definedName>
    <definedName name="SG_10_19_1" localSheetId="4">[21]RESUMO!#REF!</definedName>
    <definedName name="SG_10_19_1" localSheetId="8">[21]RESUMO!#REF!</definedName>
    <definedName name="SG_10_19_1" localSheetId="9">[22]RESUMO!#REF!</definedName>
    <definedName name="SG_10_19_1" localSheetId="5">[21]RESUMO!#REF!</definedName>
    <definedName name="SG_10_19_1">[21]RESUMO!#REF!</definedName>
    <definedName name="SG_10_20" localSheetId="7">'[8]Planilha PROJETISTA'!#REF!</definedName>
    <definedName name="SG_10_20" localSheetId="4">'[8]Planilha PROJETISTA'!#REF!</definedName>
    <definedName name="SG_10_20" localSheetId="8">'[8]Planilha PROJETISTA'!#REF!</definedName>
    <definedName name="SG_10_20" localSheetId="9">'[48]Planilha PROJETISTA'!#REF!</definedName>
    <definedName name="SG_10_20" localSheetId="5">'[8]Planilha PROJETISTA'!#REF!</definedName>
    <definedName name="SG_10_20">'[8]Planilha PROJETISTA'!#REF!</definedName>
    <definedName name="SG_10_20_1" localSheetId="7">[21]RESUMO!#REF!</definedName>
    <definedName name="SG_10_20_1" localSheetId="4">[21]RESUMO!#REF!</definedName>
    <definedName name="SG_10_20_1" localSheetId="8">[21]RESUMO!#REF!</definedName>
    <definedName name="SG_10_20_1" localSheetId="9">[22]RESUMO!#REF!</definedName>
    <definedName name="SG_10_20_1" localSheetId="5">[21]RESUMO!#REF!</definedName>
    <definedName name="SG_10_20_1">[21]RESUMO!#REF!</definedName>
    <definedName name="SG_11_01_1" localSheetId="7">[21]RESUMO!#REF!</definedName>
    <definedName name="SG_11_01_1" localSheetId="4">[21]RESUMO!#REF!</definedName>
    <definedName name="SG_11_01_1" localSheetId="8">[21]RESUMO!#REF!</definedName>
    <definedName name="SG_11_01_1" localSheetId="9">[22]RESUMO!#REF!</definedName>
    <definedName name="SG_11_01_1" localSheetId="5">[21]RESUMO!#REF!</definedName>
    <definedName name="SG_11_01_1">[21]RESUMO!#REF!</definedName>
    <definedName name="SG_11_02" localSheetId="7">'[8]Planilha PROJETISTA'!#REF!</definedName>
    <definedName name="SG_11_02" localSheetId="4">'[8]Planilha PROJETISTA'!#REF!</definedName>
    <definedName name="SG_11_02" localSheetId="8">'[8]Planilha PROJETISTA'!#REF!</definedName>
    <definedName name="SG_11_02" localSheetId="9">'[48]Planilha PROJETISTA'!#REF!</definedName>
    <definedName name="SG_11_02" localSheetId="5">'[8]Planilha PROJETISTA'!#REF!</definedName>
    <definedName name="SG_11_02">'[8]Planilha PROJETISTA'!#REF!</definedName>
    <definedName name="SG_11_02_1" localSheetId="7">[21]RESUMO!#REF!</definedName>
    <definedName name="SG_11_02_1" localSheetId="4">[21]RESUMO!#REF!</definedName>
    <definedName name="SG_11_02_1" localSheetId="8">[21]RESUMO!#REF!</definedName>
    <definedName name="SG_11_02_1" localSheetId="9">[22]RESUMO!#REF!</definedName>
    <definedName name="SG_11_02_1" localSheetId="5">[21]RESUMO!#REF!</definedName>
    <definedName name="SG_11_02_1">[21]RESUMO!#REF!</definedName>
    <definedName name="SG_11_03" localSheetId="7">'[8]Planilha PROJETISTA'!#REF!</definedName>
    <definedName name="SG_11_03" localSheetId="4">'[8]Planilha PROJETISTA'!#REF!</definedName>
    <definedName name="SG_11_03" localSheetId="8">'[8]Planilha PROJETISTA'!#REF!</definedName>
    <definedName name="SG_11_03" localSheetId="9">'[48]Planilha PROJETISTA'!#REF!</definedName>
    <definedName name="SG_11_03" localSheetId="5">'[8]Planilha PROJETISTA'!#REF!</definedName>
    <definedName name="SG_11_03">'[8]Planilha PROJETISTA'!#REF!</definedName>
    <definedName name="SG_11_03_1" localSheetId="7">[21]RESUMO!#REF!</definedName>
    <definedName name="SG_11_03_1" localSheetId="4">[21]RESUMO!#REF!</definedName>
    <definedName name="SG_11_03_1" localSheetId="8">[21]RESUMO!#REF!</definedName>
    <definedName name="SG_11_03_1" localSheetId="9">[22]RESUMO!#REF!</definedName>
    <definedName name="SG_11_03_1" localSheetId="5">[21]RESUMO!#REF!</definedName>
    <definedName name="SG_11_03_1">[21]RESUMO!#REF!</definedName>
    <definedName name="SG_11_04" localSheetId="7">'[8]Planilha PROJETISTA'!#REF!</definedName>
    <definedName name="SG_11_04" localSheetId="4">'[8]Planilha PROJETISTA'!#REF!</definedName>
    <definedName name="SG_11_04" localSheetId="8">'[8]Planilha PROJETISTA'!#REF!</definedName>
    <definedName name="SG_11_04" localSheetId="9">'[48]Planilha PROJETISTA'!#REF!</definedName>
    <definedName name="SG_11_04" localSheetId="5">'[8]Planilha PROJETISTA'!#REF!</definedName>
    <definedName name="SG_11_04">'[8]Planilha PROJETISTA'!#REF!</definedName>
    <definedName name="SG_11_04_1" localSheetId="7">[21]RESUMO!#REF!</definedName>
    <definedName name="SG_11_04_1" localSheetId="4">[21]RESUMO!#REF!</definedName>
    <definedName name="SG_11_04_1" localSheetId="8">[21]RESUMO!#REF!</definedName>
    <definedName name="SG_11_04_1" localSheetId="9">[22]RESUMO!#REF!</definedName>
    <definedName name="SG_11_04_1" localSheetId="5">[21]RESUMO!#REF!</definedName>
    <definedName name="SG_11_04_1">[21]RESUMO!#REF!</definedName>
    <definedName name="SG_11_05" localSheetId="7">'[8]Planilha PROJETISTA'!#REF!</definedName>
    <definedName name="SG_11_05" localSheetId="4">'[8]Planilha PROJETISTA'!#REF!</definedName>
    <definedName name="SG_11_05" localSheetId="8">'[8]Planilha PROJETISTA'!#REF!</definedName>
    <definedName name="SG_11_05" localSheetId="9">'[48]Planilha PROJETISTA'!#REF!</definedName>
    <definedName name="SG_11_05" localSheetId="5">'[8]Planilha PROJETISTA'!#REF!</definedName>
    <definedName name="SG_11_05">'[8]Planilha PROJETISTA'!#REF!</definedName>
    <definedName name="SG_11_05_1" localSheetId="7">[21]RESUMO!#REF!</definedName>
    <definedName name="SG_11_05_1" localSheetId="4">[21]RESUMO!#REF!</definedName>
    <definedName name="SG_11_05_1" localSheetId="8">[21]RESUMO!#REF!</definedName>
    <definedName name="SG_11_05_1" localSheetId="9">[22]RESUMO!#REF!</definedName>
    <definedName name="SG_11_05_1" localSheetId="5">[21]RESUMO!#REF!</definedName>
    <definedName name="SG_11_05_1">[21]RESUMO!#REF!</definedName>
    <definedName name="SG_11_06" localSheetId="7">'[8]Planilha PROJETISTA'!#REF!</definedName>
    <definedName name="SG_11_06" localSheetId="4">'[8]Planilha PROJETISTA'!#REF!</definedName>
    <definedName name="SG_11_06" localSheetId="8">'[8]Planilha PROJETISTA'!#REF!</definedName>
    <definedName name="SG_11_06" localSheetId="9">'[48]Planilha PROJETISTA'!#REF!</definedName>
    <definedName name="SG_11_06" localSheetId="5">'[8]Planilha PROJETISTA'!#REF!</definedName>
    <definedName name="SG_11_06">'[8]Planilha PROJETISTA'!#REF!</definedName>
    <definedName name="SG_11_06_1" localSheetId="7">[21]RESUMO!#REF!</definedName>
    <definedName name="SG_11_06_1" localSheetId="4">[21]RESUMO!#REF!</definedName>
    <definedName name="SG_11_06_1" localSheetId="8">[21]RESUMO!#REF!</definedName>
    <definedName name="SG_11_06_1" localSheetId="9">[22]RESUMO!#REF!</definedName>
    <definedName name="SG_11_06_1" localSheetId="5">[21]RESUMO!#REF!</definedName>
    <definedName name="SG_11_06_1">[21]RESUMO!#REF!</definedName>
    <definedName name="SG_11_07" localSheetId="7">'[8]Planilha PROJETISTA'!#REF!</definedName>
    <definedName name="SG_11_07" localSheetId="4">'[8]Planilha PROJETISTA'!#REF!</definedName>
    <definedName name="SG_11_07" localSheetId="8">'[8]Planilha PROJETISTA'!#REF!</definedName>
    <definedName name="SG_11_07" localSheetId="9">'[48]Planilha PROJETISTA'!#REF!</definedName>
    <definedName name="SG_11_07" localSheetId="5">'[8]Planilha PROJETISTA'!#REF!</definedName>
    <definedName name="SG_11_07">'[8]Planilha PROJETISTA'!#REF!</definedName>
    <definedName name="SG_11_07_1" localSheetId="7">[21]RESUMO!#REF!</definedName>
    <definedName name="SG_11_07_1" localSheetId="4">[21]RESUMO!#REF!</definedName>
    <definedName name="SG_11_07_1" localSheetId="8">[21]RESUMO!#REF!</definedName>
    <definedName name="SG_11_07_1" localSheetId="9">[22]RESUMO!#REF!</definedName>
    <definedName name="SG_11_07_1" localSheetId="5">[21]RESUMO!#REF!</definedName>
    <definedName name="SG_11_07_1">[21]RESUMO!#REF!</definedName>
    <definedName name="SG_11_08" localSheetId="7">'[8]Planilha PROJETISTA'!#REF!</definedName>
    <definedName name="SG_11_08" localSheetId="4">'[8]Planilha PROJETISTA'!#REF!</definedName>
    <definedName name="SG_11_08" localSheetId="8">'[8]Planilha PROJETISTA'!#REF!</definedName>
    <definedName name="SG_11_08" localSheetId="9">'[48]Planilha PROJETISTA'!#REF!</definedName>
    <definedName name="SG_11_08" localSheetId="5">'[8]Planilha PROJETISTA'!#REF!</definedName>
    <definedName name="SG_11_08">'[8]Planilha PROJETISTA'!#REF!</definedName>
    <definedName name="SG_11_08_1" localSheetId="7">[21]RESUMO!#REF!</definedName>
    <definedName name="SG_11_08_1" localSheetId="4">[21]RESUMO!#REF!</definedName>
    <definedName name="SG_11_08_1" localSheetId="8">[21]RESUMO!#REF!</definedName>
    <definedName name="SG_11_08_1" localSheetId="9">[22]RESUMO!#REF!</definedName>
    <definedName name="SG_11_08_1" localSheetId="5">[21]RESUMO!#REF!</definedName>
    <definedName name="SG_11_08_1">[21]RESUMO!#REF!</definedName>
    <definedName name="SG_11_09" localSheetId="7">'[8]Planilha PROJETISTA'!#REF!</definedName>
    <definedName name="SG_11_09" localSheetId="4">'[8]Planilha PROJETISTA'!#REF!</definedName>
    <definedName name="SG_11_09" localSheetId="8">'[8]Planilha PROJETISTA'!#REF!</definedName>
    <definedName name="SG_11_09" localSheetId="9">'[48]Planilha PROJETISTA'!#REF!</definedName>
    <definedName name="SG_11_09" localSheetId="5">'[8]Planilha PROJETISTA'!#REF!</definedName>
    <definedName name="SG_11_09">'[8]Planilha PROJETISTA'!#REF!</definedName>
    <definedName name="SG_11_09_1" localSheetId="7">[21]RESUMO!#REF!</definedName>
    <definedName name="SG_11_09_1" localSheetId="4">[21]RESUMO!#REF!</definedName>
    <definedName name="SG_11_09_1" localSheetId="8">[21]RESUMO!#REF!</definedName>
    <definedName name="SG_11_09_1" localSheetId="9">[22]RESUMO!#REF!</definedName>
    <definedName name="SG_11_09_1" localSheetId="5">[21]RESUMO!#REF!</definedName>
    <definedName name="SG_11_09_1">[21]RESUMO!#REF!</definedName>
    <definedName name="SG_11_10" localSheetId="7">'[8]Planilha PROJETISTA'!#REF!</definedName>
    <definedName name="SG_11_10" localSheetId="4">'[8]Planilha PROJETISTA'!#REF!</definedName>
    <definedName name="SG_11_10" localSheetId="8">'[8]Planilha PROJETISTA'!#REF!</definedName>
    <definedName name="SG_11_10" localSheetId="9">'[48]Planilha PROJETISTA'!#REF!</definedName>
    <definedName name="SG_11_10" localSheetId="5">'[8]Planilha PROJETISTA'!#REF!</definedName>
    <definedName name="SG_11_10">'[8]Planilha PROJETISTA'!#REF!</definedName>
    <definedName name="SG_11_10_1" localSheetId="7">[21]RESUMO!#REF!</definedName>
    <definedName name="SG_11_10_1" localSheetId="4">[21]RESUMO!#REF!</definedName>
    <definedName name="SG_11_10_1" localSheetId="8">[21]RESUMO!#REF!</definedName>
    <definedName name="SG_11_10_1" localSheetId="9">[22]RESUMO!#REF!</definedName>
    <definedName name="SG_11_10_1" localSheetId="5">[21]RESUMO!#REF!</definedName>
    <definedName name="SG_11_10_1">[21]RESUMO!#REF!</definedName>
    <definedName name="SG_11_11" localSheetId="7">'[8]Planilha PROJETISTA'!#REF!</definedName>
    <definedName name="SG_11_11" localSheetId="4">'[8]Planilha PROJETISTA'!#REF!</definedName>
    <definedName name="SG_11_11" localSheetId="8">'[8]Planilha PROJETISTA'!#REF!</definedName>
    <definedName name="SG_11_11" localSheetId="9">'[48]Planilha PROJETISTA'!#REF!</definedName>
    <definedName name="SG_11_11" localSheetId="5">'[8]Planilha PROJETISTA'!#REF!</definedName>
    <definedName name="SG_11_11">'[8]Planilha PROJETISTA'!#REF!</definedName>
    <definedName name="SG_11_11_1" localSheetId="7">[21]RESUMO!#REF!</definedName>
    <definedName name="SG_11_11_1" localSheetId="4">[21]RESUMO!#REF!</definedName>
    <definedName name="SG_11_11_1" localSheetId="8">[21]RESUMO!#REF!</definedName>
    <definedName name="SG_11_11_1" localSheetId="9">[22]RESUMO!#REF!</definedName>
    <definedName name="SG_11_11_1" localSheetId="5">[21]RESUMO!#REF!</definedName>
    <definedName name="SG_11_11_1">[21]RESUMO!#REF!</definedName>
    <definedName name="SG_11_12" localSheetId="7">'[8]Planilha PROJETISTA'!#REF!</definedName>
    <definedName name="SG_11_12" localSheetId="4">'[8]Planilha PROJETISTA'!#REF!</definedName>
    <definedName name="SG_11_12" localSheetId="8">'[8]Planilha PROJETISTA'!#REF!</definedName>
    <definedName name="SG_11_12" localSheetId="9">'[48]Planilha PROJETISTA'!#REF!</definedName>
    <definedName name="SG_11_12" localSheetId="5">'[8]Planilha PROJETISTA'!#REF!</definedName>
    <definedName name="SG_11_12">'[8]Planilha PROJETISTA'!#REF!</definedName>
    <definedName name="SG_11_12_1" localSheetId="7">[21]RESUMO!#REF!</definedName>
    <definedName name="SG_11_12_1" localSheetId="4">[21]RESUMO!#REF!</definedName>
    <definedName name="SG_11_12_1" localSheetId="8">[21]RESUMO!#REF!</definedName>
    <definedName name="SG_11_12_1" localSheetId="9">[22]RESUMO!#REF!</definedName>
    <definedName name="SG_11_12_1" localSheetId="5">[21]RESUMO!#REF!</definedName>
    <definedName name="SG_11_12_1">[21]RESUMO!#REF!</definedName>
    <definedName name="SG_11_13" localSheetId="7">'[8]Planilha PROJETISTA'!#REF!</definedName>
    <definedName name="SG_11_13" localSheetId="4">'[8]Planilha PROJETISTA'!#REF!</definedName>
    <definedName name="SG_11_13" localSheetId="8">'[8]Planilha PROJETISTA'!#REF!</definedName>
    <definedName name="SG_11_13" localSheetId="9">'[48]Planilha PROJETISTA'!#REF!</definedName>
    <definedName name="SG_11_13" localSheetId="5">'[8]Planilha PROJETISTA'!#REF!</definedName>
    <definedName name="SG_11_13">'[8]Planilha PROJETISTA'!#REF!</definedName>
    <definedName name="SG_11_13_1" localSheetId="7">[21]RESUMO!#REF!</definedName>
    <definedName name="SG_11_13_1" localSheetId="4">[21]RESUMO!#REF!</definedName>
    <definedName name="SG_11_13_1" localSheetId="8">[21]RESUMO!#REF!</definedName>
    <definedName name="SG_11_13_1" localSheetId="9">[22]RESUMO!#REF!</definedName>
    <definedName name="SG_11_13_1" localSheetId="5">[21]RESUMO!#REF!</definedName>
    <definedName name="SG_11_13_1">[21]RESUMO!#REF!</definedName>
    <definedName name="SG_11_14" localSheetId="7">'[8]Planilha PROJETISTA'!#REF!</definedName>
    <definedName name="SG_11_14" localSheetId="4">'[8]Planilha PROJETISTA'!#REF!</definedName>
    <definedName name="SG_11_14" localSheetId="8">'[8]Planilha PROJETISTA'!#REF!</definedName>
    <definedName name="SG_11_14" localSheetId="9">'[48]Planilha PROJETISTA'!#REF!</definedName>
    <definedName name="SG_11_14" localSheetId="5">'[8]Planilha PROJETISTA'!#REF!</definedName>
    <definedName name="SG_11_14">'[8]Planilha PROJETISTA'!#REF!</definedName>
    <definedName name="SG_11_14_1" localSheetId="7">[21]RESUMO!#REF!</definedName>
    <definedName name="SG_11_14_1" localSheetId="4">[21]RESUMO!#REF!</definedName>
    <definedName name="SG_11_14_1" localSheetId="8">[21]RESUMO!#REF!</definedName>
    <definedName name="SG_11_14_1" localSheetId="9">[22]RESUMO!#REF!</definedName>
    <definedName name="SG_11_14_1" localSheetId="5">[21]RESUMO!#REF!</definedName>
    <definedName name="SG_11_14_1">[21]RESUMO!#REF!</definedName>
    <definedName name="SG_11_15" localSheetId="7">'[8]Planilha PROJETISTA'!#REF!</definedName>
    <definedName name="SG_11_15" localSheetId="4">'[8]Planilha PROJETISTA'!#REF!</definedName>
    <definedName name="SG_11_15" localSheetId="8">'[8]Planilha PROJETISTA'!#REF!</definedName>
    <definedName name="SG_11_15" localSheetId="9">'[48]Planilha PROJETISTA'!#REF!</definedName>
    <definedName name="SG_11_15" localSheetId="5">'[8]Planilha PROJETISTA'!#REF!</definedName>
    <definedName name="SG_11_15">'[8]Planilha PROJETISTA'!#REF!</definedName>
    <definedName name="SG_11_15_1" localSheetId="7">[21]RESUMO!#REF!</definedName>
    <definedName name="SG_11_15_1" localSheetId="4">[21]RESUMO!#REF!</definedName>
    <definedName name="SG_11_15_1" localSheetId="8">[21]RESUMO!#REF!</definedName>
    <definedName name="SG_11_15_1" localSheetId="9">[22]RESUMO!#REF!</definedName>
    <definedName name="SG_11_15_1" localSheetId="5">[21]RESUMO!#REF!</definedName>
    <definedName name="SG_11_15_1">[21]RESUMO!#REF!</definedName>
    <definedName name="SG_11_16" localSheetId="7">'[8]Planilha PROJETISTA'!#REF!</definedName>
    <definedName name="SG_11_16" localSheetId="4">'[8]Planilha PROJETISTA'!#REF!</definedName>
    <definedName name="SG_11_16" localSheetId="8">'[8]Planilha PROJETISTA'!#REF!</definedName>
    <definedName name="SG_11_16" localSheetId="9">'[48]Planilha PROJETISTA'!#REF!</definedName>
    <definedName name="SG_11_16" localSheetId="5">'[8]Planilha PROJETISTA'!#REF!</definedName>
    <definedName name="SG_11_16">'[8]Planilha PROJETISTA'!#REF!</definedName>
    <definedName name="SG_11_16_1" localSheetId="7">[21]RESUMO!#REF!</definedName>
    <definedName name="SG_11_16_1" localSheetId="4">[21]RESUMO!#REF!</definedName>
    <definedName name="SG_11_16_1" localSheetId="8">[21]RESUMO!#REF!</definedName>
    <definedName name="SG_11_16_1" localSheetId="9">[22]RESUMO!#REF!</definedName>
    <definedName name="SG_11_16_1" localSheetId="5">[21]RESUMO!#REF!</definedName>
    <definedName name="SG_11_16_1">[21]RESUMO!#REF!</definedName>
    <definedName name="SG_11_17" localSheetId="7">'[8]Planilha PROJETISTA'!#REF!</definedName>
    <definedName name="SG_11_17" localSheetId="4">'[8]Planilha PROJETISTA'!#REF!</definedName>
    <definedName name="SG_11_17" localSheetId="8">'[8]Planilha PROJETISTA'!#REF!</definedName>
    <definedName name="SG_11_17" localSheetId="9">'[48]Planilha PROJETISTA'!#REF!</definedName>
    <definedName name="SG_11_17" localSheetId="5">'[8]Planilha PROJETISTA'!#REF!</definedName>
    <definedName name="SG_11_17">'[8]Planilha PROJETISTA'!#REF!</definedName>
    <definedName name="SG_11_17_1" localSheetId="7">[21]RESUMO!#REF!</definedName>
    <definedName name="SG_11_17_1" localSheetId="4">[21]RESUMO!#REF!</definedName>
    <definedName name="SG_11_17_1" localSheetId="8">[21]RESUMO!#REF!</definedName>
    <definedName name="SG_11_17_1" localSheetId="9">[22]RESUMO!#REF!</definedName>
    <definedName name="SG_11_17_1" localSheetId="5">[21]RESUMO!#REF!</definedName>
    <definedName name="SG_11_17_1">[21]RESUMO!#REF!</definedName>
    <definedName name="SG_11_18" localSheetId="7">'[8]Planilha PROJETISTA'!#REF!</definedName>
    <definedName name="SG_11_18" localSheetId="4">'[8]Planilha PROJETISTA'!#REF!</definedName>
    <definedName name="SG_11_18" localSheetId="8">'[8]Planilha PROJETISTA'!#REF!</definedName>
    <definedName name="SG_11_18" localSheetId="9">'[48]Planilha PROJETISTA'!#REF!</definedName>
    <definedName name="SG_11_18" localSheetId="5">'[8]Planilha PROJETISTA'!#REF!</definedName>
    <definedName name="SG_11_18">'[8]Planilha PROJETISTA'!#REF!</definedName>
    <definedName name="SG_11_18_1" localSheetId="7">[21]RESUMO!#REF!</definedName>
    <definedName name="SG_11_18_1" localSheetId="4">[21]RESUMO!#REF!</definedName>
    <definedName name="SG_11_18_1" localSheetId="8">[21]RESUMO!#REF!</definedName>
    <definedName name="SG_11_18_1" localSheetId="9">[22]RESUMO!#REF!</definedName>
    <definedName name="SG_11_18_1" localSheetId="5">[21]RESUMO!#REF!</definedName>
    <definedName name="SG_11_18_1">[21]RESUMO!#REF!</definedName>
    <definedName name="SG_11_19" localSheetId="7">'[8]Planilha PROJETISTA'!#REF!</definedName>
    <definedName name="SG_11_19" localSheetId="4">'[8]Planilha PROJETISTA'!#REF!</definedName>
    <definedName name="SG_11_19" localSheetId="8">'[8]Planilha PROJETISTA'!#REF!</definedName>
    <definedName name="SG_11_19" localSheetId="9">'[48]Planilha PROJETISTA'!#REF!</definedName>
    <definedName name="SG_11_19" localSheetId="5">'[8]Planilha PROJETISTA'!#REF!</definedName>
    <definedName name="SG_11_19">'[8]Planilha PROJETISTA'!#REF!</definedName>
    <definedName name="SG_11_19_1" localSheetId="7">[21]RESUMO!#REF!</definedName>
    <definedName name="SG_11_19_1" localSheetId="4">[21]RESUMO!#REF!</definedName>
    <definedName name="SG_11_19_1" localSheetId="8">[21]RESUMO!#REF!</definedName>
    <definedName name="SG_11_19_1" localSheetId="9">[22]RESUMO!#REF!</definedName>
    <definedName name="SG_11_19_1" localSheetId="5">[21]RESUMO!#REF!</definedName>
    <definedName name="SG_11_19_1">[21]RESUMO!#REF!</definedName>
    <definedName name="SG_11_20" localSheetId="7">'[8]Planilha PROJETISTA'!#REF!</definedName>
    <definedName name="SG_11_20" localSheetId="4">'[8]Planilha PROJETISTA'!#REF!</definedName>
    <definedName name="SG_11_20" localSheetId="8">'[8]Planilha PROJETISTA'!#REF!</definedName>
    <definedName name="SG_11_20" localSheetId="9">'[48]Planilha PROJETISTA'!#REF!</definedName>
    <definedName name="SG_11_20" localSheetId="5">'[8]Planilha PROJETISTA'!#REF!</definedName>
    <definedName name="SG_11_20">'[8]Planilha PROJETISTA'!#REF!</definedName>
    <definedName name="SG_11_20_1" localSheetId="7">[21]RESUMO!#REF!</definedName>
    <definedName name="SG_11_20_1" localSheetId="4">[21]RESUMO!#REF!</definedName>
    <definedName name="SG_11_20_1" localSheetId="8">[21]RESUMO!#REF!</definedName>
    <definedName name="SG_11_20_1" localSheetId="9">[22]RESUMO!#REF!</definedName>
    <definedName name="SG_11_20_1" localSheetId="5">[21]RESUMO!#REF!</definedName>
    <definedName name="SG_11_20_1">[21]RESUMO!#REF!</definedName>
    <definedName name="SG_12_01_1" localSheetId="7">[21]RESUMO!#REF!</definedName>
    <definedName name="SG_12_01_1" localSheetId="4">[21]RESUMO!#REF!</definedName>
    <definedName name="SG_12_01_1" localSheetId="8">[21]RESUMO!#REF!</definedName>
    <definedName name="SG_12_01_1" localSheetId="9">[22]RESUMO!#REF!</definedName>
    <definedName name="SG_12_01_1" localSheetId="5">[21]RESUMO!#REF!</definedName>
    <definedName name="SG_12_01_1">[21]RESUMO!#REF!</definedName>
    <definedName name="SG_12_02_1" localSheetId="7">[21]RESUMO!#REF!</definedName>
    <definedName name="SG_12_02_1" localSheetId="4">[21]RESUMO!#REF!</definedName>
    <definedName name="SG_12_02_1" localSheetId="8">[21]RESUMO!#REF!</definedName>
    <definedName name="SG_12_02_1" localSheetId="9">[22]RESUMO!#REF!</definedName>
    <definedName name="SG_12_02_1" localSheetId="5">[21]RESUMO!#REF!</definedName>
    <definedName name="SG_12_02_1">[21]RESUMO!#REF!</definedName>
    <definedName name="SG_12_03_1" localSheetId="7">[21]RESUMO!#REF!</definedName>
    <definedName name="SG_12_03_1" localSheetId="4">[21]RESUMO!#REF!</definedName>
    <definedName name="SG_12_03_1" localSheetId="8">[21]RESUMO!#REF!</definedName>
    <definedName name="SG_12_03_1" localSheetId="9">[22]RESUMO!#REF!</definedName>
    <definedName name="SG_12_03_1" localSheetId="5">[21]RESUMO!#REF!</definedName>
    <definedName name="SG_12_03_1">[21]RESUMO!#REF!</definedName>
    <definedName name="SG_12_04_1" localSheetId="7">[21]RESUMO!#REF!</definedName>
    <definedName name="SG_12_04_1" localSheetId="4">[21]RESUMO!#REF!</definedName>
    <definedName name="SG_12_04_1" localSheetId="8">[21]RESUMO!#REF!</definedName>
    <definedName name="SG_12_04_1" localSheetId="9">[22]RESUMO!#REF!</definedName>
    <definedName name="SG_12_04_1" localSheetId="5">[21]RESUMO!#REF!</definedName>
    <definedName name="SG_12_04_1">[21]RESUMO!#REF!</definedName>
    <definedName name="SG_12_05_1" localSheetId="7">[21]RESUMO!#REF!</definedName>
    <definedName name="SG_12_05_1" localSheetId="4">[21]RESUMO!#REF!</definedName>
    <definedName name="SG_12_05_1" localSheetId="8">[21]RESUMO!#REF!</definedName>
    <definedName name="SG_12_05_1" localSheetId="9">[22]RESUMO!#REF!</definedName>
    <definedName name="SG_12_05_1" localSheetId="5">[21]RESUMO!#REF!</definedName>
    <definedName name="SG_12_05_1">[21]RESUMO!#REF!</definedName>
    <definedName name="SG_12_06_1" localSheetId="7">[21]RESUMO!#REF!</definedName>
    <definedName name="SG_12_06_1" localSheetId="4">[21]RESUMO!#REF!</definedName>
    <definedName name="SG_12_06_1" localSheetId="8">[21]RESUMO!#REF!</definedName>
    <definedName name="SG_12_06_1" localSheetId="9">[22]RESUMO!#REF!</definedName>
    <definedName name="SG_12_06_1" localSheetId="5">[21]RESUMO!#REF!</definedName>
    <definedName name="SG_12_06_1">[21]RESUMO!#REF!</definedName>
    <definedName name="SG_12_07_1" localSheetId="7">[21]RESUMO!#REF!</definedName>
    <definedName name="SG_12_07_1" localSheetId="4">[21]RESUMO!#REF!</definedName>
    <definedName name="SG_12_07_1" localSheetId="8">[21]RESUMO!#REF!</definedName>
    <definedName name="SG_12_07_1" localSheetId="9">[22]RESUMO!#REF!</definedName>
    <definedName name="SG_12_07_1" localSheetId="5">[21]RESUMO!#REF!</definedName>
    <definedName name="SG_12_07_1">[21]RESUMO!#REF!</definedName>
    <definedName name="SG_12_08" localSheetId="7">'[8]Planilha PROJETISTA'!#REF!</definedName>
    <definedName name="SG_12_08" localSheetId="4">'[8]Planilha PROJETISTA'!#REF!</definedName>
    <definedName name="SG_12_08" localSheetId="8">'[8]Planilha PROJETISTA'!#REF!</definedName>
    <definedName name="SG_12_08" localSheetId="9">'[48]Planilha PROJETISTA'!#REF!</definedName>
    <definedName name="SG_12_08" localSheetId="5">'[8]Planilha PROJETISTA'!#REF!</definedName>
    <definedName name="SG_12_08">'[8]Planilha PROJETISTA'!#REF!</definedName>
    <definedName name="SG_12_08_1" localSheetId="7">[21]RESUMO!#REF!</definedName>
    <definedName name="SG_12_08_1" localSheetId="4">[21]RESUMO!#REF!</definedName>
    <definedName name="SG_12_08_1" localSheetId="8">[21]RESUMO!#REF!</definedName>
    <definedName name="SG_12_08_1" localSheetId="9">[22]RESUMO!#REF!</definedName>
    <definedName name="SG_12_08_1" localSheetId="5">[21]RESUMO!#REF!</definedName>
    <definedName name="SG_12_08_1">[21]RESUMO!#REF!</definedName>
    <definedName name="SG_12_09" localSheetId="7">'[8]Planilha PROJETISTA'!#REF!</definedName>
    <definedName name="SG_12_09" localSheetId="4">'[8]Planilha PROJETISTA'!#REF!</definedName>
    <definedName name="SG_12_09" localSheetId="8">'[8]Planilha PROJETISTA'!#REF!</definedName>
    <definedName name="SG_12_09" localSheetId="9">'[48]Planilha PROJETISTA'!#REF!</definedName>
    <definedName name="SG_12_09" localSheetId="5">'[8]Planilha PROJETISTA'!#REF!</definedName>
    <definedName name="SG_12_09">'[8]Planilha PROJETISTA'!#REF!</definedName>
    <definedName name="SG_12_09_1" localSheetId="7">[21]RESUMO!#REF!</definedName>
    <definedName name="SG_12_09_1" localSheetId="4">[21]RESUMO!#REF!</definedName>
    <definedName name="SG_12_09_1" localSheetId="8">[21]RESUMO!#REF!</definedName>
    <definedName name="SG_12_09_1" localSheetId="9">[22]RESUMO!#REF!</definedName>
    <definedName name="SG_12_09_1" localSheetId="5">[21]RESUMO!#REF!</definedName>
    <definedName name="SG_12_09_1">[21]RESUMO!#REF!</definedName>
    <definedName name="SG_12_10" localSheetId="7">'[8]Planilha PROJETISTA'!#REF!</definedName>
    <definedName name="SG_12_10" localSheetId="4">'[8]Planilha PROJETISTA'!#REF!</definedName>
    <definedName name="SG_12_10" localSheetId="8">'[8]Planilha PROJETISTA'!#REF!</definedName>
    <definedName name="SG_12_10" localSheetId="9">'[48]Planilha PROJETISTA'!#REF!</definedName>
    <definedName name="SG_12_10" localSheetId="5">'[8]Planilha PROJETISTA'!#REF!</definedName>
    <definedName name="SG_12_10">'[8]Planilha PROJETISTA'!#REF!</definedName>
    <definedName name="SG_12_10_1" localSheetId="7">[21]RESUMO!#REF!</definedName>
    <definedName name="SG_12_10_1" localSheetId="4">[21]RESUMO!#REF!</definedName>
    <definedName name="SG_12_10_1" localSheetId="8">[21]RESUMO!#REF!</definedName>
    <definedName name="SG_12_10_1" localSheetId="9">[22]RESUMO!#REF!</definedName>
    <definedName name="SG_12_10_1" localSheetId="5">[21]RESUMO!#REF!</definedName>
    <definedName name="SG_12_10_1">[21]RESUMO!#REF!</definedName>
    <definedName name="SG_12_11" localSheetId="7">'[8]Planilha PROJETISTA'!#REF!</definedName>
    <definedName name="SG_12_11" localSheetId="4">'[8]Planilha PROJETISTA'!#REF!</definedName>
    <definedName name="SG_12_11" localSheetId="8">'[8]Planilha PROJETISTA'!#REF!</definedName>
    <definedName name="SG_12_11" localSheetId="9">'[48]Planilha PROJETISTA'!#REF!</definedName>
    <definedName name="SG_12_11" localSheetId="5">'[8]Planilha PROJETISTA'!#REF!</definedName>
    <definedName name="SG_12_11">'[8]Planilha PROJETISTA'!#REF!</definedName>
    <definedName name="SG_12_11_1" localSheetId="7">[21]RESUMO!#REF!</definedName>
    <definedName name="SG_12_11_1" localSheetId="4">[21]RESUMO!#REF!</definedName>
    <definedName name="SG_12_11_1" localSheetId="8">[21]RESUMO!#REF!</definedName>
    <definedName name="SG_12_11_1" localSheetId="9">[22]RESUMO!#REF!</definedName>
    <definedName name="SG_12_11_1" localSheetId="5">[21]RESUMO!#REF!</definedName>
    <definedName name="SG_12_11_1">[21]RESUMO!#REF!</definedName>
    <definedName name="SG_12_12" localSheetId="7">'[8]Planilha PROJETISTA'!#REF!</definedName>
    <definedName name="SG_12_12" localSheetId="4">'[8]Planilha PROJETISTA'!#REF!</definedName>
    <definedName name="SG_12_12" localSheetId="8">'[8]Planilha PROJETISTA'!#REF!</definedName>
    <definedName name="SG_12_12" localSheetId="9">'[48]Planilha PROJETISTA'!#REF!</definedName>
    <definedName name="SG_12_12" localSheetId="5">'[8]Planilha PROJETISTA'!#REF!</definedName>
    <definedName name="SG_12_12">'[8]Planilha PROJETISTA'!#REF!</definedName>
    <definedName name="SG_12_12_1" localSheetId="7">[21]RESUMO!#REF!</definedName>
    <definedName name="SG_12_12_1" localSheetId="4">[21]RESUMO!#REF!</definedName>
    <definedName name="SG_12_12_1" localSheetId="8">[21]RESUMO!#REF!</definedName>
    <definedName name="SG_12_12_1" localSheetId="9">[22]RESUMO!#REF!</definedName>
    <definedName name="SG_12_12_1" localSheetId="5">[21]RESUMO!#REF!</definedName>
    <definedName name="SG_12_12_1">[21]RESUMO!#REF!</definedName>
    <definedName name="SG_12_13" localSheetId="7">'[8]Planilha PROJETISTA'!#REF!</definedName>
    <definedName name="SG_12_13" localSheetId="4">'[8]Planilha PROJETISTA'!#REF!</definedName>
    <definedName name="SG_12_13" localSheetId="8">'[8]Planilha PROJETISTA'!#REF!</definedName>
    <definedName name="SG_12_13" localSheetId="9">'[48]Planilha PROJETISTA'!#REF!</definedName>
    <definedName name="SG_12_13" localSheetId="5">'[8]Planilha PROJETISTA'!#REF!</definedName>
    <definedName name="SG_12_13">'[8]Planilha PROJETISTA'!#REF!</definedName>
    <definedName name="SG_12_13_1" localSheetId="7">[21]RESUMO!#REF!</definedName>
    <definedName name="SG_12_13_1" localSheetId="4">[21]RESUMO!#REF!</definedName>
    <definedName name="SG_12_13_1" localSheetId="8">[21]RESUMO!#REF!</definedName>
    <definedName name="SG_12_13_1" localSheetId="9">[22]RESUMO!#REF!</definedName>
    <definedName name="SG_12_13_1" localSheetId="5">[21]RESUMO!#REF!</definedName>
    <definedName name="SG_12_13_1">[21]RESUMO!#REF!</definedName>
    <definedName name="SG_12_14" localSheetId="7">'[8]Planilha PROJETISTA'!#REF!</definedName>
    <definedName name="SG_12_14" localSheetId="4">'[8]Planilha PROJETISTA'!#REF!</definedName>
    <definedName name="SG_12_14" localSheetId="8">'[8]Planilha PROJETISTA'!#REF!</definedName>
    <definedName name="SG_12_14" localSheetId="9">'[48]Planilha PROJETISTA'!#REF!</definedName>
    <definedName name="SG_12_14" localSheetId="5">'[8]Planilha PROJETISTA'!#REF!</definedName>
    <definedName name="SG_12_14">'[8]Planilha PROJETISTA'!#REF!</definedName>
    <definedName name="SG_12_14_1" localSheetId="7">[21]RESUMO!#REF!</definedName>
    <definedName name="SG_12_14_1" localSheetId="4">[21]RESUMO!#REF!</definedName>
    <definedName name="SG_12_14_1" localSheetId="8">[21]RESUMO!#REF!</definedName>
    <definedName name="SG_12_14_1" localSheetId="9">[22]RESUMO!#REF!</definedName>
    <definedName name="SG_12_14_1" localSheetId="5">[21]RESUMO!#REF!</definedName>
    <definedName name="SG_12_14_1">[21]RESUMO!#REF!</definedName>
    <definedName name="SG_12_15" localSheetId="7">'[8]Planilha PROJETISTA'!#REF!</definedName>
    <definedName name="SG_12_15" localSheetId="4">'[8]Planilha PROJETISTA'!#REF!</definedName>
    <definedName name="SG_12_15" localSheetId="8">'[8]Planilha PROJETISTA'!#REF!</definedName>
    <definedName name="SG_12_15" localSheetId="9">'[48]Planilha PROJETISTA'!#REF!</definedName>
    <definedName name="SG_12_15" localSheetId="5">'[8]Planilha PROJETISTA'!#REF!</definedName>
    <definedName name="SG_12_15">'[8]Planilha PROJETISTA'!#REF!</definedName>
    <definedName name="SG_12_15_1" localSheetId="7">[21]RESUMO!#REF!</definedName>
    <definedName name="SG_12_15_1" localSheetId="4">[21]RESUMO!#REF!</definedName>
    <definedName name="SG_12_15_1" localSheetId="8">[21]RESUMO!#REF!</definedName>
    <definedName name="SG_12_15_1" localSheetId="9">[22]RESUMO!#REF!</definedName>
    <definedName name="SG_12_15_1" localSheetId="5">[21]RESUMO!#REF!</definedName>
    <definedName name="SG_12_15_1">[21]RESUMO!#REF!</definedName>
    <definedName name="SG_12_16" localSheetId="7">'[8]Planilha PROJETISTA'!#REF!</definedName>
    <definedName name="SG_12_16" localSheetId="4">'[8]Planilha PROJETISTA'!#REF!</definedName>
    <definedName name="SG_12_16" localSheetId="8">'[8]Planilha PROJETISTA'!#REF!</definedName>
    <definedName name="SG_12_16" localSheetId="9">'[48]Planilha PROJETISTA'!#REF!</definedName>
    <definedName name="SG_12_16" localSheetId="5">'[8]Planilha PROJETISTA'!#REF!</definedName>
    <definedName name="SG_12_16">'[8]Planilha PROJETISTA'!#REF!</definedName>
    <definedName name="SG_12_16_1" localSheetId="7">[21]RESUMO!#REF!</definedName>
    <definedName name="SG_12_16_1" localSheetId="4">[21]RESUMO!#REF!</definedName>
    <definedName name="SG_12_16_1" localSheetId="8">[21]RESUMO!#REF!</definedName>
    <definedName name="SG_12_16_1" localSheetId="9">[22]RESUMO!#REF!</definedName>
    <definedName name="SG_12_16_1" localSheetId="5">[21]RESUMO!#REF!</definedName>
    <definedName name="SG_12_16_1">[21]RESUMO!#REF!</definedName>
    <definedName name="SG_12_17" localSheetId="7">'[8]Planilha PROJETISTA'!#REF!</definedName>
    <definedName name="SG_12_17" localSheetId="4">'[8]Planilha PROJETISTA'!#REF!</definedName>
    <definedName name="SG_12_17" localSheetId="8">'[8]Planilha PROJETISTA'!#REF!</definedName>
    <definedName name="SG_12_17" localSheetId="9">'[48]Planilha PROJETISTA'!#REF!</definedName>
    <definedName name="SG_12_17" localSheetId="5">'[8]Planilha PROJETISTA'!#REF!</definedName>
    <definedName name="SG_12_17">'[8]Planilha PROJETISTA'!#REF!</definedName>
    <definedName name="SG_12_17_1" localSheetId="7">[21]RESUMO!#REF!</definedName>
    <definedName name="SG_12_17_1" localSheetId="4">[21]RESUMO!#REF!</definedName>
    <definedName name="SG_12_17_1" localSheetId="8">[21]RESUMO!#REF!</definedName>
    <definedName name="SG_12_17_1" localSheetId="9">[22]RESUMO!#REF!</definedName>
    <definedName name="SG_12_17_1" localSheetId="5">[21]RESUMO!#REF!</definedName>
    <definedName name="SG_12_17_1">[21]RESUMO!#REF!</definedName>
    <definedName name="SG_12_18" localSheetId="7">'[8]Planilha PROJETISTA'!#REF!</definedName>
    <definedName name="SG_12_18" localSheetId="4">'[8]Planilha PROJETISTA'!#REF!</definedName>
    <definedName name="SG_12_18" localSheetId="8">'[8]Planilha PROJETISTA'!#REF!</definedName>
    <definedName name="SG_12_18" localSheetId="9">'[48]Planilha PROJETISTA'!#REF!</definedName>
    <definedName name="SG_12_18" localSheetId="5">'[8]Planilha PROJETISTA'!#REF!</definedName>
    <definedName name="SG_12_18">'[8]Planilha PROJETISTA'!#REF!</definedName>
    <definedName name="SG_12_18_1" localSheetId="7">[21]RESUMO!#REF!</definedName>
    <definedName name="SG_12_18_1" localSheetId="4">[21]RESUMO!#REF!</definedName>
    <definedName name="SG_12_18_1" localSheetId="8">[21]RESUMO!#REF!</definedName>
    <definedName name="SG_12_18_1" localSheetId="9">[22]RESUMO!#REF!</definedName>
    <definedName name="SG_12_18_1" localSheetId="5">[21]RESUMO!#REF!</definedName>
    <definedName name="SG_12_18_1">[21]RESUMO!#REF!</definedName>
    <definedName name="SG_12_19" localSheetId="7">'[8]Planilha PROJETISTA'!#REF!</definedName>
    <definedName name="SG_12_19" localSheetId="4">'[8]Planilha PROJETISTA'!#REF!</definedName>
    <definedName name="SG_12_19" localSheetId="8">'[8]Planilha PROJETISTA'!#REF!</definedName>
    <definedName name="SG_12_19" localSheetId="9">'[48]Planilha PROJETISTA'!#REF!</definedName>
    <definedName name="SG_12_19" localSheetId="5">'[8]Planilha PROJETISTA'!#REF!</definedName>
    <definedName name="SG_12_19">'[8]Planilha PROJETISTA'!#REF!</definedName>
    <definedName name="SG_12_19_1" localSheetId="7">[21]RESUMO!#REF!</definedName>
    <definedName name="SG_12_19_1" localSheetId="4">[21]RESUMO!#REF!</definedName>
    <definedName name="SG_12_19_1" localSheetId="8">[21]RESUMO!#REF!</definedName>
    <definedName name="SG_12_19_1" localSheetId="9">[22]RESUMO!#REF!</definedName>
    <definedName name="SG_12_19_1" localSheetId="5">[21]RESUMO!#REF!</definedName>
    <definedName name="SG_12_19_1">[21]RESUMO!#REF!</definedName>
    <definedName name="SG_12_20" localSheetId="7">'[8]Planilha PROJETISTA'!#REF!</definedName>
    <definedName name="SG_12_20" localSheetId="4">'[8]Planilha PROJETISTA'!#REF!</definedName>
    <definedName name="SG_12_20" localSheetId="8">'[8]Planilha PROJETISTA'!#REF!</definedName>
    <definedName name="SG_12_20" localSheetId="9">'[48]Planilha PROJETISTA'!#REF!</definedName>
    <definedName name="SG_12_20" localSheetId="5">'[8]Planilha PROJETISTA'!#REF!</definedName>
    <definedName name="SG_12_20">'[8]Planilha PROJETISTA'!#REF!</definedName>
    <definedName name="SG_12_20_1" localSheetId="7">[21]RESUMO!#REF!</definedName>
    <definedName name="SG_12_20_1" localSheetId="4">[21]RESUMO!#REF!</definedName>
    <definedName name="SG_12_20_1" localSheetId="8">[21]RESUMO!#REF!</definedName>
    <definedName name="SG_12_20_1" localSheetId="9">[22]RESUMO!#REF!</definedName>
    <definedName name="SG_12_20_1" localSheetId="5">[21]RESUMO!#REF!</definedName>
    <definedName name="SG_12_20_1">[21]RESUMO!#REF!</definedName>
    <definedName name="SG_13_01_1" localSheetId="7">[21]RESUMO!#REF!</definedName>
    <definedName name="SG_13_01_1" localSheetId="4">[21]RESUMO!#REF!</definedName>
    <definedName name="SG_13_01_1" localSheetId="8">[21]RESUMO!#REF!</definedName>
    <definedName name="SG_13_01_1" localSheetId="9">[22]RESUMO!#REF!</definedName>
    <definedName name="SG_13_01_1" localSheetId="5">[21]RESUMO!#REF!</definedName>
    <definedName name="SG_13_01_1">[21]RESUMO!#REF!</definedName>
    <definedName name="SG_13_02_1" localSheetId="7">[21]RESUMO!#REF!</definedName>
    <definedName name="SG_13_02_1" localSheetId="4">[21]RESUMO!#REF!</definedName>
    <definedName name="SG_13_02_1" localSheetId="8">[21]RESUMO!#REF!</definedName>
    <definedName name="SG_13_02_1" localSheetId="9">[22]RESUMO!#REF!</definedName>
    <definedName name="SG_13_02_1" localSheetId="5">[21]RESUMO!#REF!</definedName>
    <definedName name="SG_13_02_1">[21]RESUMO!#REF!</definedName>
    <definedName name="SG_13_03_1" localSheetId="7">[21]RESUMO!#REF!</definedName>
    <definedName name="SG_13_03_1" localSheetId="4">[21]RESUMO!#REF!</definedName>
    <definedName name="SG_13_03_1" localSheetId="8">[21]RESUMO!#REF!</definedName>
    <definedName name="SG_13_03_1" localSheetId="9">[22]RESUMO!#REF!</definedName>
    <definedName name="SG_13_03_1" localSheetId="5">[21]RESUMO!#REF!</definedName>
    <definedName name="SG_13_03_1">[21]RESUMO!#REF!</definedName>
    <definedName name="SG_13_04_1" localSheetId="7">[21]RESUMO!#REF!</definedName>
    <definedName name="SG_13_04_1" localSheetId="4">[21]RESUMO!#REF!</definedName>
    <definedName name="SG_13_04_1" localSheetId="8">[21]RESUMO!#REF!</definedName>
    <definedName name="SG_13_04_1" localSheetId="9">[22]RESUMO!#REF!</definedName>
    <definedName name="SG_13_04_1" localSheetId="5">[21]RESUMO!#REF!</definedName>
    <definedName name="SG_13_04_1">[21]RESUMO!#REF!</definedName>
    <definedName name="SG_13_05_1" localSheetId="7">[21]RESUMO!#REF!</definedName>
    <definedName name="SG_13_05_1" localSheetId="4">[21]RESUMO!#REF!</definedName>
    <definedName name="SG_13_05_1" localSheetId="8">[21]RESUMO!#REF!</definedName>
    <definedName name="SG_13_05_1" localSheetId="9">[22]RESUMO!#REF!</definedName>
    <definedName name="SG_13_05_1" localSheetId="5">[21]RESUMO!#REF!</definedName>
    <definedName name="SG_13_05_1">[21]RESUMO!#REF!</definedName>
    <definedName name="SG_13_06" localSheetId="7">'[8]Planilha PROJETISTA'!#REF!</definedName>
    <definedName name="SG_13_06" localSheetId="4">'[8]Planilha PROJETISTA'!#REF!</definedName>
    <definedName name="SG_13_06" localSheetId="8">'[8]Planilha PROJETISTA'!#REF!</definedName>
    <definedName name="SG_13_06" localSheetId="9">'[48]Planilha PROJETISTA'!#REF!</definedName>
    <definedName name="SG_13_06" localSheetId="5">'[8]Planilha PROJETISTA'!#REF!</definedName>
    <definedName name="SG_13_06">'[8]Planilha PROJETISTA'!#REF!</definedName>
    <definedName name="SG_13_06_1" localSheetId="7">[21]RESUMO!#REF!</definedName>
    <definedName name="SG_13_06_1" localSheetId="4">[21]RESUMO!#REF!</definedName>
    <definedName name="SG_13_06_1" localSheetId="8">[21]RESUMO!#REF!</definedName>
    <definedName name="SG_13_06_1" localSheetId="9">[22]RESUMO!#REF!</definedName>
    <definedName name="SG_13_06_1" localSheetId="5">[21]RESUMO!#REF!</definedName>
    <definedName name="SG_13_06_1">[21]RESUMO!#REF!</definedName>
    <definedName name="SG_13_07" localSheetId="7">'[8]Planilha PROJETISTA'!#REF!</definedName>
    <definedName name="SG_13_07" localSheetId="4">'[8]Planilha PROJETISTA'!#REF!</definedName>
    <definedName name="SG_13_07" localSheetId="8">'[8]Planilha PROJETISTA'!#REF!</definedName>
    <definedName name="SG_13_07" localSheetId="9">'[48]Planilha PROJETISTA'!#REF!</definedName>
    <definedName name="SG_13_07" localSheetId="5">'[8]Planilha PROJETISTA'!#REF!</definedName>
    <definedName name="SG_13_07">'[8]Planilha PROJETISTA'!#REF!</definedName>
    <definedName name="SG_13_07_1" localSheetId="7">[21]RESUMO!#REF!</definedName>
    <definedName name="SG_13_07_1" localSheetId="4">[21]RESUMO!#REF!</definedName>
    <definedName name="SG_13_07_1" localSheetId="8">[21]RESUMO!#REF!</definedName>
    <definedName name="SG_13_07_1" localSheetId="9">[22]RESUMO!#REF!</definedName>
    <definedName name="SG_13_07_1" localSheetId="5">[21]RESUMO!#REF!</definedName>
    <definedName name="SG_13_07_1">[21]RESUMO!#REF!</definedName>
    <definedName name="SG_13_08" localSheetId="7">'[8]Planilha PROJETISTA'!#REF!</definedName>
    <definedName name="SG_13_08" localSheetId="4">'[8]Planilha PROJETISTA'!#REF!</definedName>
    <definedName name="SG_13_08" localSheetId="8">'[8]Planilha PROJETISTA'!#REF!</definedName>
    <definedName name="SG_13_08" localSheetId="9">'[48]Planilha PROJETISTA'!#REF!</definedName>
    <definedName name="SG_13_08" localSheetId="5">'[8]Planilha PROJETISTA'!#REF!</definedName>
    <definedName name="SG_13_08">'[8]Planilha PROJETISTA'!#REF!</definedName>
    <definedName name="SG_13_08_1" localSheetId="7">[21]RESUMO!#REF!</definedName>
    <definedName name="SG_13_08_1" localSheetId="4">[21]RESUMO!#REF!</definedName>
    <definedName name="SG_13_08_1" localSheetId="8">[21]RESUMO!#REF!</definedName>
    <definedName name="SG_13_08_1" localSheetId="9">[22]RESUMO!#REF!</definedName>
    <definedName name="SG_13_08_1" localSheetId="5">[21]RESUMO!#REF!</definedName>
    <definedName name="SG_13_08_1">[21]RESUMO!#REF!</definedName>
    <definedName name="SG_13_09" localSheetId="7">'[8]Planilha PROJETISTA'!#REF!</definedName>
    <definedName name="SG_13_09" localSheetId="4">'[8]Planilha PROJETISTA'!#REF!</definedName>
    <definedName name="SG_13_09" localSheetId="8">'[8]Planilha PROJETISTA'!#REF!</definedName>
    <definedName name="SG_13_09" localSheetId="9">'[48]Planilha PROJETISTA'!#REF!</definedName>
    <definedName name="SG_13_09" localSheetId="5">'[8]Planilha PROJETISTA'!#REF!</definedName>
    <definedName name="SG_13_09">'[8]Planilha PROJETISTA'!#REF!</definedName>
    <definedName name="SG_13_09_1" localSheetId="7">[21]RESUMO!#REF!</definedName>
    <definedName name="SG_13_09_1" localSheetId="4">[21]RESUMO!#REF!</definedName>
    <definedName name="SG_13_09_1" localSheetId="8">[21]RESUMO!#REF!</definedName>
    <definedName name="SG_13_09_1" localSheetId="9">[22]RESUMO!#REF!</definedName>
    <definedName name="SG_13_09_1" localSheetId="5">[21]RESUMO!#REF!</definedName>
    <definedName name="SG_13_09_1">[21]RESUMO!#REF!</definedName>
    <definedName name="SG_13_10" localSheetId="7">'[8]Planilha PROJETISTA'!#REF!</definedName>
    <definedName name="SG_13_10" localSheetId="4">'[8]Planilha PROJETISTA'!#REF!</definedName>
    <definedName name="SG_13_10" localSheetId="8">'[8]Planilha PROJETISTA'!#REF!</definedName>
    <definedName name="SG_13_10" localSheetId="9">'[48]Planilha PROJETISTA'!#REF!</definedName>
    <definedName name="SG_13_10" localSheetId="5">'[8]Planilha PROJETISTA'!#REF!</definedName>
    <definedName name="SG_13_10">'[8]Planilha PROJETISTA'!#REF!</definedName>
    <definedName name="SG_13_10_1" localSheetId="7">[21]RESUMO!#REF!</definedName>
    <definedName name="SG_13_10_1" localSheetId="4">[21]RESUMO!#REF!</definedName>
    <definedName name="SG_13_10_1" localSheetId="8">[21]RESUMO!#REF!</definedName>
    <definedName name="SG_13_10_1" localSheetId="9">[22]RESUMO!#REF!</definedName>
    <definedName name="SG_13_10_1" localSheetId="5">[21]RESUMO!#REF!</definedName>
    <definedName name="SG_13_10_1">[21]RESUMO!#REF!</definedName>
    <definedName name="SG_13_11" localSheetId="7">'[8]Planilha PROJETISTA'!#REF!</definedName>
    <definedName name="SG_13_11" localSheetId="4">'[8]Planilha PROJETISTA'!#REF!</definedName>
    <definedName name="SG_13_11" localSheetId="8">'[8]Planilha PROJETISTA'!#REF!</definedName>
    <definedName name="SG_13_11" localSheetId="9">'[48]Planilha PROJETISTA'!#REF!</definedName>
    <definedName name="SG_13_11" localSheetId="5">'[8]Planilha PROJETISTA'!#REF!</definedName>
    <definedName name="SG_13_11">'[8]Planilha PROJETISTA'!#REF!</definedName>
    <definedName name="SG_13_11_1" localSheetId="7">[21]RESUMO!#REF!</definedName>
    <definedName name="SG_13_11_1" localSheetId="4">[21]RESUMO!#REF!</definedName>
    <definedName name="SG_13_11_1" localSheetId="8">[21]RESUMO!#REF!</definedName>
    <definedName name="SG_13_11_1" localSheetId="9">[22]RESUMO!#REF!</definedName>
    <definedName name="SG_13_11_1" localSheetId="5">[21]RESUMO!#REF!</definedName>
    <definedName name="SG_13_11_1">[21]RESUMO!#REF!</definedName>
    <definedName name="SG_13_12" localSheetId="7">'[8]Planilha PROJETISTA'!#REF!</definedName>
    <definedName name="SG_13_12" localSheetId="4">'[8]Planilha PROJETISTA'!#REF!</definedName>
    <definedName name="SG_13_12" localSheetId="8">'[8]Planilha PROJETISTA'!#REF!</definedName>
    <definedName name="SG_13_12" localSheetId="9">'[48]Planilha PROJETISTA'!#REF!</definedName>
    <definedName name="SG_13_12" localSheetId="5">'[8]Planilha PROJETISTA'!#REF!</definedName>
    <definedName name="SG_13_12">'[8]Planilha PROJETISTA'!#REF!</definedName>
    <definedName name="SG_13_12_1" localSheetId="7">[21]RESUMO!#REF!</definedName>
    <definedName name="SG_13_12_1" localSheetId="4">[21]RESUMO!#REF!</definedName>
    <definedName name="SG_13_12_1" localSheetId="8">[21]RESUMO!#REF!</definedName>
    <definedName name="SG_13_12_1" localSheetId="9">[22]RESUMO!#REF!</definedName>
    <definedName name="SG_13_12_1" localSheetId="5">[21]RESUMO!#REF!</definedName>
    <definedName name="SG_13_12_1">[21]RESUMO!#REF!</definedName>
    <definedName name="SG_13_13" localSheetId="7">'[8]Planilha PROJETISTA'!#REF!</definedName>
    <definedName name="SG_13_13" localSheetId="4">'[8]Planilha PROJETISTA'!#REF!</definedName>
    <definedName name="SG_13_13" localSheetId="8">'[8]Planilha PROJETISTA'!#REF!</definedName>
    <definedName name="SG_13_13" localSheetId="9">'[48]Planilha PROJETISTA'!#REF!</definedName>
    <definedName name="SG_13_13" localSheetId="5">'[8]Planilha PROJETISTA'!#REF!</definedName>
    <definedName name="SG_13_13">'[8]Planilha PROJETISTA'!#REF!</definedName>
    <definedName name="SG_13_13_1" localSheetId="7">[21]RESUMO!#REF!</definedName>
    <definedName name="SG_13_13_1" localSheetId="4">[21]RESUMO!#REF!</definedName>
    <definedName name="SG_13_13_1" localSheetId="8">[21]RESUMO!#REF!</definedName>
    <definedName name="SG_13_13_1" localSheetId="9">[22]RESUMO!#REF!</definedName>
    <definedName name="SG_13_13_1" localSheetId="5">[21]RESUMO!#REF!</definedName>
    <definedName name="SG_13_13_1">[21]RESUMO!#REF!</definedName>
    <definedName name="SG_13_14" localSheetId="7">'[8]Planilha PROJETISTA'!#REF!</definedName>
    <definedName name="SG_13_14" localSheetId="4">'[8]Planilha PROJETISTA'!#REF!</definedName>
    <definedName name="SG_13_14" localSheetId="8">'[8]Planilha PROJETISTA'!#REF!</definedName>
    <definedName name="SG_13_14" localSheetId="9">'[48]Planilha PROJETISTA'!#REF!</definedName>
    <definedName name="SG_13_14" localSheetId="5">'[8]Planilha PROJETISTA'!#REF!</definedName>
    <definedName name="SG_13_14">'[8]Planilha PROJETISTA'!#REF!</definedName>
    <definedName name="SG_13_14_1" localSheetId="7">[21]RESUMO!#REF!</definedName>
    <definedName name="SG_13_14_1" localSheetId="4">[21]RESUMO!#REF!</definedName>
    <definedName name="SG_13_14_1" localSheetId="8">[21]RESUMO!#REF!</definedName>
    <definedName name="SG_13_14_1" localSheetId="9">[22]RESUMO!#REF!</definedName>
    <definedName name="SG_13_14_1" localSheetId="5">[21]RESUMO!#REF!</definedName>
    <definedName name="SG_13_14_1">[21]RESUMO!#REF!</definedName>
    <definedName name="SG_13_15" localSheetId="7">'[8]Planilha PROJETISTA'!#REF!</definedName>
    <definedName name="SG_13_15" localSheetId="4">'[8]Planilha PROJETISTA'!#REF!</definedName>
    <definedName name="SG_13_15" localSheetId="8">'[8]Planilha PROJETISTA'!#REF!</definedName>
    <definedName name="SG_13_15" localSheetId="9">'[48]Planilha PROJETISTA'!#REF!</definedName>
    <definedName name="SG_13_15" localSheetId="5">'[8]Planilha PROJETISTA'!#REF!</definedName>
    <definedName name="SG_13_15">'[8]Planilha PROJETISTA'!#REF!</definedName>
    <definedName name="SG_13_15_1" localSheetId="7">[21]RESUMO!#REF!</definedName>
    <definedName name="SG_13_15_1" localSheetId="4">[21]RESUMO!#REF!</definedName>
    <definedName name="SG_13_15_1" localSheetId="8">[21]RESUMO!#REF!</definedName>
    <definedName name="SG_13_15_1" localSheetId="9">[22]RESUMO!#REF!</definedName>
    <definedName name="SG_13_15_1" localSheetId="5">[21]RESUMO!#REF!</definedName>
    <definedName name="SG_13_15_1">[21]RESUMO!#REF!</definedName>
    <definedName name="SG_13_16" localSheetId="7">'[8]Planilha PROJETISTA'!#REF!</definedName>
    <definedName name="SG_13_16" localSheetId="4">'[8]Planilha PROJETISTA'!#REF!</definedName>
    <definedName name="SG_13_16" localSheetId="8">'[8]Planilha PROJETISTA'!#REF!</definedName>
    <definedName name="SG_13_16" localSheetId="9">'[48]Planilha PROJETISTA'!#REF!</definedName>
    <definedName name="SG_13_16" localSheetId="5">'[8]Planilha PROJETISTA'!#REF!</definedName>
    <definedName name="SG_13_16">'[8]Planilha PROJETISTA'!#REF!</definedName>
    <definedName name="SG_13_16_1" localSheetId="7">[21]RESUMO!#REF!</definedName>
    <definedName name="SG_13_16_1" localSheetId="4">[21]RESUMO!#REF!</definedName>
    <definedName name="SG_13_16_1" localSheetId="8">[21]RESUMO!#REF!</definedName>
    <definedName name="SG_13_16_1" localSheetId="9">[22]RESUMO!#REF!</definedName>
    <definedName name="SG_13_16_1" localSheetId="5">[21]RESUMO!#REF!</definedName>
    <definedName name="SG_13_16_1">[21]RESUMO!#REF!</definedName>
    <definedName name="SG_13_17" localSheetId="7">'[8]Planilha PROJETISTA'!#REF!</definedName>
    <definedName name="SG_13_17" localSheetId="4">'[8]Planilha PROJETISTA'!#REF!</definedName>
    <definedName name="SG_13_17" localSheetId="8">'[8]Planilha PROJETISTA'!#REF!</definedName>
    <definedName name="SG_13_17" localSheetId="9">'[48]Planilha PROJETISTA'!#REF!</definedName>
    <definedName name="SG_13_17" localSheetId="5">'[8]Planilha PROJETISTA'!#REF!</definedName>
    <definedName name="SG_13_17">'[8]Planilha PROJETISTA'!#REF!</definedName>
    <definedName name="SG_13_17_1" localSheetId="7">[21]RESUMO!#REF!</definedName>
    <definedName name="SG_13_17_1" localSheetId="4">[21]RESUMO!#REF!</definedName>
    <definedName name="SG_13_17_1" localSheetId="8">[21]RESUMO!#REF!</definedName>
    <definedName name="SG_13_17_1" localSheetId="9">[22]RESUMO!#REF!</definedName>
    <definedName name="SG_13_17_1" localSheetId="5">[21]RESUMO!#REF!</definedName>
    <definedName name="SG_13_17_1">[21]RESUMO!#REF!</definedName>
    <definedName name="SG_13_18" localSheetId="7">'[8]Planilha PROJETISTA'!#REF!</definedName>
    <definedName name="SG_13_18" localSheetId="4">'[8]Planilha PROJETISTA'!#REF!</definedName>
    <definedName name="SG_13_18" localSheetId="8">'[8]Planilha PROJETISTA'!#REF!</definedName>
    <definedName name="SG_13_18" localSheetId="9">'[48]Planilha PROJETISTA'!#REF!</definedName>
    <definedName name="SG_13_18" localSheetId="5">'[8]Planilha PROJETISTA'!#REF!</definedName>
    <definedName name="SG_13_18">'[8]Planilha PROJETISTA'!#REF!</definedName>
    <definedName name="SG_13_18_1" localSheetId="7">[21]RESUMO!#REF!</definedName>
    <definedName name="SG_13_18_1" localSheetId="4">[21]RESUMO!#REF!</definedName>
    <definedName name="SG_13_18_1" localSheetId="8">[21]RESUMO!#REF!</definedName>
    <definedName name="SG_13_18_1" localSheetId="9">[22]RESUMO!#REF!</definedName>
    <definedName name="SG_13_18_1" localSheetId="5">[21]RESUMO!#REF!</definedName>
    <definedName name="SG_13_18_1">[21]RESUMO!#REF!</definedName>
    <definedName name="SG_13_19" localSheetId="7">'[8]Planilha PROJETISTA'!#REF!</definedName>
    <definedName name="SG_13_19" localSheetId="4">'[8]Planilha PROJETISTA'!#REF!</definedName>
    <definedName name="SG_13_19" localSheetId="8">'[8]Planilha PROJETISTA'!#REF!</definedName>
    <definedName name="SG_13_19" localSheetId="9">'[48]Planilha PROJETISTA'!#REF!</definedName>
    <definedName name="SG_13_19" localSheetId="5">'[8]Planilha PROJETISTA'!#REF!</definedName>
    <definedName name="SG_13_19">'[8]Planilha PROJETISTA'!#REF!</definedName>
    <definedName name="SG_13_19_1" localSheetId="7">[21]RESUMO!#REF!</definedName>
    <definedName name="SG_13_19_1" localSheetId="4">[21]RESUMO!#REF!</definedName>
    <definedName name="SG_13_19_1" localSheetId="8">[21]RESUMO!#REF!</definedName>
    <definedName name="SG_13_19_1" localSheetId="9">[22]RESUMO!#REF!</definedName>
    <definedName name="SG_13_19_1" localSheetId="5">[21]RESUMO!#REF!</definedName>
    <definedName name="SG_13_19_1">[21]RESUMO!#REF!</definedName>
    <definedName name="SG_13_20" localSheetId="7">'[8]Planilha PROJETISTA'!#REF!</definedName>
    <definedName name="SG_13_20" localSheetId="4">'[8]Planilha PROJETISTA'!#REF!</definedName>
    <definedName name="SG_13_20" localSheetId="8">'[8]Planilha PROJETISTA'!#REF!</definedName>
    <definedName name="SG_13_20" localSheetId="9">'[48]Planilha PROJETISTA'!#REF!</definedName>
    <definedName name="SG_13_20" localSheetId="5">'[8]Planilha PROJETISTA'!#REF!</definedName>
    <definedName name="SG_13_20">'[8]Planilha PROJETISTA'!#REF!</definedName>
    <definedName name="SG_13_20_1" localSheetId="7">[21]RESUMO!#REF!</definedName>
    <definedName name="SG_13_20_1" localSheetId="4">[21]RESUMO!#REF!</definedName>
    <definedName name="SG_13_20_1" localSheetId="8">[21]RESUMO!#REF!</definedName>
    <definedName name="SG_13_20_1" localSheetId="9">[22]RESUMO!#REF!</definedName>
    <definedName name="SG_13_20_1" localSheetId="5">[21]RESUMO!#REF!</definedName>
    <definedName name="SG_13_20_1">[21]RESUMO!#REF!</definedName>
    <definedName name="SG_14_01_1" localSheetId="7">[21]RESUMO!#REF!</definedName>
    <definedName name="SG_14_01_1" localSheetId="4">[21]RESUMO!#REF!</definedName>
    <definedName name="SG_14_01_1" localSheetId="8">[21]RESUMO!#REF!</definedName>
    <definedName name="SG_14_01_1" localSheetId="9">[22]RESUMO!#REF!</definedName>
    <definedName name="SG_14_01_1" localSheetId="5">[21]RESUMO!#REF!</definedName>
    <definedName name="SG_14_01_1">[21]RESUMO!#REF!</definedName>
    <definedName name="SG_14_02_1" localSheetId="7">[21]RESUMO!#REF!</definedName>
    <definedName name="SG_14_02_1" localSheetId="4">[21]RESUMO!#REF!</definedName>
    <definedName name="SG_14_02_1" localSheetId="8">[21]RESUMO!#REF!</definedName>
    <definedName name="SG_14_02_1" localSheetId="9">[22]RESUMO!#REF!</definedName>
    <definedName name="SG_14_02_1" localSheetId="5">[21]RESUMO!#REF!</definedName>
    <definedName name="SG_14_02_1">[21]RESUMO!#REF!</definedName>
    <definedName name="SG_14_03_1" localSheetId="7">[21]RESUMO!#REF!</definedName>
    <definedName name="SG_14_03_1" localSheetId="4">[21]RESUMO!#REF!</definedName>
    <definedName name="SG_14_03_1" localSheetId="8">[21]RESUMO!#REF!</definedName>
    <definedName name="SG_14_03_1" localSheetId="9">[22]RESUMO!#REF!</definedName>
    <definedName name="SG_14_03_1" localSheetId="5">[21]RESUMO!#REF!</definedName>
    <definedName name="SG_14_03_1">[21]RESUMO!#REF!</definedName>
    <definedName name="SG_14_04_1" localSheetId="7">[21]RESUMO!#REF!</definedName>
    <definedName name="SG_14_04_1" localSheetId="4">[21]RESUMO!#REF!</definedName>
    <definedName name="SG_14_04_1" localSheetId="8">[21]RESUMO!#REF!</definedName>
    <definedName name="SG_14_04_1" localSheetId="9">[22]RESUMO!#REF!</definedName>
    <definedName name="SG_14_04_1" localSheetId="5">[21]RESUMO!#REF!</definedName>
    <definedName name="SG_14_04_1">[21]RESUMO!#REF!</definedName>
    <definedName name="SG_14_05_1" localSheetId="7">[21]RESUMO!#REF!</definedName>
    <definedName name="SG_14_05_1" localSheetId="4">[21]RESUMO!#REF!</definedName>
    <definedName name="SG_14_05_1" localSheetId="8">[21]RESUMO!#REF!</definedName>
    <definedName name="SG_14_05_1" localSheetId="9">[22]RESUMO!#REF!</definedName>
    <definedName name="SG_14_05_1" localSheetId="5">[21]RESUMO!#REF!</definedName>
    <definedName name="SG_14_05_1">[21]RESUMO!#REF!</definedName>
    <definedName name="SG_14_06_1" localSheetId="7">[21]RESUMO!#REF!</definedName>
    <definedName name="SG_14_06_1" localSheetId="4">[21]RESUMO!#REF!</definedName>
    <definedName name="SG_14_06_1" localSheetId="8">[21]RESUMO!#REF!</definedName>
    <definedName name="SG_14_06_1" localSheetId="9">[22]RESUMO!#REF!</definedName>
    <definedName name="SG_14_06_1" localSheetId="5">[21]RESUMO!#REF!</definedName>
    <definedName name="SG_14_06_1">[21]RESUMO!#REF!</definedName>
    <definedName name="SG_14_07_1" localSheetId="7">[21]RESUMO!#REF!</definedName>
    <definedName name="SG_14_07_1" localSheetId="4">[21]RESUMO!#REF!</definedName>
    <definedName name="SG_14_07_1" localSheetId="8">[21]RESUMO!#REF!</definedName>
    <definedName name="SG_14_07_1" localSheetId="9">[22]RESUMO!#REF!</definedName>
    <definedName name="SG_14_07_1" localSheetId="5">[21]RESUMO!#REF!</definedName>
    <definedName name="SG_14_07_1">[21]RESUMO!#REF!</definedName>
    <definedName name="SG_14_08" localSheetId="7">'[8]Planilha PROJETISTA'!#REF!</definedName>
    <definedName name="SG_14_08" localSheetId="4">'[8]Planilha PROJETISTA'!#REF!</definedName>
    <definedName name="SG_14_08" localSheetId="8">'[8]Planilha PROJETISTA'!#REF!</definedName>
    <definedName name="SG_14_08" localSheetId="9">'[48]Planilha PROJETISTA'!#REF!</definedName>
    <definedName name="SG_14_08" localSheetId="5">'[8]Planilha PROJETISTA'!#REF!</definedName>
    <definedName name="SG_14_08">'[8]Planilha PROJETISTA'!#REF!</definedName>
    <definedName name="SG_14_08_1" localSheetId="7">[21]RESUMO!#REF!</definedName>
    <definedName name="SG_14_08_1" localSheetId="4">[21]RESUMO!#REF!</definedName>
    <definedName name="SG_14_08_1" localSheetId="8">[21]RESUMO!#REF!</definedName>
    <definedName name="SG_14_08_1" localSheetId="9">[22]RESUMO!#REF!</definedName>
    <definedName name="SG_14_08_1" localSheetId="5">[21]RESUMO!#REF!</definedName>
    <definedName name="SG_14_08_1">[21]RESUMO!#REF!</definedName>
    <definedName name="SG_14_09" localSheetId="7">'[8]Planilha PROJETISTA'!#REF!</definedName>
    <definedName name="SG_14_09" localSheetId="4">'[8]Planilha PROJETISTA'!#REF!</definedName>
    <definedName name="SG_14_09" localSheetId="8">'[8]Planilha PROJETISTA'!#REF!</definedName>
    <definedName name="SG_14_09" localSheetId="9">'[48]Planilha PROJETISTA'!#REF!</definedName>
    <definedName name="SG_14_09" localSheetId="5">'[8]Planilha PROJETISTA'!#REF!</definedName>
    <definedName name="SG_14_09">'[8]Planilha PROJETISTA'!#REF!</definedName>
    <definedName name="SG_14_09_1" localSheetId="7">[21]RESUMO!#REF!</definedName>
    <definedName name="SG_14_09_1" localSheetId="4">[21]RESUMO!#REF!</definedName>
    <definedName name="SG_14_09_1" localSheetId="8">[21]RESUMO!#REF!</definedName>
    <definedName name="SG_14_09_1" localSheetId="9">[22]RESUMO!#REF!</definedName>
    <definedName name="SG_14_09_1" localSheetId="5">[21]RESUMO!#REF!</definedName>
    <definedName name="SG_14_09_1">[21]RESUMO!#REF!</definedName>
    <definedName name="SG_14_10" localSheetId="7">'[8]Planilha PROJETISTA'!#REF!</definedName>
    <definedName name="SG_14_10" localSheetId="4">'[8]Planilha PROJETISTA'!#REF!</definedName>
    <definedName name="SG_14_10" localSheetId="8">'[8]Planilha PROJETISTA'!#REF!</definedName>
    <definedName name="SG_14_10" localSheetId="9">'[48]Planilha PROJETISTA'!#REF!</definedName>
    <definedName name="SG_14_10" localSheetId="5">'[8]Planilha PROJETISTA'!#REF!</definedName>
    <definedName name="SG_14_10">'[8]Planilha PROJETISTA'!#REF!</definedName>
    <definedName name="SG_14_10_1" localSheetId="7">[21]RESUMO!#REF!</definedName>
    <definedName name="SG_14_10_1" localSheetId="4">[21]RESUMO!#REF!</definedName>
    <definedName name="SG_14_10_1" localSheetId="8">[21]RESUMO!#REF!</definedName>
    <definedName name="SG_14_10_1" localSheetId="9">[22]RESUMO!#REF!</definedName>
    <definedName name="SG_14_10_1" localSheetId="5">[21]RESUMO!#REF!</definedName>
    <definedName name="SG_14_10_1">[21]RESUMO!#REF!</definedName>
    <definedName name="SG_14_11" localSheetId="7">'[8]Planilha PROJETISTA'!#REF!</definedName>
    <definedName name="SG_14_11" localSheetId="4">'[8]Planilha PROJETISTA'!#REF!</definedName>
    <definedName name="SG_14_11" localSheetId="8">'[8]Planilha PROJETISTA'!#REF!</definedName>
    <definedName name="SG_14_11" localSheetId="9">'[48]Planilha PROJETISTA'!#REF!</definedName>
    <definedName name="SG_14_11" localSheetId="5">'[8]Planilha PROJETISTA'!#REF!</definedName>
    <definedName name="SG_14_11">'[8]Planilha PROJETISTA'!#REF!</definedName>
    <definedName name="SG_14_11_1" localSheetId="7">[21]RESUMO!#REF!</definedName>
    <definedName name="SG_14_11_1" localSheetId="4">[21]RESUMO!#REF!</definedName>
    <definedName name="SG_14_11_1" localSheetId="8">[21]RESUMO!#REF!</definedName>
    <definedName name="SG_14_11_1" localSheetId="9">[22]RESUMO!#REF!</definedName>
    <definedName name="SG_14_11_1" localSheetId="5">[21]RESUMO!#REF!</definedName>
    <definedName name="SG_14_11_1">[21]RESUMO!#REF!</definedName>
    <definedName name="SG_14_12" localSheetId="7">'[8]Planilha PROJETISTA'!#REF!</definedName>
    <definedName name="SG_14_12" localSheetId="4">'[8]Planilha PROJETISTA'!#REF!</definedName>
    <definedName name="SG_14_12" localSheetId="8">'[8]Planilha PROJETISTA'!#REF!</definedName>
    <definedName name="SG_14_12" localSheetId="9">'[48]Planilha PROJETISTA'!#REF!</definedName>
    <definedName name="SG_14_12" localSheetId="5">'[8]Planilha PROJETISTA'!#REF!</definedName>
    <definedName name="SG_14_12">'[8]Planilha PROJETISTA'!#REF!</definedName>
    <definedName name="SG_14_12_1" localSheetId="7">[21]RESUMO!#REF!</definedName>
    <definedName name="SG_14_12_1" localSheetId="4">[21]RESUMO!#REF!</definedName>
    <definedName name="SG_14_12_1" localSheetId="8">[21]RESUMO!#REF!</definedName>
    <definedName name="SG_14_12_1" localSheetId="9">[22]RESUMO!#REF!</definedName>
    <definedName name="SG_14_12_1" localSheetId="5">[21]RESUMO!#REF!</definedName>
    <definedName name="SG_14_12_1">[21]RESUMO!#REF!</definedName>
    <definedName name="SG_14_13" localSheetId="7">'[8]Planilha PROJETISTA'!#REF!</definedName>
    <definedName name="SG_14_13" localSheetId="4">'[8]Planilha PROJETISTA'!#REF!</definedName>
    <definedName name="SG_14_13" localSheetId="8">'[8]Planilha PROJETISTA'!#REF!</definedName>
    <definedName name="SG_14_13" localSheetId="9">'[48]Planilha PROJETISTA'!#REF!</definedName>
    <definedName name="SG_14_13" localSheetId="5">'[8]Planilha PROJETISTA'!#REF!</definedName>
    <definedName name="SG_14_13">'[8]Planilha PROJETISTA'!#REF!</definedName>
    <definedName name="SG_14_13_1" localSheetId="7">[21]RESUMO!#REF!</definedName>
    <definedName name="SG_14_13_1" localSheetId="4">[21]RESUMO!#REF!</definedName>
    <definedName name="SG_14_13_1" localSheetId="8">[21]RESUMO!#REF!</definedName>
    <definedName name="SG_14_13_1" localSheetId="9">[22]RESUMO!#REF!</definedName>
    <definedName name="SG_14_13_1" localSheetId="5">[21]RESUMO!#REF!</definedName>
    <definedName name="SG_14_13_1">[21]RESUMO!#REF!</definedName>
    <definedName name="SG_14_14" localSheetId="7">'[8]Planilha PROJETISTA'!#REF!</definedName>
    <definedName name="SG_14_14" localSheetId="4">'[8]Planilha PROJETISTA'!#REF!</definedName>
    <definedName name="SG_14_14" localSheetId="8">'[8]Planilha PROJETISTA'!#REF!</definedName>
    <definedName name="SG_14_14" localSheetId="9">'[48]Planilha PROJETISTA'!#REF!</definedName>
    <definedName name="SG_14_14" localSheetId="5">'[8]Planilha PROJETISTA'!#REF!</definedName>
    <definedName name="SG_14_14">'[8]Planilha PROJETISTA'!#REF!</definedName>
    <definedName name="SG_14_14_1" localSheetId="7">[21]RESUMO!#REF!</definedName>
    <definedName name="SG_14_14_1" localSheetId="4">[21]RESUMO!#REF!</definedName>
    <definedName name="SG_14_14_1" localSheetId="8">[21]RESUMO!#REF!</definedName>
    <definedName name="SG_14_14_1" localSheetId="9">[22]RESUMO!#REF!</definedName>
    <definedName name="SG_14_14_1" localSheetId="5">[21]RESUMO!#REF!</definedName>
    <definedName name="SG_14_14_1">[21]RESUMO!#REF!</definedName>
    <definedName name="SG_14_15" localSheetId="7">'[8]Planilha PROJETISTA'!#REF!</definedName>
    <definedName name="SG_14_15" localSheetId="4">'[8]Planilha PROJETISTA'!#REF!</definedName>
    <definedName name="SG_14_15" localSheetId="8">'[8]Planilha PROJETISTA'!#REF!</definedName>
    <definedName name="SG_14_15" localSheetId="9">'[48]Planilha PROJETISTA'!#REF!</definedName>
    <definedName name="SG_14_15" localSheetId="5">'[8]Planilha PROJETISTA'!#REF!</definedName>
    <definedName name="SG_14_15">'[8]Planilha PROJETISTA'!#REF!</definedName>
    <definedName name="SG_14_15_1" localSheetId="7">[21]RESUMO!#REF!</definedName>
    <definedName name="SG_14_15_1" localSheetId="4">[21]RESUMO!#REF!</definedName>
    <definedName name="SG_14_15_1" localSheetId="8">[21]RESUMO!#REF!</definedName>
    <definedName name="SG_14_15_1" localSheetId="9">[22]RESUMO!#REF!</definedName>
    <definedName name="SG_14_15_1" localSheetId="5">[21]RESUMO!#REF!</definedName>
    <definedName name="SG_14_15_1">[21]RESUMO!#REF!</definedName>
    <definedName name="SG_14_16" localSheetId="7">'[8]Planilha PROJETISTA'!#REF!</definedName>
    <definedName name="SG_14_16" localSheetId="4">'[8]Planilha PROJETISTA'!#REF!</definedName>
    <definedName name="SG_14_16" localSheetId="8">'[8]Planilha PROJETISTA'!#REF!</definedName>
    <definedName name="SG_14_16" localSheetId="9">'[48]Planilha PROJETISTA'!#REF!</definedName>
    <definedName name="SG_14_16" localSheetId="5">'[8]Planilha PROJETISTA'!#REF!</definedName>
    <definedName name="SG_14_16">'[8]Planilha PROJETISTA'!#REF!</definedName>
    <definedName name="SG_14_16_1" localSheetId="7">[21]RESUMO!#REF!</definedName>
    <definedName name="SG_14_16_1" localSheetId="4">[21]RESUMO!#REF!</definedName>
    <definedName name="SG_14_16_1" localSheetId="8">[21]RESUMO!#REF!</definedName>
    <definedName name="SG_14_16_1" localSheetId="9">[22]RESUMO!#REF!</definedName>
    <definedName name="SG_14_16_1" localSheetId="5">[21]RESUMO!#REF!</definedName>
    <definedName name="SG_14_16_1">[21]RESUMO!#REF!</definedName>
    <definedName name="SG_14_17" localSheetId="7">'[8]Planilha PROJETISTA'!#REF!</definedName>
    <definedName name="SG_14_17" localSheetId="4">'[8]Planilha PROJETISTA'!#REF!</definedName>
    <definedName name="SG_14_17" localSheetId="8">'[8]Planilha PROJETISTA'!#REF!</definedName>
    <definedName name="SG_14_17" localSheetId="9">'[48]Planilha PROJETISTA'!#REF!</definedName>
    <definedName name="SG_14_17" localSheetId="5">'[8]Planilha PROJETISTA'!#REF!</definedName>
    <definedName name="SG_14_17">'[8]Planilha PROJETISTA'!#REF!</definedName>
    <definedName name="SG_14_17_1" localSheetId="7">[21]RESUMO!#REF!</definedName>
    <definedName name="SG_14_17_1" localSheetId="4">[21]RESUMO!#REF!</definedName>
    <definedName name="SG_14_17_1" localSheetId="8">[21]RESUMO!#REF!</definedName>
    <definedName name="SG_14_17_1" localSheetId="9">[22]RESUMO!#REF!</definedName>
    <definedName name="SG_14_17_1" localSheetId="5">[21]RESUMO!#REF!</definedName>
    <definedName name="SG_14_17_1">[21]RESUMO!#REF!</definedName>
    <definedName name="SG_14_18" localSheetId="7">'[8]Planilha PROJETISTA'!#REF!</definedName>
    <definedName name="SG_14_18" localSheetId="4">'[8]Planilha PROJETISTA'!#REF!</definedName>
    <definedName name="SG_14_18" localSheetId="8">'[8]Planilha PROJETISTA'!#REF!</definedName>
    <definedName name="SG_14_18" localSheetId="9">'[48]Planilha PROJETISTA'!#REF!</definedName>
    <definedName name="SG_14_18" localSheetId="5">'[8]Planilha PROJETISTA'!#REF!</definedName>
    <definedName name="SG_14_18">'[8]Planilha PROJETISTA'!#REF!</definedName>
    <definedName name="SG_14_18_1" localSheetId="7">[21]RESUMO!#REF!</definedName>
    <definedName name="SG_14_18_1" localSheetId="4">[21]RESUMO!#REF!</definedName>
    <definedName name="SG_14_18_1" localSheetId="8">[21]RESUMO!#REF!</definedName>
    <definedName name="SG_14_18_1" localSheetId="9">[22]RESUMO!#REF!</definedName>
    <definedName name="SG_14_18_1" localSheetId="5">[21]RESUMO!#REF!</definedName>
    <definedName name="SG_14_18_1">[21]RESUMO!#REF!</definedName>
    <definedName name="SG_14_19" localSheetId="7">'[8]Planilha PROJETISTA'!#REF!</definedName>
    <definedName name="SG_14_19" localSheetId="4">'[8]Planilha PROJETISTA'!#REF!</definedName>
    <definedName name="SG_14_19" localSheetId="8">'[8]Planilha PROJETISTA'!#REF!</definedName>
    <definedName name="SG_14_19" localSheetId="9">'[48]Planilha PROJETISTA'!#REF!</definedName>
    <definedName name="SG_14_19" localSheetId="5">'[8]Planilha PROJETISTA'!#REF!</definedName>
    <definedName name="SG_14_19">'[8]Planilha PROJETISTA'!#REF!</definedName>
    <definedName name="SG_14_19_1" localSheetId="7">[21]RESUMO!#REF!</definedName>
    <definedName name="SG_14_19_1" localSheetId="4">[21]RESUMO!#REF!</definedName>
    <definedName name="SG_14_19_1" localSheetId="8">[21]RESUMO!#REF!</definedName>
    <definedName name="SG_14_19_1" localSheetId="9">[22]RESUMO!#REF!</definedName>
    <definedName name="SG_14_19_1" localSheetId="5">[21]RESUMO!#REF!</definedName>
    <definedName name="SG_14_19_1">[21]RESUMO!#REF!</definedName>
    <definedName name="SG_14_20" localSheetId="7">'[8]Planilha PROJETISTA'!#REF!</definedName>
    <definedName name="SG_14_20" localSheetId="4">'[8]Planilha PROJETISTA'!#REF!</definedName>
    <definedName name="SG_14_20" localSheetId="8">'[8]Planilha PROJETISTA'!#REF!</definedName>
    <definedName name="SG_14_20" localSheetId="9">'[48]Planilha PROJETISTA'!#REF!</definedName>
    <definedName name="SG_14_20" localSheetId="5">'[8]Planilha PROJETISTA'!#REF!</definedName>
    <definedName name="SG_14_20">'[8]Planilha PROJETISTA'!#REF!</definedName>
    <definedName name="SG_14_20_1" localSheetId="7">[21]RESUMO!#REF!</definedName>
    <definedName name="SG_14_20_1" localSheetId="4">[21]RESUMO!#REF!</definedName>
    <definedName name="SG_14_20_1" localSheetId="8">[21]RESUMO!#REF!</definedName>
    <definedName name="SG_14_20_1" localSheetId="9">[22]RESUMO!#REF!</definedName>
    <definedName name="SG_14_20_1" localSheetId="5">[21]RESUMO!#REF!</definedName>
    <definedName name="SG_14_20_1">[21]RESUMO!#REF!</definedName>
    <definedName name="SG_15_01_1" localSheetId="7">[21]RESUMO!#REF!</definedName>
    <definedName name="SG_15_01_1" localSheetId="4">[21]RESUMO!#REF!</definedName>
    <definedName name="SG_15_01_1" localSheetId="8">[21]RESUMO!#REF!</definedName>
    <definedName name="SG_15_01_1" localSheetId="9">[22]RESUMO!#REF!</definedName>
    <definedName name="SG_15_01_1" localSheetId="5">[21]RESUMO!#REF!</definedName>
    <definedName name="SG_15_01_1">[21]RESUMO!#REF!</definedName>
    <definedName name="SG_15_02_1" localSheetId="7">[21]RESUMO!#REF!</definedName>
    <definedName name="SG_15_02_1" localSheetId="4">[21]RESUMO!#REF!</definedName>
    <definedName name="SG_15_02_1" localSheetId="8">[21]RESUMO!#REF!</definedName>
    <definedName name="SG_15_02_1" localSheetId="9">[22]RESUMO!#REF!</definedName>
    <definedName name="SG_15_02_1" localSheetId="5">[21]RESUMO!#REF!</definedName>
    <definedName name="SG_15_02_1">[21]RESUMO!#REF!</definedName>
    <definedName name="SG_15_03_1" localSheetId="7">[21]RESUMO!#REF!</definedName>
    <definedName name="SG_15_03_1" localSheetId="4">[21]RESUMO!#REF!</definedName>
    <definedName name="SG_15_03_1" localSheetId="8">[21]RESUMO!#REF!</definedName>
    <definedName name="SG_15_03_1" localSheetId="9">[22]RESUMO!#REF!</definedName>
    <definedName name="SG_15_03_1" localSheetId="5">[21]RESUMO!#REF!</definedName>
    <definedName name="SG_15_03_1">[21]RESUMO!#REF!</definedName>
    <definedName name="SG_15_04_1" localSheetId="7">[21]RESUMO!#REF!</definedName>
    <definedName name="SG_15_04_1" localSheetId="4">[21]RESUMO!#REF!</definedName>
    <definedName name="SG_15_04_1" localSheetId="8">[21]RESUMO!#REF!</definedName>
    <definedName name="SG_15_04_1" localSheetId="9">[22]RESUMO!#REF!</definedName>
    <definedName name="SG_15_04_1" localSheetId="5">[21]RESUMO!#REF!</definedName>
    <definedName name="SG_15_04_1">[21]RESUMO!#REF!</definedName>
    <definedName name="SG_15_05_1" localSheetId="7">[21]RESUMO!#REF!</definedName>
    <definedName name="SG_15_05_1" localSheetId="4">[21]RESUMO!#REF!</definedName>
    <definedName name="SG_15_05_1" localSheetId="8">[21]RESUMO!#REF!</definedName>
    <definedName name="SG_15_05_1" localSheetId="9">[22]RESUMO!#REF!</definedName>
    <definedName name="SG_15_05_1" localSheetId="5">[21]RESUMO!#REF!</definedName>
    <definedName name="SG_15_05_1">[21]RESUMO!#REF!</definedName>
    <definedName name="SG_15_06_1" localSheetId="7">[21]RESUMO!#REF!</definedName>
    <definedName name="SG_15_06_1" localSheetId="4">[21]RESUMO!#REF!</definedName>
    <definedName name="SG_15_06_1" localSheetId="8">[21]RESUMO!#REF!</definedName>
    <definedName name="SG_15_06_1" localSheetId="9">[22]RESUMO!#REF!</definedName>
    <definedName name="SG_15_06_1" localSheetId="5">[21]RESUMO!#REF!</definedName>
    <definedName name="SG_15_06_1">[21]RESUMO!#REF!</definedName>
    <definedName name="SG_15_07_1" localSheetId="7">[21]RESUMO!#REF!</definedName>
    <definedName name="SG_15_07_1" localSheetId="4">[21]RESUMO!#REF!</definedName>
    <definedName name="SG_15_07_1" localSheetId="8">[21]RESUMO!#REF!</definedName>
    <definedName name="SG_15_07_1" localSheetId="9">[22]RESUMO!#REF!</definedName>
    <definedName name="SG_15_07_1" localSheetId="5">[21]RESUMO!#REF!</definedName>
    <definedName name="SG_15_07_1">[21]RESUMO!#REF!</definedName>
    <definedName name="SG_15_08_1" localSheetId="7">[21]RESUMO!#REF!</definedName>
    <definedName name="SG_15_08_1" localSheetId="4">[21]RESUMO!#REF!</definedName>
    <definedName name="SG_15_08_1" localSheetId="8">[21]RESUMO!#REF!</definedName>
    <definedName name="SG_15_08_1" localSheetId="9">[22]RESUMO!#REF!</definedName>
    <definedName name="SG_15_08_1" localSheetId="5">[21]RESUMO!#REF!</definedName>
    <definedName name="SG_15_08_1">[21]RESUMO!#REF!</definedName>
    <definedName name="SG_15_09_1" localSheetId="7">[21]RESUMO!#REF!</definedName>
    <definedName name="SG_15_09_1" localSheetId="4">[21]RESUMO!#REF!</definedName>
    <definedName name="SG_15_09_1" localSheetId="8">[21]RESUMO!#REF!</definedName>
    <definedName name="SG_15_09_1" localSheetId="9">[22]RESUMO!#REF!</definedName>
    <definedName name="SG_15_09_1" localSheetId="5">[21]RESUMO!#REF!</definedName>
    <definedName name="SG_15_09_1">[21]RESUMO!#REF!</definedName>
    <definedName name="SG_15_10_1" localSheetId="7">[21]RESUMO!#REF!</definedName>
    <definedName name="SG_15_10_1" localSheetId="4">[21]RESUMO!#REF!</definedName>
    <definedName name="SG_15_10_1" localSheetId="8">[21]RESUMO!#REF!</definedName>
    <definedName name="SG_15_10_1" localSheetId="9">[22]RESUMO!#REF!</definedName>
    <definedName name="SG_15_10_1" localSheetId="5">[21]RESUMO!#REF!</definedName>
    <definedName name="SG_15_10_1">[21]RESUMO!#REF!</definedName>
    <definedName name="SG_15_11_1" localSheetId="7">[21]RESUMO!#REF!</definedName>
    <definedName name="SG_15_11_1" localSheetId="4">[21]RESUMO!#REF!</definedName>
    <definedName name="SG_15_11_1" localSheetId="8">[21]RESUMO!#REF!</definedName>
    <definedName name="SG_15_11_1" localSheetId="9">[22]RESUMO!#REF!</definedName>
    <definedName name="SG_15_11_1" localSheetId="5">[21]RESUMO!#REF!</definedName>
    <definedName name="SG_15_11_1">[21]RESUMO!#REF!</definedName>
    <definedName name="SG_15_12_1" localSheetId="7">[21]RESUMO!#REF!</definedName>
    <definedName name="SG_15_12_1" localSheetId="4">[21]RESUMO!#REF!</definedName>
    <definedName name="SG_15_12_1" localSheetId="8">[21]RESUMO!#REF!</definedName>
    <definedName name="SG_15_12_1" localSheetId="9">[22]RESUMO!#REF!</definedName>
    <definedName name="SG_15_12_1" localSheetId="5">[21]RESUMO!#REF!</definedName>
    <definedName name="SG_15_12_1">[21]RESUMO!#REF!</definedName>
    <definedName name="SG_15_13_1" localSheetId="7">[21]RESUMO!#REF!</definedName>
    <definedName name="SG_15_13_1" localSheetId="4">[21]RESUMO!#REF!</definedName>
    <definedName name="SG_15_13_1" localSheetId="8">[21]RESUMO!#REF!</definedName>
    <definedName name="SG_15_13_1" localSheetId="9">[22]RESUMO!#REF!</definedName>
    <definedName name="SG_15_13_1" localSheetId="5">[21]RESUMO!#REF!</definedName>
    <definedName name="SG_15_13_1">[21]RESUMO!#REF!</definedName>
    <definedName name="SG_15_14_1" localSheetId="7">[21]RESUMO!#REF!</definedName>
    <definedName name="SG_15_14_1" localSheetId="4">[21]RESUMO!#REF!</definedName>
    <definedName name="SG_15_14_1" localSheetId="8">[21]RESUMO!#REF!</definedName>
    <definedName name="SG_15_14_1" localSheetId="9">[22]RESUMO!#REF!</definedName>
    <definedName name="SG_15_14_1" localSheetId="5">[21]RESUMO!#REF!</definedName>
    <definedName name="SG_15_14_1">[21]RESUMO!#REF!</definedName>
    <definedName name="SG_15_15_1" localSheetId="7">[21]RESUMO!#REF!</definedName>
    <definedName name="SG_15_15_1" localSheetId="4">[21]RESUMO!#REF!</definedName>
    <definedName name="SG_15_15_1" localSheetId="8">[21]RESUMO!#REF!</definedName>
    <definedName name="SG_15_15_1" localSheetId="9">[22]RESUMO!#REF!</definedName>
    <definedName name="SG_15_15_1" localSheetId="5">[21]RESUMO!#REF!</definedName>
    <definedName name="SG_15_15_1">[21]RESUMO!#REF!</definedName>
    <definedName name="SG_15_16_1" localSheetId="7">[21]RESUMO!#REF!</definedName>
    <definedName name="SG_15_16_1" localSheetId="4">[21]RESUMO!#REF!</definedName>
    <definedName name="SG_15_16_1" localSheetId="8">[21]RESUMO!#REF!</definedName>
    <definedName name="SG_15_16_1" localSheetId="9">[22]RESUMO!#REF!</definedName>
    <definedName name="SG_15_16_1" localSheetId="5">[21]RESUMO!#REF!</definedName>
    <definedName name="SG_15_16_1">[21]RESUMO!#REF!</definedName>
    <definedName name="SG_15_17_1" localSheetId="7">[21]RESUMO!#REF!</definedName>
    <definedName name="SG_15_17_1" localSheetId="4">[21]RESUMO!#REF!</definedName>
    <definedName name="SG_15_17_1" localSheetId="8">[21]RESUMO!#REF!</definedName>
    <definedName name="SG_15_17_1" localSheetId="9">[22]RESUMO!#REF!</definedName>
    <definedName name="SG_15_17_1" localSheetId="5">[21]RESUMO!#REF!</definedName>
    <definedName name="SG_15_17_1">[21]RESUMO!#REF!</definedName>
    <definedName name="SG_15_18_1" localSheetId="7">[21]RESUMO!#REF!</definedName>
    <definedName name="SG_15_18_1" localSheetId="4">[21]RESUMO!#REF!</definedName>
    <definedName name="SG_15_18_1" localSheetId="8">[21]RESUMO!#REF!</definedName>
    <definedName name="SG_15_18_1" localSheetId="9">[22]RESUMO!#REF!</definedName>
    <definedName name="SG_15_18_1" localSheetId="5">[21]RESUMO!#REF!</definedName>
    <definedName name="SG_15_18_1">[21]RESUMO!#REF!</definedName>
    <definedName name="SG_15_19_1" localSheetId="7">[21]RESUMO!#REF!</definedName>
    <definedName name="SG_15_19_1" localSheetId="4">[21]RESUMO!#REF!</definedName>
    <definedName name="SG_15_19_1" localSheetId="8">[21]RESUMO!#REF!</definedName>
    <definedName name="SG_15_19_1" localSheetId="9">[22]RESUMO!#REF!</definedName>
    <definedName name="SG_15_19_1" localSheetId="5">[21]RESUMO!#REF!</definedName>
    <definedName name="SG_15_19_1">[21]RESUMO!#REF!</definedName>
    <definedName name="SG_15_20_1" localSheetId="7">[21]RESUMO!#REF!</definedName>
    <definedName name="SG_15_20_1" localSheetId="4">[21]RESUMO!#REF!</definedName>
    <definedName name="SG_15_20_1" localSheetId="8">[21]RESUMO!#REF!</definedName>
    <definedName name="SG_15_20_1" localSheetId="9">[22]RESUMO!#REF!</definedName>
    <definedName name="SG_15_20_1" localSheetId="5">[21]RESUMO!#REF!</definedName>
    <definedName name="SG_15_20_1">[21]RESUMO!#REF!</definedName>
    <definedName name="SG_16_01_1" localSheetId="7">[21]RESUMO!#REF!</definedName>
    <definedName name="SG_16_01_1" localSheetId="4">[21]RESUMO!#REF!</definedName>
    <definedName name="SG_16_01_1" localSheetId="8">[21]RESUMO!#REF!</definedName>
    <definedName name="SG_16_01_1" localSheetId="9">[22]RESUMO!#REF!</definedName>
    <definedName name="SG_16_01_1" localSheetId="5">[21]RESUMO!#REF!</definedName>
    <definedName name="SG_16_01_1">[21]RESUMO!#REF!</definedName>
    <definedName name="SG_16_02_1" localSheetId="7">[21]RESUMO!#REF!</definedName>
    <definedName name="SG_16_02_1" localSheetId="4">[21]RESUMO!#REF!</definedName>
    <definedName name="SG_16_02_1" localSheetId="8">[21]RESUMO!#REF!</definedName>
    <definedName name="SG_16_02_1" localSheetId="9">[22]RESUMO!#REF!</definedName>
    <definedName name="SG_16_02_1" localSheetId="5">[21]RESUMO!#REF!</definedName>
    <definedName name="SG_16_02_1">[21]RESUMO!#REF!</definedName>
    <definedName name="SG_16_03_1" localSheetId="7">[21]RESUMO!#REF!</definedName>
    <definedName name="SG_16_03_1" localSheetId="4">[21]RESUMO!#REF!</definedName>
    <definedName name="SG_16_03_1" localSheetId="8">[21]RESUMO!#REF!</definedName>
    <definedName name="SG_16_03_1" localSheetId="9">[22]RESUMO!#REF!</definedName>
    <definedName name="SG_16_03_1" localSheetId="5">[21]RESUMO!#REF!</definedName>
    <definedName name="SG_16_03_1">[21]RESUMO!#REF!</definedName>
    <definedName name="SG_16_04_1" localSheetId="7">[21]RESUMO!#REF!</definedName>
    <definedName name="SG_16_04_1" localSheetId="4">[21]RESUMO!#REF!</definedName>
    <definedName name="SG_16_04_1" localSheetId="8">[21]RESUMO!#REF!</definedName>
    <definedName name="SG_16_04_1" localSheetId="9">[22]RESUMO!#REF!</definedName>
    <definedName name="SG_16_04_1" localSheetId="5">[21]RESUMO!#REF!</definedName>
    <definedName name="SG_16_04_1">[21]RESUMO!#REF!</definedName>
    <definedName name="SG_16_05_1" localSheetId="7">[21]RESUMO!#REF!</definedName>
    <definedName name="SG_16_05_1" localSheetId="4">[21]RESUMO!#REF!</definedName>
    <definedName name="SG_16_05_1" localSheetId="8">[21]RESUMO!#REF!</definedName>
    <definedName name="SG_16_05_1" localSheetId="9">[22]RESUMO!#REF!</definedName>
    <definedName name="SG_16_05_1" localSheetId="5">[21]RESUMO!#REF!</definedName>
    <definedName name="SG_16_05_1">[21]RESUMO!#REF!</definedName>
    <definedName name="SG_16_06_1" localSheetId="7">[21]RESUMO!#REF!</definedName>
    <definedName name="SG_16_06_1" localSheetId="4">[21]RESUMO!#REF!</definedName>
    <definedName name="SG_16_06_1" localSheetId="8">[21]RESUMO!#REF!</definedName>
    <definedName name="SG_16_06_1" localSheetId="9">[22]RESUMO!#REF!</definedName>
    <definedName name="SG_16_06_1" localSheetId="5">[21]RESUMO!#REF!</definedName>
    <definedName name="SG_16_06_1">[21]RESUMO!#REF!</definedName>
    <definedName name="SG_16_07_1" localSheetId="7">[21]RESUMO!#REF!</definedName>
    <definedName name="SG_16_07_1" localSheetId="4">[21]RESUMO!#REF!</definedName>
    <definedName name="SG_16_07_1" localSheetId="8">[21]RESUMO!#REF!</definedName>
    <definedName name="SG_16_07_1" localSheetId="9">[22]RESUMO!#REF!</definedName>
    <definedName name="SG_16_07_1" localSheetId="5">[21]RESUMO!#REF!</definedName>
    <definedName name="SG_16_07_1">[21]RESUMO!#REF!</definedName>
    <definedName name="SG_16_08_1" localSheetId="7">[21]RESUMO!#REF!</definedName>
    <definedName name="SG_16_08_1" localSheetId="4">[21]RESUMO!#REF!</definedName>
    <definedName name="SG_16_08_1" localSheetId="8">[21]RESUMO!#REF!</definedName>
    <definedName name="SG_16_08_1" localSheetId="9">[22]RESUMO!#REF!</definedName>
    <definedName name="SG_16_08_1" localSheetId="5">[21]RESUMO!#REF!</definedName>
    <definedName name="SG_16_08_1">[21]RESUMO!#REF!</definedName>
    <definedName name="SG_16_09_1" localSheetId="7">[21]RESUMO!#REF!</definedName>
    <definedName name="SG_16_09_1" localSheetId="4">[21]RESUMO!#REF!</definedName>
    <definedName name="SG_16_09_1" localSheetId="8">[21]RESUMO!#REF!</definedName>
    <definedName name="SG_16_09_1" localSheetId="9">[22]RESUMO!#REF!</definedName>
    <definedName name="SG_16_09_1" localSheetId="5">[21]RESUMO!#REF!</definedName>
    <definedName name="SG_16_09_1">[21]RESUMO!#REF!</definedName>
    <definedName name="SG_16_10_1" localSheetId="7">[21]RESUMO!#REF!</definedName>
    <definedName name="SG_16_10_1" localSheetId="4">[21]RESUMO!#REF!</definedName>
    <definedName name="SG_16_10_1" localSheetId="8">[21]RESUMO!#REF!</definedName>
    <definedName name="SG_16_10_1" localSheetId="9">[22]RESUMO!#REF!</definedName>
    <definedName name="SG_16_10_1" localSheetId="5">[21]RESUMO!#REF!</definedName>
    <definedName name="SG_16_10_1">[21]RESUMO!#REF!</definedName>
    <definedName name="SG_16_11_1" localSheetId="7">[21]RESUMO!#REF!</definedName>
    <definedName name="SG_16_11_1" localSheetId="4">[21]RESUMO!#REF!</definedName>
    <definedName name="SG_16_11_1" localSheetId="8">[21]RESUMO!#REF!</definedName>
    <definedName name="SG_16_11_1" localSheetId="9">[22]RESUMO!#REF!</definedName>
    <definedName name="SG_16_11_1" localSheetId="5">[21]RESUMO!#REF!</definedName>
    <definedName name="SG_16_11_1">[21]RESUMO!#REF!</definedName>
    <definedName name="SG_16_12_1" localSheetId="7">[21]RESUMO!#REF!</definedName>
    <definedName name="SG_16_12_1" localSheetId="4">[21]RESUMO!#REF!</definedName>
    <definedName name="SG_16_12_1" localSheetId="8">[21]RESUMO!#REF!</definedName>
    <definedName name="SG_16_12_1" localSheetId="9">[22]RESUMO!#REF!</definedName>
    <definedName name="SG_16_12_1" localSheetId="5">[21]RESUMO!#REF!</definedName>
    <definedName name="SG_16_12_1">[21]RESUMO!#REF!</definedName>
    <definedName name="SG_16_13_1" localSheetId="7">[21]RESUMO!#REF!</definedName>
    <definedName name="SG_16_13_1" localSheetId="4">[21]RESUMO!#REF!</definedName>
    <definedName name="SG_16_13_1" localSheetId="8">[21]RESUMO!#REF!</definedName>
    <definedName name="SG_16_13_1" localSheetId="9">[22]RESUMO!#REF!</definedName>
    <definedName name="SG_16_13_1" localSheetId="5">[21]RESUMO!#REF!</definedName>
    <definedName name="SG_16_13_1">[21]RESUMO!#REF!</definedName>
    <definedName name="SG_16_14_1" localSheetId="7">[21]RESUMO!#REF!</definedName>
    <definedName name="SG_16_14_1" localSheetId="4">[21]RESUMO!#REF!</definedName>
    <definedName name="SG_16_14_1" localSheetId="8">[21]RESUMO!#REF!</definedName>
    <definedName name="SG_16_14_1" localSheetId="9">[22]RESUMO!#REF!</definedName>
    <definedName name="SG_16_14_1" localSheetId="5">[21]RESUMO!#REF!</definedName>
    <definedName name="SG_16_14_1">[21]RESUMO!#REF!</definedName>
    <definedName name="SG_16_15_1" localSheetId="7">[21]RESUMO!#REF!</definedName>
    <definedName name="SG_16_15_1" localSheetId="4">[21]RESUMO!#REF!</definedName>
    <definedName name="SG_16_15_1" localSheetId="8">[21]RESUMO!#REF!</definedName>
    <definedName name="SG_16_15_1" localSheetId="9">[22]RESUMO!#REF!</definedName>
    <definedName name="SG_16_15_1" localSheetId="5">[21]RESUMO!#REF!</definedName>
    <definedName name="SG_16_15_1">[21]RESUMO!#REF!</definedName>
    <definedName name="SG_16_16_1" localSheetId="7">[21]RESUMO!#REF!</definedName>
    <definedName name="SG_16_16_1" localSheetId="4">[21]RESUMO!#REF!</definedName>
    <definedName name="SG_16_16_1" localSheetId="8">[21]RESUMO!#REF!</definedName>
    <definedName name="SG_16_16_1" localSheetId="9">[22]RESUMO!#REF!</definedName>
    <definedName name="SG_16_16_1" localSheetId="5">[21]RESUMO!#REF!</definedName>
    <definedName name="SG_16_16_1">[21]RESUMO!#REF!</definedName>
    <definedName name="SG_16_17_1" localSheetId="7">[21]RESUMO!#REF!</definedName>
    <definedName name="SG_16_17_1" localSheetId="4">[21]RESUMO!#REF!</definedName>
    <definedName name="SG_16_17_1" localSheetId="8">[21]RESUMO!#REF!</definedName>
    <definedName name="SG_16_17_1" localSheetId="9">[22]RESUMO!#REF!</definedName>
    <definedName name="SG_16_17_1" localSheetId="5">[21]RESUMO!#REF!</definedName>
    <definedName name="SG_16_17_1">[21]RESUMO!#REF!</definedName>
    <definedName name="SG_16_18_1" localSheetId="7">[21]RESUMO!#REF!</definedName>
    <definedName name="SG_16_18_1" localSheetId="4">[21]RESUMO!#REF!</definedName>
    <definedName name="SG_16_18_1" localSheetId="8">[21]RESUMO!#REF!</definedName>
    <definedName name="SG_16_18_1" localSheetId="9">[22]RESUMO!#REF!</definedName>
    <definedName name="SG_16_18_1" localSheetId="5">[21]RESUMO!#REF!</definedName>
    <definedName name="SG_16_18_1">[21]RESUMO!#REF!</definedName>
    <definedName name="SG_16_19_1" localSheetId="7">[21]RESUMO!#REF!</definedName>
    <definedName name="SG_16_19_1" localSheetId="4">[21]RESUMO!#REF!</definedName>
    <definedName name="SG_16_19_1" localSheetId="8">[21]RESUMO!#REF!</definedName>
    <definedName name="SG_16_19_1" localSheetId="9">[22]RESUMO!#REF!</definedName>
    <definedName name="SG_16_19_1" localSheetId="5">[21]RESUMO!#REF!</definedName>
    <definedName name="SG_16_19_1">[21]RESUMO!#REF!</definedName>
    <definedName name="SG_16_20_1" localSheetId="7">[21]RESUMO!#REF!</definedName>
    <definedName name="SG_16_20_1" localSheetId="4">[21]RESUMO!#REF!</definedName>
    <definedName name="SG_16_20_1" localSheetId="8">[21]RESUMO!#REF!</definedName>
    <definedName name="SG_16_20_1" localSheetId="9">[22]RESUMO!#REF!</definedName>
    <definedName name="SG_16_20_1" localSheetId="5">[21]RESUMO!#REF!</definedName>
    <definedName name="SG_16_20_1">[21]RESUMO!#REF!</definedName>
    <definedName name="SG_17_01_1" localSheetId="7">[21]RESUMO!#REF!</definedName>
    <definedName name="SG_17_01_1" localSheetId="4">[21]RESUMO!#REF!</definedName>
    <definedName name="SG_17_01_1" localSheetId="8">[21]RESUMO!#REF!</definedName>
    <definedName name="SG_17_01_1" localSheetId="9">[22]RESUMO!#REF!</definedName>
    <definedName name="SG_17_01_1" localSheetId="5">[21]RESUMO!#REF!</definedName>
    <definedName name="SG_17_01_1">[21]RESUMO!#REF!</definedName>
    <definedName name="SG_17_02_1" localSheetId="7">[21]RESUMO!#REF!</definedName>
    <definedName name="SG_17_02_1" localSheetId="4">[21]RESUMO!#REF!</definedName>
    <definedName name="SG_17_02_1" localSheetId="8">[21]RESUMO!#REF!</definedName>
    <definedName name="SG_17_02_1" localSheetId="9">[22]RESUMO!#REF!</definedName>
    <definedName name="SG_17_02_1" localSheetId="5">[21]RESUMO!#REF!</definedName>
    <definedName name="SG_17_02_1">[21]RESUMO!#REF!</definedName>
    <definedName name="SG_17_03_1" localSheetId="7">[21]RESUMO!#REF!</definedName>
    <definedName name="SG_17_03_1" localSheetId="4">[21]RESUMO!#REF!</definedName>
    <definedName name="SG_17_03_1" localSheetId="8">[21]RESUMO!#REF!</definedName>
    <definedName name="SG_17_03_1" localSheetId="9">[22]RESUMO!#REF!</definedName>
    <definedName name="SG_17_03_1" localSheetId="5">[21]RESUMO!#REF!</definedName>
    <definedName name="SG_17_03_1">[21]RESUMO!#REF!</definedName>
    <definedName name="SG_17_04_1" localSheetId="7">[21]RESUMO!#REF!</definedName>
    <definedName name="SG_17_04_1" localSheetId="4">[21]RESUMO!#REF!</definedName>
    <definedName name="SG_17_04_1" localSheetId="8">[21]RESUMO!#REF!</definedName>
    <definedName name="SG_17_04_1" localSheetId="9">[22]RESUMO!#REF!</definedName>
    <definedName name="SG_17_04_1" localSheetId="5">[21]RESUMO!#REF!</definedName>
    <definedName name="SG_17_04_1">[21]RESUMO!#REF!</definedName>
    <definedName name="SG_17_05_1" localSheetId="7">[21]RESUMO!#REF!</definedName>
    <definedName name="SG_17_05_1" localSheetId="4">[21]RESUMO!#REF!</definedName>
    <definedName name="SG_17_05_1" localSheetId="8">[21]RESUMO!#REF!</definedName>
    <definedName name="SG_17_05_1" localSheetId="9">[22]RESUMO!#REF!</definedName>
    <definedName name="SG_17_05_1" localSheetId="5">[21]RESUMO!#REF!</definedName>
    <definedName name="SG_17_05_1">[21]RESUMO!#REF!</definedName>
    <definedName name="SG_17_06_1" localSheetId="7">[21]RESUMO!#REF!</definedName>
    <definedName name="SG_17_06_1" localSheetId="4">[21]RESUMO!#REF!</definedName>
    <definedName name="SG_17_06_1" localSheetId="8">[21]RESUMO!#REF!</definedName>
    <definedName name="SG_17_06_1" localSheetId="9">[22]RESUMO!#REF!</definedName>
    <definedName name="SG_17_06_1" localSheetId="5">[21]RESUMO!#REF!</definedName>
    <definedName name="SG_17_06_1">[21]RESUMO!#REF!</definedName>
    <definedName name="SG_17_07_1" localSheetId="7">[21]RESUMO!#REF!</definedName>
    <definedName name="SG_17_07_1" localSheetId="4">[21]RESUMO!#REF!</definedName>
    <definedName name="SG_17_07_1" localSheetId="8">[21]RESUMO!#REF!</definedName>
    <definedName name="SG_17_07_1" localSheetId="9">[22]RESUMO!#REF!</definedName>
    <definedName name="SG_17_07_1" localSheetId="5">[21]RESUMO!#REF!</definedName>
    <definedName name="SG_17_07_1">[21]RESUMO!#REF!</definedName>
    <definedName name="SG_17_08_1" localSheetId="7">[21]RESUMO!#REF!</definedName>
    <definedName name="SG_17_08_1" localSheetId="4">[21]RESUMO!#REF!</definedName>
    <definedName name="SG_17_08_1" localSheetId="8">[21]RESUMO!#REF!</definedName>
    <definedName name="SG_17_08_1" localSheetId="9">[22]RESUMO!#REF!</definedName>
    <definedName name="SG_17_08_1" localSheetId="5">[21]RESUMO!#REF!</definedName>
    <definedName name="SG_17_08_1">[21]RESUMO!#REF!</definedName>
    <definedName name="SG_17_09_1" localSheetId="7">[21]RESUMO!#REF!</definedName>
    <definedName name="SG_17_09_1" localSheetId="4">[21]RESUMO!#REF!</definedName>
    <definedName name="SG_17_09_1" localSheetId="8">[21]RESUMO!#REF!</definedName>
    <definedName name="SG_17_09_1" localSheetId="9">[22]RESUMO!#REF!</definedName>
    <definedName name="SG_17_09_1" localSheetId="5">[21]RESUMO!#REF!</definedName>
    <definedName name="SG_17_09_1">[21]RESUMO!#REF!</definedName>
    <definedName name="SG_17_10_1" localSheetId="7">[21]RESUMO!#REF!</definedName>
    <definedName name="SG_17_10_1" localSheetId="4">[21]RESUMO!#REF!</definedName>
    <definedName name="SG_17_10_1" localSheetId="8">[21]RESUMO!#REF!</definedName>
    <definedName name="SG_17_10_1" localSheetId="9">[22]RESUMO!#REF!</definedName>
    <definedName name="SG_17_10_1" localSheetId="5">[21]RESUMO!#REF!</definedName>
    <definedName name="SG_17_10_1">[21]RESUMO!#REF!</definedName>
    <definedName name="SG_17_11_1" localSheetId="7">[21]RESUMO!#REF!</definedName>
    <definedName name="SG_17_11_1" localSheetId="4">[21]RESUMO!#REF!</definedName>
    <definedName name="SG_17_11_1" localSheetId="8">[21]RESUMO!#REF!</definedName>
    <definedName name="SG_17_11_1" localSheetId="9">[22]RESUMO!#REF!</definedName>
    <definedName name="SG_17_11_1" localSheetId="5">[21]RESUMO!#REF!</definedName>
    <definedName name="SG_17_11_1">[21]RESUMO!#REF!</definedName>
    <definedName name="SG_17_12_1" localSheetId="7">[21]RESUMO!#REF!</definedName>
    <definedName name="SG_17_12_1" localSheetId="4">[21]RESUMO!#REF!</definedName>
    <definedName name="SG_17_12_1" localSheetId="8">[21]RESUMO!#REF!</definedName>
    <definedName name="SG_17_12_1" localSheetId="9">[22]RESUMO!#REF!</definedName>
    <definedName name="SG_17_12_1" localSheetId="5">[21]RESUMO!#REF!</definedName>
    <definedName name="SG_17_12_1">[21]RESUMO!#REF!</definedName>
    <definedName name="SG_17_13_1" localSheetId="7">[21]RESUMO!#REF!</definedName>
    <definedName name="SG_17_13_1" localSheetId="4">[21]RESUMO!#REF!</definedName>
    <definedName name="SG_17_13_1" localSheetId="8">[21]RESUMO!#REF!</definedName>
    <definedName name="SG_17_13_1" localSheetId="9">[22]RESUMO!#REF!</definedName>
    <definedName name="SG_17_13_1" localSheetId="5">[21]RESUMO!#REF!</definedName>
    <definedName name="SG_17_13_1">[21]RESUMO!#REF!</definedName>
    <definedName name="SG_17_14_1" localSheetId="7">[21]RESUMO!#REF!</definedName>
    <definedName name="SG_17_14_1" localSheetId="4">[21]RESUMO!#REF!</definedName>
    <definedName name="SG_17_14_1" localSheetId="8">[21]RESUMO!#REF!</definedName>
    <definedName name="SG_17_14_1" localSheetId="9">[22]RESUMO!#REF!</definedName>
    <definedName name="SG_17_14_1" localSheetId="5">[21]RESUMO!#REF!</definedName>
    <definedName name="SG_17_14_1">[21]RESUMO!#REF!</definedName>
    <definedName name="SG_17_15_1" localSheetId="7">[21]RESUMO!#REF!</definedName>
    <definedName name="SG_17_15_1" localSheetId="4">[21]RESUMO!#REF!</definedName>
    <definedName name="SG_17_15_1" localSheetId="8">[21]RESUMO!#REF!</definedName>
    <definedName name="SG_17_15_1" localSheetId="9">[22]RESUMO!#REF!</definedName>
    <definedName name="SG_17_15_1" localSheetId="5">[21]RESUMO!#REF!</definedName>
    <definedName name="SG_17_15_1">[21]RESUMO!#REF!</definedName>
    <definedName name="SG_17_16_1" localSheetId="7">[21]RESUMO!#REF!</definedName>
    <definedName name="SG_17_16_1" localSheetId="4">[21]RESUMO!#REF!</definedName>
    <definedName name="SG_17_16_1" localSheetId="8">[21]RESUMO!#REF!</definedName>
    <definedName name="SG_17_16_1" localSheetId="9">[22]RESUMO!#REF!</definedName>
    <definedName name="SG_17_16_1" localSheetId="5">[21]RESUMO!#REF!</definedName>
    <definedName name="SG_17_16_1">[21]RESUMO!#REF!</definedName>
    <definedName name="SG_17_17_1" localSheetId="7">[21]RESUMO!#REF!</definedName>
    <definedName name="SG_17_17_1" localSheetId="4">[21]RESUMO!#REF!</definedName>
    <definedName name="SG_17_17_1" localSheetId="8">[21]RESUMO!#REF!</definedName>
    <definedName name="SG_17_17_1" localSheetId="9">[22]RESUMO!#REF!</definedName>
    <definedName name="SG_17_17_1" localSheetId="5">[21]RESUMO!#REF!</definedName>
    <definedName name="SG_17_17_1">[21]RESUMO!#REF!</definedName>
    <definedName name="SG_17_18_1" localSheetId="7">[21]RESUMO!#REF!</definedName>
    <definedName name="SG_17_18_1" localSheetId="4">[21]RESUMO!#REF!</definedName>
    <definedName name="SG_17_18_1" localSheetId="8">[21]RESUMO!#REF!</definedName>
    <definedName name="SG_17_18_1" localSheetId="9">[22]RESUMO!#REF!</definedName>
    <definedName name="SG_17_18_1" localSheetId="5">[21]RESUMO!#REF!</definedName>
    <definedName name="SG_17_18_1">[21]RESUMO!#REF!</definedName>
    <definedName name="SG_17_19_1" localSheetId="7">[21]RESUMO!#REF!</definedName>
    <definedName name="SG_17_19_1" localSheetId="4">[21]RESUMO!#REF!</definedName>
    <definedName name="SG_17_19_1" localSheetId="8">[21]RESUMO!#REF!</definedName>
    <definedName name="SG_17_19_1" localSheetId="9">[22]RESUMO!#REF!</definedName>
    <definedName name="SG_17_19_1" localSheetId="5">[21]RESUMO!#REF!</definedName>
    <definedName name="SG_17_19_1">[21]RESUMO!#REF!</definedName>
    <definedName name="SG_17_20_1" localSheetId="7">[21]RESUMO!#REF!</definedName>
    <definedName name="SG_17_20_1" localSheetId="4">[21]RESUMO!#REF!</definedName>
    <definedName name="SG_17_20_1" localSheetId="8">[21]RESUMO!#REF!</definedName>
    <definedName name="SG_17_20_1" localSheetId="9">[22]RESUMO!#REF!</definedName>
    <definedName name="SG_17_20_1" localSheetId="5">[21]RESUMO!#REF!</definedName>
    <definedName name="SG_17_20_1">[21]RESUMO!#REF!</definedName>
    <definedName name="SG_18_01_1" localSheetId="7">[21]RESUMO!#REF!</definedName>
    <definedName name="SG_18_01_1" localSheetId="4">[21]RESUMO!#REF!</definedName>
    <definedName name="SG_18_01_1" localSheetId="8">[21]RESUMO!#REF!</definedName>
    <definedName name="SG_18_01_1" localSheetId="9">[22]RESUMO!#REF!</definedName>
    <definedName name="SG_18_01_1" localSheetId="5">[21]RESUMO!#REF!</definedName>
    <definedName name="SG_18_01_1">[21]RESUMO!#REF!</definedName>
    <definedName name="SG_18_02_1" localSheetId="7">[21]RESUMO!#REF!</definedName>
    <definedName name="SG_18_02_1" localSheetId="4">[21]RESUMO!#REF!</definedName>
    <definedName name="SG_18_02_1" localSheetId="8">[21]RESUMO!#REF!</definedName>
    <definedName name="SG_18_02_1" localSheetId="9">[22]RESUMO!#REF!</definedName>
    <definedName name="SG_18_02_1" localSheetId="5">[21]RESUMO!#REF!</definedName>
    <definedName name="SG_18_02_1">[21]RESUMO!#REF!</definedName>
    <definedName name="SG_18_03_1" localSheetId="7">[21]RESUMO!#REF!</definedName>
    <definedName name="SG_18_03_1" localSheetId="4">[21]RESUMO!#REF!</definedName>
    <definedName name="SG_18_03_1" localSheetId="8">[21]RESUMO!#REF!</definedName>
    <definedName name="SG_18_03_1" localSheetId="9">[22]RESUMO!#REF!</definedName>
    <definedName name="SG_18_03_1" localSheetId="5">[21]RESUMO!#REF!</definedName>
    <definedName name="SG_18_03_1">[21]RESUMO!#REF!</definedName>
    <definedName name="SG_18_04_1" localSheetId="7">[21]RESUMO!#REF!</definedName>
    <definedName name="SG_18_04_1" localSheetId="4">[21]RESUMO!#REF!</definedName>
    <definedName name="SG_18_04_1" localSheetId="8">[21]RESUMO!#REF!</definedName>
    <definedName name="SG_18_04_1" localSheetId="9">[22]RESUMO!#REF!</definedName>
    <definedName name="SG_18_04_1" localSheetId="5">[21]RESUMO!#REF!</definedName>
    <definedName name="SG_18_04_1">[21]RESUMO!#REF!</definedName>
    <definedName name="SG_18_05_1" localSheetId="7">[21]RESUMO!#REF!</definedName>
    <definedName name="SG_18_05_1" localSheetId="4">[21]RESUMO!#REF!</definedName>
    <definedName name="SG_18_05_1" localSheetId="8">[21]RESUMO!#REF!</definedName>
    <definedName name="SG_18_05_1" localSheetId="9">[22]RESUMO!#REF!</definedName>
    <definedName name="SG_18_05_1" localSheetId="5">[21]RESUMO!#REF!</definedName>
    <definedName name="SG_18_05_1">[21]RESUMO!#REF!</definedName>
    <definedName name="SG_18_06_1" localSheetId="7">[21]RESUMO!#REF!</definedName>
    <definedName name="SG_18_06_1" localSheetId="4">[21]RESUMO!#REF!</definedName>
    <definedName name="SG_18_06_1" localSheetId="8">[21]RESUMO!#REF!</definedName>
    <definedName name="SG_18_06_1" localSheetId="9">[22]RESUMO!#REF!</definedName>
    <definedName name="SG_18_06_1" localSheetId="5">[21]RESUMO!#REF!</definedName>
    <definedName name="SG_18_06_1">[21]RESUMO!#REF!</definedName>
    <definedName name="SG_18_07_1" localSheetId="7">[21]RESUMO!#REF!</definedName>
    <definedName name="SG_18_07_1" localSheetId="4">[21]RESUMO!#REF!</definedName>
    <definedName name="SG_18_07_1" localSheetId="8">[21]RESUMO!#REF!</definedName>
    <definedName name="SG_18_07_1" localSheetId="9">[22]RESUMO!#REF!</definedName>
    <definedName name="SG_18_07_1" localSheetId="5">[21]RESUMO!#REF!</definedName>
    <definedName name="SG_18_07_1">[21]RESUMO!#REF!</definedName>
    <definedName name="SG_18_08_1" localSheetId="7">[21]RESUMO!#REF!</definedName>
    <definedName name="SG_18_08_1" localSheetId="4">[21]RESUMO!#REF!</definedName>
    <definedName name="SG_18_08_1" localSheetId="8">[21]RESUMO!#REF!</definedName>
    <definedName name="SG_18_08_1" localSheetId="9">[22]RESUMO!#REF!</definedName>
    <definedName name="SG_18_08_1" localSheetId="5">[21]RESUMO!#REF!</definedName>
    <definedName name="SG_18_08_1">[21]RESUMO!#REF!</definedName>
    <definedName name="SG_18_09_1" localSheetId="7">[21]RESUMO!#REF!</definedName>
    <definedName name="SG_18_09_1" localSheetId="4">[21]RESUMO!#REF!</definedName>
    <definedName name="SG_18_09_1" localSheetId="8">[21]RESUMO!#REF!</definedName>
    <definedName name="SG_18_09_1" localSheetId="9">[22]RESUMO!#REF!</definedName>
    <definedName name="SG_18_09_1" localSheetId="5">[21]RESUMO!#REF!</definedName>
    <definedName name="SG_18_09_1">[21]RESUMO!#REF!</definedName>
    <definedName name="SG_18_10_1" localSheetId="7">[21]RESUMO!#REF!</definedName>
    <definedName name="SG_18_10_1" localSheetId="4">[21]RESUMO!#REF!</definedName>
    <definedName name="SG_18_10_1" localSheetId="8">[21]RESUMO!#REF!</definedName>
    <definedName name="SG_18_10_1" localSheetId="9">[22]RESUMO!#REF!</definedName>
    <definedName name="SG_18_10_1" localSheetId="5">[21]RESUMO!#REF!</definedName>
    <definedName name="SG_18_10_1">[21]RESUMO!#REF!</definedName>
    <definedName name="SG_18_11_1" localSheetId="7">[21]RESUMO!#REF!</definedName>
    <definedName name="SG_18_11_1" localSheetId="4">[21]RESUMO!#REF!</definedName>
    <definedName name="SG_18_11_1" localSheetId="8">[21]RESUMO!#REF!</definedName>
    <definedName name="SG_18_11_1" localSheetId="9">[22]RESUMO!#REF!</definedName>
    <definedName name="SG_18_11_1" localSheetId="5">[21]RESUMO!#REF!</definedName>
    <definedName name="SG_18_11_1">[21]RESUMO!#REF!</definedName>
    <definedName name="SG_18_12_1" localSheetId="7">[21]RESUMO!#REF!</definedName>
    <definedName name="SG_18_12_1" localSheetId="4">[21]RESUMO!#REF!</definedName>
    <definedName name="SG_18_12_1" localSheetId="8">[21]RESUMO!#REF!</definedName>
    <definedName name="SG_18_12_1" localSheetId="9">[22]RESUMO!#REF!</definedName>
    <definedName name="SG_18_12_1" localSheetId="5">[21]RESUMO!#REF!</definedName>
    <definedName name="SG_18_12_1">[21]RESUMO!#REF!</definedName>
    <definedName name="SG_18_13_1" localSheetId="7">[21]RESUMO!#REF!</definedName>
    <definedName name="SG_18_13_1" localSheetId="4">[21]RESUMO!#REF!</definedName>
    <definedName name="SG_18_13_1" localSheetId="8">[21]RESUMO!#REF!</definedName>
    <definedName name="SG_18_13_1" localSheetId="9">[22]RESUMO!#REF!</definedName>
    <definedName name="SG_18_13_1" localSheetId="5">[21]RESUMO!#REF!</definedName>
    <definedName name="SG_18_13_1">[21]RESUMO!#REF!</definedName>
    <definedName name="SG_18_14_1" localSheetId="7">[21]RESUMO!#REF!</definedName>
    <definedName name="SG_18_14_1" localSheetId="4">[21]RESUMO!#REF!</definedName>
    <definedName name="SG_18_14_1" localSheetId="8">[21]RESUMO!#REF!</definedName>
    <definedName name="SG_18_14_1" localSheetId="9">[22]RESUMO!#REF!</definedName>
    <definedName name="SG_18_14_1" localSheetId="5">[21]RESUMO!#REF!</definedName>
    <definedName name="SG_18_14_1">[21]RESUMO!#REF!</definedName>
    <definedName name="SG_18_15_1" localSheetId="7">[21]RESUMO!#REF!</definedName>
    <definedName name="SG_18_15_1" localSheetId="4">[21]RESUMO!#REF!</definedName>
    <definedName name="SG_18_15_1" localSheetId="8">[21]RESUMO!#REF!</definedName>
    <definedName name="SG_18_15_1" localSheetId="9">[22]RESUMO!#REF!</definedName>
    <definedName name="SG_18_15_1" localSheetId="5">[21]RESUMO!#REF!</definedName>
    <definedName name="SG_18_15_1">[21]RESUMO!#REF!</definedName>
    <definedName name="SG_18_16_1" localSheetId="7">[21]RESUMO!#REF!</definedName>
    <definedName name="SG_18_16_1" localSheetId="4">[21]RESUMO!#REF!</definedName>
    <definedName name="SG_18_16_1" localSheetId="8">[21]RESUMO!#REF!</definedName>
    <definedName name="SG_18_16_1" localSheetId="9">[22]RESUMO!#REF!</definedName>
    <definedName name="SG_18_16_1" localSheetId="5">[21]RESUMO!#REF!</definedName>
    <definedName name="SG_18_16_1">[21]RESUMO!#REF!</definedName>
    <definedName name="SG_18_17_1" localSheetId="7">[21]RESUMO!#REF!</definedName>
    <definedName name="SG_18_17_1" localSheetId="4">[21]RESUMO!#REF!</definedName>
    <definedName name="SG_18_17_1" localSheetId="8">[21]RESUMO!#REF!</definedName>
    <definedName name="SG_18_17_1" localSheetId="9">[22]RESUMO!#REF!</definedName>
    <definedName name="SG_18_17_1" localSheetId="5">[21]RESUMO!#REF!</definedName>
    <definedName name="SG_18_17_1">[21]RESUMO!#REF!</definedName>
    <definedName name="SG_18_18_1" localSheetId="7">[21]RESUMO!#REF!</definedName>
    <definedName name="SG_18_18_1" localSheetId="4">[21]RESUMO!#REF!</definedName>
    <definedName name="SG_18_18_1" localSheetId="8">[21]RESUMO!#REF!</definedName>
    <definedName name="SG_18_18_1" localSheetId="9">[22]RESUMO!#REF!</definedName>
    <definedName name="SG_18_18_1" localSheetId="5">[21]RESUMO!#REF!</definedName>
    <definedName name="SG_18_18_1">[21]RESUMO!#REF!</definedName>
    <definedName name="SG_18_19_1" localSheetId="7">[21]RESUMO!#REF!</definedName>
    <definedName name="SG_18_19_1" localSheetId="4">[21]RESUMO!#REF!</definedName>
    <definedName name="SG_18_19_1" localSheetId="8">[21]RESUMO!#REF!</definedName>
    <definedName name="SG_18_19_1" localSheetId="9">[22]RESUMO!#REF!</definedName>
    <definedName name="SG_18_19_1" localSheetId="5">[21]RESUMO!#REF!</definedName>
    <definedName name="SG_18_19_1">[21]RESUMO!#REF!</definedName>
    <definedName name="SG_18_20_1" localSheetId="7">[21]RESUMO!#REF!</definedName>
    <definedName name="SG_18_20_1" localSheetId="4">[21]RESUMO!#REF!</definedName>
    <definedName name="SG_18_20_1" localSheetId="8">[21]RESUMO!#REF!</definedName>
    <definedName name="SG_18_20_1" localSheetId="9">[22]RESUMO!#REF!</definedName>
    <definedName name="SG_18_20_1" localSheetId="5">[21]RESUMO!#REF!</definedName>
    <definedName name="SG_18_20_1">[21]RESUMO!#REF!</definedName>
    <definedName name="SG_19_01_1" localSheetId="7">[21]RESUMO!#REF!</definedName>
    <definedName name="SG_19_01_1" localSheetId="4">[21]RESUMO!#REF!</definedName>
    <definedName name="SG_19_01_1" localSheetId="8">[21]RESUMO!#REF!</definedName>
    <definedName name="SG_19_01_1" localSheetId="9">[22]RESUMO!#REF!</definedName>
    <definedName name="SG_19_01_1" localSheetId="5">[21]RESUMO!#REF!</definedName>
    <definedName name="SG_19_01_1">[21]RESUMO!#REF!</definedName>
    <definedName name="SG_19_02_1" localSheetId="7">[21]RESUMO!#REF!</definedName>
    <definedName name="SG_19_02_1" localSheetId="4">[21]RESUMO!#REF!</definedName>
    <definedName name="SG_19_02_1" localSheetId="8">[21]RESUMO!#REF!</definedName>
    <definedName name="SG_19_02_1" localSheetId="9">[22]RESUMO!#REF!</definedName>
    <definedName name="SG_19_02_1" localSheetId="5">[21]RESUMO!#REF!</definedName>
    <definedName name="SG_19_02_1">[21]RESUMO!#REF!</definedName>
    <definedName name="SG_19_03_1" localSheetId="7">[21]RESUMO!#REF!</definedName>
    <definedName name="SG_19_03_1" localSheetId="4">[21]RESUMO!#REF!</definedName>
    <definedName name="SG_19_03_1" localSheetId="8">[21]RESUMO!#REF!</definedName>
    <definedName name="SG_19_03_1" localSheetId="9">[22]RESUMO!#REF!</definedName>
    <definedName name="SG_19_03_1" localSheetId="5">[21]RESUMO!#REF!</definedName>
    <definedName name="SG_19_03_1">[21]RESUMO!#REF!</definedName>
    <definedName name="SG_19_04_1" localSheetId="7">[21]RESUMO!#REF!</definedName>
    <definedName name="SG_19_04_1" localSheetId="4">[21]RESUMO!#REF!</definedName>
    <definedName name="SG_19_04_1" localSheetId="8">[21]RESUMO!#REF!</definedName>
    <definedName name="SG_19_04_1" localSheetId="9">[22]RESUMO!#REF!</definedName>
    <definedName name="SG_19_04_1" localSheetId="5">[21]RESUMO!#REF!</definedName>
    <definedName name="SG_19_04_1">[21]RESUMO!#REF!</definedName>
    <definedName name="SG_19_05_1" localSheetId="7">[21]RESUMO!#REF!</definedName>
    <definedName name="SG_19_05_1" localSheetId="4">[21]RESUMO!#REF!</definedName>
    <definedName name="SG_19_05_1" localSheetId="8">[21]RESUMO!#REF!</definedName>
    <definedName name="SG_19_05_1" localSheetId="9">[22]RESUMO!#REF!</definedName>
    <definedName name="SG_19_05_1" localSheetId="5">[21]RESUMO!#REF!</definedName>
    <definedName name="SG_19_05_1">[21]RESUMO!#REF!</definedName>
    <definedName name="SG_19_06_1" localSheetId="7">[21]RESUMO!#REF!</definedName>
    <definedName name="SG_19_06_1" localSheetId="4">[21]RESUMO!#REF!</definedName>
    <definedName name="SG_19_06_1" localSheetId="8">[21]RESUMO!#REF!</definedName>
    <definedName name="SG_19_06_1" localSheetId="9">[22]RESUMO!#REF!</definedName>
    <definedName name="SG_19_06_1" localSheetId="5">[21]RESUMO!#REF!</definedName>
    <definedName name="SG_19_06_1">[21]RESUMO!#REF!</definedName>
    <definedName name="SG_19_07_1" localSheetId="7">[21]RESUMO!#REF!</definedName>
    <definedName name="SG_19_07_1" localSheetId="4">[21]RESUMO!#REF!</definedName>
    <definedName name="SG_19_07_1" localSheetId="8">[21]RESUMO!#REF!</definedName>
    <definedName name="SG_19_07_1" localSheetId="9">[22]RESUMO!#REF!</definedName>
    <definedName name="SG_19_07_1" localSheetId="5">[21]RESUMO!#REF!</definedName>
    <definedName name="SG_19_07_1">[21]RESUMO!#REF!</definedName>
    <definedName name="SG_19_08_1" localSheetId="7">[21]RESUMO!#REF!</definedName>
    <definedName name="SG_19_08_1" localSheetId="4">[21]RESUMO!#REF!</definedName>
    <definedName name="SG_19_08_1" localSheetId="8">[21]RESUMO!#REF!</definedName>
    <definedName name="SG_19_08_1" localSheetId="9">[22]RESUMO!#REF!</definedName>
    <definedName name="SG_19_08_1" localSheetId="5">[21]RESUMO!#REF!</definedName>
    <definedName name="SG_19_08_1">[21]RESUMO!#REF!</definedName>
    <definedName name="SG_19_09_1" localSheetId="7">[21]RESUMO!#REF!</definedName>
    <definedName name="SG_19_09_1" localSheetId="4">[21]RESUMO!#REF!</definedName>
    <definedName name="SG_19_09_1" localSheetId="8">[21]RESUMO!#REF!</definedName>
    <definedName name="SG_19_09_1" localSheetId="9">[22]RESUMO!#REF!</definedName>
    <definedName name="SG_19_09_1" localSheetId="5">[21]RESUMO!#REF!</definedName>
    <definedName name="SG_19_09_1">[21]RESUMO!#REF!</definedName>
    <definedName name="SG_19_10_1" localSheetId="7">[21]RESUMO!#REF!</definedName>
    <definedName name="SG_19_10_1" localSheetId="4">[21]RESUMO!#REF!</definedName>
    <definedName name="SG_19_10_1" localSheetId="8">[21]RESUMO!#REF!</definedName>
    <definedName name="SG_19_10_1" localSheetId="9">[22]RESUMO!#REF!</definedName>
    <definedName name="SG_19_10_1" localSheetId="5">[21]RESUMO!#REF!</definedName>
    <definedName name="SG_19_10_1">[21]RESUMO!#REF!</definedName>
    <definedName name="SG_19_11_1" localSheetId="7">[21]RESUMO!#REF!</definedName>
    <definedName name="SG_19_11_1" localSheetId="4">[21]RESUMO!#REF!</definedName>
    <definedName name="SG_19_11_1" localSheetId="8">[21]RESUMO!#REF!</definedName>
    <definedName name="SG_19_11_1" localSheetId="9">[22]RESUMO!#REF!</definedName>
    <definedName name="SG_19_11_1" localSheetId="5">[21]RESUMO!#REF!</definedName>
    <definedName name="SG_19_11_1">[21]RESUMO!#REF!</definedName>
    <definedName name="SG_19_12_1" localSheetId="7">[21]RESUMO!#REF!</definedName>
    <definedName name="SG_19_12_1" localSheetId="4">[21]RESUMO!#REF!</definedName>
    <definedName name="SG_19_12_1" localSheetId="8">[21]RESUMO!#REF!</definedName>
    <definedName name="SG_19_12_1" localSheetId="9">[22]RESUMO!#REF!</definedName>
    <definedName name="SG_19_12_1" localSheetId="5">[21]RESUMO!#REF!</definedName>
    <definedName name="SG_19_12_1">[21]RESUMO!#REF!</definedName>
    <definedName name="SG_19_13_1" localSheetId="7">[21]RESUMO!#REF!</definedName>
    <definedName name="SG_19_13_1" localSheetId="4">[21]RESUMO!#REF!</definedName>
    <definedName name="SG_19_13_1" localSheetId="8">[21]RESUMO!#REF!</definedName>
    <definedName name="SG_19_13_1" localSheetId="9">[22]RESUMO!#REF!</definedName>
    <definedName name="SG_19_13_1" localSheetId="5">[21]RESUMO!#REF!</definedName>
    <definedName name="SG_19_13_1">[21]RESUMO!#REF!</definedName>
    <definedName name="SG_19_14_1" localSheetId="7">[21]RESUMO!#REF!</definedName>
    <definedName name="SG_19_14_1" localSheetId="4">[21]RESUMO!#REF!</definedName>
    <definedName name="SG_19_14_1" localSheetId="8">[21]RESUMO!#REF!</definedName>
    <definedName name="SG_19_14_1" localSheetId="9">[22]RESUMO!#REF!</definedName>
    <definedName name="SG_19_14_1" localSheetId="5">[21]RESUMO!#REF!</definedName>
    <definedName name="SG_19_14_1">[21]RESUMO!#REF!</definedName>
    <definedName name="SG_19_15_1" localSheetId="7">[21]RESUMO!#REF!</definedName>
    <definedName name="SG_19_15_1" localSheetId="4">[21]RESUMO!#REF!</definedName>
    <definedName name="SG_19_15_1" localSheetId="8">[21]RESUMO!#REF!</definedName>
    <definedName name="SG_19_15_1" localSheetId="9">[22]RESUMO!#REF!</definedName>
    <definedName name="SG_19_15_1" localSheetId="5">[21]RESUMO!#REF!</definedName>
    <definedName name="SG_19_15_1">[21]RESUMO!#REF!</definedName>
    <definedName name="SG_19_16_1" localSheetId="7">[21]RESUMO!#REF!</definedName>
    <definedName name="SG_19_16_1" localSheetId="4">[21]RESUMO!#REF!</definedName>
    <definedName name="SG_19_16_1" localSheetId="8">[21]RESUMO!#REF!</definedName>
    <definedName name="SG_19_16_1" localSheetId="9">[22]RESUMO!#REF!</definedName>
    <definedName name="SG_19_16_1" localSheetId="5">[21]RESUMO!#REF!</definedName>
    <definedName name="SG_19_16_1">[21]RESUMO!#REF!</definedName>
    <definedName name="SG_19_17_1" localSheetId="7">[21]RESUMO!#REF!</definedName>
    <definedName name="SG_19_17_1" localSheetId="4">[21]RESUMO!#REF!</definedName>
    <definedName name="SG_19_17_1" localSheetId="8">[21]RESUMO!#REF!</definedName>
    <definedName name="SG_19_17_1" localSheetId="9">[22]RESUMO!#REF!</definedName>
    <definedName name="SG_19_17_1" localSheetId="5">[21]RESUMO!#REF!</definedName>
    <definedName name="SG_19_17_1">[21]RESUMO!#REF!</definedName>
    <definedName name="SG_19_18_1" localSheetId="7">[21]RESUMO!#REF!</definedName>
    <definedName name="SG_19_18_1" localSheetId="4">[21]RESUMO!#REF!</definedName>
    <definedName name="SG_19_18_1" localSheetId="8">[21]RESUMO!#REF!</definedName>
    <definedName name="SG_19_18_1" localSheetId="9">[22]RESUMO!#REF!</definedName>
    <definedName name="SG_19_18_1" localSheetId="5">[21]RESUMO!#REF!</definedName>
    <definedName name="SG_19_18_1">[21]RESUMO!#REF!</definedName>
    <definedName name="SG_19_19_1" localSheetId="7">[21]RESUMO!#REF!</definedName>
    <definedName name="SG_19_19_1" localSheetId="4">[21]RESUMO!#REF!</definedName>
    <definedName name="SG_19_19_1" localSheetId="8">[21]RESUMO!#REF!</definedName>
    <definedName name="SG_19_19_1" localSheetId="9">[22]RESUMO!#REF!</definedName>
    <definedName name="SG_19_19_1" localSheetId="5">[21]RESUMO!#REF!</definedName>
    <definedName name="SG_19_19_1">[21]RESUMO!#REF!</definedName>
    <definedName name="SG_19_20_1" localSheetId="7">[21]RESUMO!#REF!</definedName>
    <definedName name="SG_19_20_1" localSheetId="4">[21]RESUMO!#REF!</definedName>
    <definedName name="SG_19_20_1" localSheetId="8">[21]RESUMO!#REF!</definedName>
    <definedName name="SG_19_20_1" localSheetId="9">[22]RESUMO!#REF!</definedName>
    <definedName name="SG_19_20_1" localSheetId="5">[21]RESUMO!#REF!</definedName>
    <definedName name="SG_19_20_1">[21]RESUMO!#REF!</definedName>
    <definedName name="SG_20_01_1" localSheetId="7">[21]RESUMO!#REF!</definedName>
    <definedName name="SG_20_01_1" localSheetId="4">[21]RESUMO!#REF!</definedName>
    <definedName name="SG_20_01_1" localSheetId="8">[21]RESUMO!#REF!</definedName>
    <definedName name="SG_20_01_1" localSheetId="9">[22]RESUMO!#REF!</definedName>
    <definedName name="SG_20_01_1" localSheetId="5">[21]RESUMO!#REF!</definedName>
    <definedName name="SG_20_01_1">[21]RESUMO!#REF!</definedName>
    <definedName name="SG_20_02_1" localSheetId="7">[21]RESUMO!#REF!</definedName>
    <definedName name="SG_20_02_1" localSheetId="4">[21]RESUMO!#REF!</definedName>
    <definedName name="SG_20_02_1" localSheetId="8">[21]RESUMO!#REF!</definedName>
    <definedName name="SG_20_02_1" localSheetId="9">[22]RESUMO!#REF!</definedName>
    <definedName name="SG_20_02_1" localSheetId="5">[21]RESUMO!#REF!</definedName>
    <definedName name="SG_20_02_1">[21]RESUMO!#REF!</definedName>
    <definedName name="SG_20_03_1" localSheetId="7">[21]RESUMO!#REF!</definedName>
    <definedName name="SG_20_03_1" localSheetId="4">[21]RESUMO!#REF!</definedName>
    <definedName name="SG_20_03_1" localSheetId="8">[21]RESUMO!#REF!</definedName>
    <definedName name="SG_20_03_1" localSheetId="9">[22]RESUMO!#REF!</definedName>
    <definedName name="SG_20_03_1" localSheetId="5">[21]RESUMO!#REF!</definedName>
    <definedName name="SG_20_03_1">[21]RESUMO!#REF!</definedName>
    <definedName name="SG_20_04_1" localSheetId="7">[21]RESUMO!#REF!</definedName>
    <definedName name="SG_20_04_1" localSheetId="4">[21]RESUMO!#REF!</definedName>
    <definedName name="SG_20_04_1" localSheetId="8">[21]RESUMO!#REF!</definedName>
    <definedName name="SG_20_04_1" localSheetId="9">[22]RESUMO!#REF!</definedName>
    <definedName name="SG_20_04_1" localSheetId="5">[21]RESUMO!#REF!</definedName>
    <definedName name="SG_20_04_1">[21]RESUMO!#REF!</definedName>
    <definedName name="SG_20_05_1" localSheetId="7">[21]RESUMO!#REF!</definedName>
    <definedName name="SG_20_05_1" localSheetId="4">[21]RESUMO!#REF!</definedName>
    <definedName name="SG_20_05_1" localSheetId="8">[21]RESUMO!#REF!</definedName>
    <definedName name="SG_20_05_1" localSheetId="9">[22]RESUMO!#REF!</definedName>
    <definedName name="SG_20_05_1" localSheetId="5">[21]RESUMO!#REF!</definedName>
    <definedName name="SG_20_05_1">[21]RESUMO!#REF!</definedName>
    <definedName name="SG_20_06_1" localSheetId="7">[21]RESUMO!#REF!</definedName>
    <definedName name="SG_20_06_1" localSheetId="4">[21]RESUMO!#REF!</definedName>
    <definedName name="SG_20_06_1" localSheetId="8">[21]RESUMO!#REF!</definedName>
    <definedName name="SG_20_06_1" localSheetId="9">[22]RESUMO!#REF!</definedName>
    <definedName name="SG_20_06_1" localSheetId="5">[21]RESUMO!#REF!</definedName>
    <definedName name="SG_20_06_1">[21]RESUMO!#REF!</definedName>
    <definedName name="SG_20_07_1" localSheetId="7">[21]RESUMO!#REF!</definedName>
    <definedName name="SG_20_07_1" localSheetId="4">[21]RESUMO!#REF!</definedName>
    <definedName name="SG_20_07_1" localSheetId="8">[21]RESUMO!#REF!</definedName>
    <definedName name="SG_20_07_1" localSheetId="9">[22]RESUMO!#REF!</definedName>
    <definedName name="SG_20_07_1" localSheetId="5">[21]RESUMO!#REF!</definedName>
    <definedName name="SG_20_07_1">[21]RESUMO!#REF!</definedName>
    <definedName name="SG_20_08_1" localSheetId="7">[21]RESUMO!#REF!</definedName>
    <definedName name="SG_20_08_1" localSheetId="4">[21]RESUMO!#REF!</definedName>
    <definedName name="SG_20_08_1" localSheetId="8">[21]RESUMO!#REF!</definedName>
    <definedName name="SG_20_08_1" localSheetId="9">[22]RESUMO!#REF!</definedName>
    <definedName name="SG_20_08_1" localSheetId="5">[21]RESUMO!#REF!</definedName>
    <definedName name="SG_20_08_1">[21]RESUMO!#REF!</definedName>
    <definedName name="SG_20_09_1" localSheetId="7">[21]RESUMO!#REF!</definedName>
    <definedName name="SG_20_09_1" localSheetId="4">[21]RESUMO!#REF!</definedName>
    <definedName name="SG_20_09_1" localSheetId="8">[21]RESUMO!#REF!</definedName>
    <definedName name="SG_20_09_1" localSheetId="9">[22]RESUMO!#REF!</definedName>
    <definedName name="SG_20_09_1" localSheetId="5">[21]RESUMO!#REF!</definedName>
    <definedName name="SG_20_09_1">[21]RESUMO!#REF!</definedName>
    <definedName name="SG_20_10_1" localSheetId="7">[21]RESUMO!#REF!</definedName>
    <definedName name="SG_20_10_1" localSheetId="4">[21]RESUMO!#REF!</definedName>
    <definedName name="SG_20_10_1" localSheetId="8">[21]RESUMO!#REF!</definedName>
    <definedName name="SG_20_10_1" localSheetId="9">[22]RESUMO!#REF!</definedName>
    <definedName name="SG_20_10_1" localSheetId="5">[21]RESUMO!#REF!</definedName>
    <definedName name="SG_20_10_1">[21]RESUMO!#REF!</definedName>
    <definedName name="SG_20_11_1" localSheetId="7">[21]RESUMO!#REF!</definedName>
    <definedName name="SG_20_11_1" localSheetId="4">[21]RESUMO!#REF!</definedName>
    <definedName name="SG_20_11_1" localSheetId="8">[21]RESUMO!#REF!</definedName>
    <definedName name="SG_20_11_1" localSheetId="9">[22]RESUMO!#REF!</definedName>
    <definedName name="SG_20_11_1" localSheetId="5">[21]RESUMO!#REF!</definedName>
    <definedName name="SG_20_11_1">[21]RESUMO!#REF!</definedName>
    <definedName name="SG_20_12_1" localSheetId="7">[21]RESUMO!#REF!</definedName>
    <definedName name="SG_20_12_1" localSheetId="4">[21]RESUMO!#REF!</definedName>
    <definedName name="SG_20_12_1" localSheetId="8">[21]RESUMO!#REF!</definedName>
    <definedName name="SG_20_12_1" localSheetId="9">[22]RESUMO!#REF!</definedName>
    <definedName name="SG_20_12_1" localSheetId="5">[21]RESUMO!#REF!</definedName>
    <definedName name="SG_20_12_1">[21]RESUMO!#REF!</definedName>
    <definedName name="SG_20_13_1" localSheetId="7">[21]RESUMO!#REF!</definedName>
    <definedName name="SG_20_13_1" localSheetId="4">[21]RESUMO!#REF!</definedName>
    <definedName name="SG_20_13_1" localSheetId="8">[21]RESUMO!#REF!</definedName>
    <definedName name="SG_20_13_1" localSheetId="9">[22]RESUMO!#REF!</definedName>
    <definedName name="SG_20_13_1" localSheetId="5">[21]RESUMO!#REF!</definedName>
    <definedName name="SG_20_13_1">[21]RESUMO!#REF!</definedName>
    <definedName name="SG_20_14_1" localSheetId="7">[21]RESUMO!#REF!</definedName>
    <definedName name="SG_20_14_1" localSheetId="4">[21]RESUMO!#REF!</definedName>
    <definedName name="SG_20_14_1" localSheetId="8">[21]RESUMO!#REF!</definedName>
    <definedName name="SG_20_14_1" localSheetId="9">[22]RESUMO!#REF!</definedName>
    <definedName name="SG_20_14_1" localSheetId="5">[21]RESUMO!#REF!</definedName>
    <definedName name="SG_20_14_1">[21]RESUMO!#REF!</definedName>
    <definedName name="SG_20_15_1" localSheetId="7">[21]RESUMO!#REF!</definedName>
    <definedName name="SG_20_15_1" localSheetId="4">[21]RESUMO!#REF!</definedName>
    <definedName name="SG_20_15_1" localSheetId="8">[21]RESUMO!#REF!</definedName>
    <definedName name="SG_20_15_1" localSheetId="9">[22]RESUMO!#REF!</definedName>
    <definedName name="SG_20_15_1" localSheetId="5">[21]RESUMO!#REF!</definedName>
    <definedName name="SG_20_15_1">[21]RESUMO!#REF!</definedName>
    <definedName name="SG_20_16_1" localSheetId="7">[21]RESUMO!#REF!</definedName>
    <definedName name="SG_20_16_1" localSheetId="4">[21]RESUMO!#REF!</definedName>
    <definedName name="SG_20_16_1" localSheetId="8">[21]RESUMO!#REF!</definedName>
    <definedName name="SG_20_16_1" localSheetId="9">[22]RESUMO!#REF!</definedName>
    <definedName name="SG_20_16_1" localSheetId="5">[21]RESUMO!#REF!</definedName>
    <definedName name="SG_20_16_1">[21]RESUMO!#REF!</definedName>
    <definedName name="SG_20_17_1" localSheetId="7">[21]RESUMO!#REF!</definedName>
    <definedName name="SG_20_17_1" localSheetId="4">[21]RESUMO!#REF!</definedName>
    <definedName name="SG_20_17_1" localSheetId="8">[21]RESUMO!#REF!</definedName>
    <definedName name="SG_20_17_1" localSheetId="9">[22]RESUMO!#REF!</definedName>
    <definedName name="SG_20_17_1" localSheetId="5">[21]RESUMO!#REF!</definedName>
    <definedName name="SG_20_17_1">[21]RESUMO!#REF!</definedName>
    <definedName name="SG_20_18_1" localSheetId="7">[21]RESUMO!#REF!</definedName>
    <definedName name="SG_20_18_1" localSheetId="4">[21]RESUMO!#REF!</definedName>
    <definedName name="SG_20_18_1" localSheetId="8">[21]RESUMO!#REF!</definedName>
    <definedName name="SG_20_18_1" localSheetId="9">[22]RESUMO!#REF!</definedName>
    <definedName name="SG_20_18_1" localSheetId="5">[21]RESUMO!#REF!</definedName>
    <definedName name="SG_20_18_1">[21]RESUMO!#REF!</definedName>
    <definedName name="SG_20_19_1" localSheetId="7">[21]RESUMO!#REF!</definedName>
    <definedName name="SG_20_19_1" localSheetId="4">[21]RESUMO!#REF!</definedName>
    <definedName name="SG_20_19_1" localSheetId="8">[21]RESUMO!#REF!</definedName>
    <definedName name="SG_20_19_1" localSheetId="9">[22]RESUMO!#REF!</definedName>
    <definedName name="SG_20_19_1" localSheetId="5">[21]RESUMO!#REF!</definedName>
    <definedName name="SG_20_19_1">[21]RESUMO!#REF!</definedName>
    <definedName name="SG_20_20_1" localSheetId="7">[21]RESUMO!#REF!</definedName>
    <definedName name="SG_20_20_1" localSheetId="4">[21]RESUMO!#REF!</definedName>
    <definedName name="SG_20_20_1" localSheetId="8">[21]RESUMO!#REF!</definedName>
    <definedName name="SG_20_20_1" localSheetId="9">[22]RESUMO!#REF!</definedName>
    <definedName name="SG_20_20_1" localSheetId="5">[21]RESUMO!#REF!</definedName>
    <definedName name="SG_20_20_1">[21]RESUMO!#REF!</definedName>
    <definedName name="SINAPI" localSheetId="7">#REF!</definedName>
    <definedName name="SINAPI" localSheetId="4">#REF!</definedName>
    <definedName name="SINAPI" localSheetId="8">#REF!</definedName>
    <definedName name="SINAPI" localSheetId="5">#REF!</definedName>
    <definedName name="SINAPI">#REF!</definedName>
    <definedName name="SINAPI_AC" localSheetId="7" hidden="1">#REF!</definedName>
    <definedName name="SINAPI_AC" localSheetId="4" hidden="1">#REF!</definedName>
    <definedName name="SINAPI_AC" localSheetId="8" hidden="1">#REF!</definedName>
    <definedName name="SINAPI_AC" localSheetId="5" hidden="1">#REF!</definedName>
    <definedName name="SINAPI_AC" hidden="1">#REF!</definedName>
    <definedName name="SOMATORIO" localSheetId="7">#REF!</definedName>
    <definedName name="SOMATORIO" localSheetId="4">#REF!</definedName>
    <definedName name="SOMATORIO" localSheetId="8">#REF!</definedName>
    <definedName name="SOMATORIO" localSheetId="5">#REF!</definedName>
    <definedName name="SOMATORIO">#REF!</definedName>
    <definedName name="sonho" localSheetId="7">#REF!</definedName>
    <definedName name="sonho" localSheetId="4">#REF!</definedName>
    <definedName name="sonho" localSheetId="8">#REF!</definedName>
    <definedName name="sonho" localSheetId="5">#REF!</definedName>
    <definedName name="sonho">#REF!</definedName>
    <definedName name="ss" hidden="1">{#N/A,#N/A,FALSE,"Cronograma";#N/A,#N/A,FALSE,"Cronogr. 2"}</definedName>
    <definedName name="SSS" localSheetId="7">#REF!</definedName>
    <definedName name="SSS" localSheetId="4">#REF!</definedName>
    <definedName name="SSS" localSheetId="8">#REF!</definedName>
    <definedName name="SSS" localSheetId="5">#REF!</definedName>
    <definedName name="SSS">#REF!</definedName>
    <definedName name="subtrecho" localSheetId="7">#REF!</definedName>
    <definedName name="subtrecho" localSheetId="4">#REF!</definedName>
    <definedName name="subtrecho" localSheetId="8">#REF!</definedName>
    <definedName name="subtrecho" localSheetId="5">#REF!</definedName>
    <definedName name="subtrecho">#REF!</definedName>
    <definedName name="SUMMERY" localSheetId="7">#REF!</definedName>
    <definedName name="SUMMERY" localSheetId="4">#REF!</definedName>
    <definedName name="SUMMERY" localSheetId="8">#REF!</definedName>
    <definedName name="SUMMERY" localSheetId="5">#REF!</definedName>
    <definedName name="SUMMERY">#REF!</definedName>
    <definedName name="T" localSheetId="1">#REF!</definedName>
    <definedName name="T" localSheetId="3">#REF!</definedName>
    <definedName name="T" localSheetId="2">#REF!</definedName>
    <definedName name="T" localSheetId="7">#REF!</definedName>
    <definedName name="T" localSheetId="4">#REF!</definedName>
    <definedName name="T" localSheetId="8">#REF!</definedName>
    <definedName name="T" localSheetId="5">#REF!</definedName>
    <definedName name="T">#REF!</definedName>
    <definedName name="Tabela" localSheetId="7">#REF!</definedName>
    <definedName name="Tabela" localSheetId="4">#REF!</definedName>
    <definedName name="Tabela" localSheetId="8">#REF!</definedName>
    <definedName name="Tabela" localSheetId="5">#REF!</definedName>
    <definedName name="Tabela">#REF!</definedName>
    <definedName name="TabelaConsol" localSheetId="7">#REF!</definedName>
    <definedName name="TabelaConsol" localSheetId="4">#REF!</definedName>
    <definedName name="TabelaConsol" localSheetId="8">#REF!</definedName>
    <definedName name="TabelaConsol" localSheetId="5">#REF!</definedName>
    <definedName name="TabelaConsol">#REF!</definedName>
    <definedName name="TabelaDistribuiçãoDeMassas" localSheetId="7">#REF!</definedName>
    <definedName name="TabelaDistribuiçãoDeMassas" localSheetId="4">#REF!</definedName>
    <definedName name="TabelaDistribuiçãoDeMassas" localSheetId="8">#REF!</definedName>
    <definedName name="TabelaDistribuiçãoDeMassas" localSheetId="5">#REF!</definedName>
    <definedName name="TabelaDistribuiçãoDeMassas">#REF!</definedName>
    <definedName name="TabelaSicro" localSheetId="7">#REF!</definedName>
    <definedName name="TabelaSicro" localSheetId="4">#REF!</definedName>
    <definedName name="TabelaSicro" localSheetId="8">#REF!</definedName>
    <definedName name="TabelaSicro" localSheetId="5">#REF!</definedName>
    <definedName name="TabelaSicro">#REF!</definedName>
    <definedName name="TABREC" localSheetId="2">'[50]TAB REC'!$A$4:$M$24</definedName>
    <definedName name="TABREC" localSheetId="8">'[50]TAB REC'!$A$4:$M$24</definedName>
    <definedName name="TABREC" localSheetId="9">'[52]TABELA RECURSOS'!$A$1:$G$142</definedName>
    <definedName name="TABREC">'[53]TAB REC'!$A$4:$M$24</definedName>
    <definedName name="tb" localSheetId="7">#REF!</definedName>
    <definedName name="tb" localSheetId="4">#REF!</definedName>
    <definedName name="tb" localSheetId="8">#REF!</definedName>
    <definedName name="tb" localSheetId="5">#REF!</definedName>
    <definedName name="tb">#REF!</definedName>
    <definedName name="tb01tb" localSheetId="7">#REF!</definedName>
    <definedName name="tb01tb" localSheetId="4">#REF!</definedName>
    <definedName name="tb01tb" localSheetId="8">#REF!</definedName>
    <definedName name="tb01tb" localSheetId="5">#REF!</definedName>
    <definedName name="tb01tb">#REF!</definedName>
    <definedName name="TEC" localSheetId="7">#REF!</definedName>
    <definedName name="TEC" localSheetId="4">#REF!</definedName>
    <definedName name="TEC" localSheetId="8">#REF!</definedName>
    <definedName name="TEC" localSheetId="5">#REF!</definedName>
    <definedName name="TEC">#REF!</definedName>
    <definedName name="TEC." localSheetId="7">#REF!</definedName>
    <definedName name="TEC." localSheetId="4">#REF!</definedName>
    <definedName name="TEC." localSheetId="8">#REF!</definedName>
    <definedName name="TEC." localSheetId="5">#REF!</definedName>
    <definedName name="TEC.">#REF!</definedName>
    <definedName name="Teor">[46]Teor!$A$3:$A$7</definedName>
    <definedName name="TERRAPLENAGEM" localSheetId="7">#REF!</definedName>
    <definedName name="TERRAPLENAGEM" localSheetId="4">#REF!</definedName>
    <definedName name="TERRAPLENAGEM" localSheetId="8">#REF!</definedName>
    <definedName name="TERRAPLENAGEM" localSheetId="5">#REF!</definedName>
    <definedName name="TERRAPLENAGEM">#REF!</definedName>
    <definedName name="test" localSheetId="7">#REF!</definedName>
    <definedName name="test" localSheetId="4">#REF!</definedName>
    <definedName name="test" localSheetId="8">#REF!</definedName>
    <definedName name="test" localSheetId="5">#REF!</definedName>
    <definedName name="test">#REF!</definedName>
    <definedName name="TEST1" localSheetId="7">#REF!</definedName>
    <definedName name="TEST1" localSheetId="4">#REF!</definedName>
    <definedName name="TEST1" localSheetId="8">#REF!</definedName>
    <definedName name="TEST1" localSheetId="5">#REF!</definedName>
    <definedName name="TEST1">#REF!</definedName>
    <definedName name="TEST2" localSheetId="7">#REF!</definedName>
    <definedName name="TEST2" localSheetId="4">#REF!</definedName>
    <definedName name="TEST2" localSheetId="8">#REF!</definedName>
    <definedName name="TEST2" localSheetId="5">#REF!</definedName>
    <definedName name="TEST2">#REF!</definedName>
    <definedName name="TEST3" localSheetId="7">#REF!</definedName>
    <definedName name="TEST3" localSheetId="4">#REF!</definedName>
    <definedName name="TEST3" localSheetId="8">#REF!</definedName>
    <definedName name="TEST3" localSheetId="5">#REF!</definedName>
    <definedName name="TEST3">#REF!</definedName>
    <definedName name="TESTE" localSheetId="7">#REF!</definedName>
    <definedName name="TESTE" localSheetId="4">#REF!</definedName>
    <definedName name="TESTE" localSheetId="8">#REF!</definedName>
    <definedName name="TESTE" localSheetId="5">#REF!</definedName>
    <definedName name="TESTE">#REF!</definedName>
    <definedName name="teste01" localSheetId="7">#REF!</definedName>
    <definedName name="teste01" localSheetId="4">#REF!</definedName>
    <definedName name="teste01" localSheetId="8">#REF!</definedName>
    <definedName name="teste01" localSheetId="5">#REF!</definedName>
    <definedName name="teste01">#REF!</definedName>
    <definedName name="teste1" localSheetId="7">#REF!</definedName>
    <definedName name="teste1" localSheetId="4">#REF!</definedName>
    <definedName name="teste1" localSheetId="8">#REF!</definedName>
    <definedName name="teste1" localSheetId="5">#REF!</definedName>
    <definedName name="teste1">#REF!</definedName>
    <definedName name="teste10" localSheetId="7">#REF!</definedName>
    <definedName name="teste10" localSheetId="4">#REF!</definedName>
    <definedName name="teste10" localSheetId="8">#REF!</definedName>
    <definedName name="teste10" localSheetId="5">#REF!</definedName>
    <definedName name="teste10">#REF!</definedName>
    <definedName name="teste2" localSheetId="7">#REF!</definedName>
    <definedName name="teste2" localSheetId="4">#REF!</definedName>
    <definedName name="teste2" localSheetId="8">#REF!</definedName>
    <definedName name="teste2" localSheetId="5">#REF!</definedName>
    <definedName name="teste2">#REF!</definedName>
    <definedName name="teste3" localSheetId="7">#REF!</definedName>
    <definedName name="teste3" localSheetId="4">#REF!</definedName>
    <definedName name="teste3" localSheetId="8">#REF!</definedName>
    <definedName name="teste3" localSheetId="5">#REF!</definedName>
    <definedName name="teste3">#REF!</definedName>
    <definedName name="teste4" localSheetId="7">#REF!</definedName>
    <definedName name="teste4" localSheetId="4">#REF!</definedName>
    <definedName name="teste4" localSheetId="8">#REF!</definedName>
    <definedName name="teste4" localSheetId="5">#REF!</definedName>
    <definedName name="teste4">#REF!</definedName>
    <definedName name="teste5" localSheetId="7">#REF!</definedName>
    <definedName name="teste5" localSheetId="4">#REF!</definedName>
    <definedName name="teste5" localSheetId="8">#REF!</definedName>
    <definedName name="teste5" localSheetId="5">#REF!</definedName>
    <definedName name="teste5">#REF!</definedName>
    <definedName name="teste6" localSheetId="7">#REF!</definedName>
    <definedName name="teste6" localSheetId="4">#REF!</definedName>
    <definedName name="teste6" localSheetId="8">#REF!</definedName>
    <definedName name="teste6" localSheetId="5">#REF!</definedName>
    <definedName name="teste6">#REF!</definedName>
    <definedName name="teste7" localSheetId="7">#REF!</definedName>
    <definedName name="teste7" localSheetId="4">#REF!</definedName>
    <definedName name="teste7" localSheetId="8">#REF!</definedName>
    <definedName name="teste7" localSheetId="5">#REF!</definedName>
    <definedName name="teste7">#REF!</definedName>
    <definedName name="teste8" localSheetId="7">#REF!</definedName>
    <definedName name="teste8" localSheetId="4">#REF!</definedName>
    <definedName name="teste8" localSheetId="8">#REF!</definedName>
    <definedName name="teste8" localSheetId="5">#REF!</definedName>
    <definedName name="teste8">#REF!</definedName>
    <definedName name="testetestes" localSheetId="7">#REF!</definedName>
    <definedName name="testetestes" localSheetId="4">#REF!</definedName>
    <definedName name="testetestes" localSheetId="8">#REF!</definedName>
    <definedName name="testetestes" localSheetId="5">#REF!</definedName>
    <definedName name="testetestes">#REF!</definedName>
    <definedName name="TESTHKEY" localSheetId="7">#REF!</definedName>
    <definedName name="TESTHKEY" localSheetId="4">#REF!</definedName>
    <definedName name="TESTHKEY" localSheetId="8">#REF!</definedName>
    <definedName name="TESTHKEY" localSheetId="5">#REF!</definedName>
    <definedName name="TESTHKEY">#REF!</definedName>
    <definedName name="TESTKEYS" localSheetId="7">#REF!</definedName>
    <definedName name="TESTKEYS" localSheetId="4">#REF!</definedName>
    <definedName name="TESTKEYS" localSheetId="8">#REF!</definedName>
    <definedName name="TESTKEYS" localSheetId="5">#REF!</definedName>
    <definedName name="TESTKEYS">#REF!</definedName>
    <definedName name="TESTVKEY" localSheetId="7">#REF!</definedName>
    <definedName name="TESTVKEY" localSheetId="4">#REF!</definedName>
    <definedName name="TESTVKEY" localSheetId="8">#REF!</definedName>
    <definedName name="TESTVKEY" localSheetId="5">#REF!</definedName>
    <definedName name="TESTVKEY">#REF!</definedName>
    <definedName name="_xlnm.Print_Titles" localSheetId="2">'ABRIGO QCM'!$1:$10</definedName>
    <definedName name="_xlnm.Print_Titles" localSheetId="8">INSTA.ELÉTRICAS!$1:$10</definedName>
    <definedName name="_xlnm.Print_Titles" localSheetId="0">Planilha!$1:$6</definedName>
    <definedName name="_xlnm.Print_Titles" localSheetId="6">RESERVATÓRIO!$1:$10</definedName>
    <definedName name="_xlnm.Print_Titles">#N/A</definedName>
    <definedName name="TOT" localSheetId="7">'[2]Bm 8'!#REF!</definedName>
    <definedName name="TOT" localSheetId="4">'[2]Bm 8'!#REF!</definedName>
    <definedName name="TOT" localSheetId="8">'[2]Bm 8'!#REF!</definedName>
    <definedName name="TOT" localSheetId="5">'[2]Bm 8'!#REF!</definedName>
    <definedName name="TOT">'[2]Bm 8'!#REF!</definedName>
    <definedName name="tot_acc" localSheetId="7">#REF!</definedName>
    <definedName name="tot_acc" localSheetId="4">#REF!</definedName>
    <definedName name="tot_acc" localSheetId="8">#REF!</definedName>
    <definedName name="tot_acc" localSheetId="5">#REF!</definedName>
    <definedName name="tot_acc">#REF!</definedName>
    <definedName name="tot_acc_Reaj" localSheetId="7">#REF!</definedName>
    <definedName name="tot_acc_Reaj" localSheetId="4">#REF!</definedName>
    <definedName name="tot_acc_Reaj" localSheetId="8">#REF!</definedName>
    <definedName name="tot_acc_Reaj" localSheetId="5">#REF!</definedName>
    <definedName name="tot_acc_Reaj">#REF!</definedName>
    <definedName name="tot_ant" localSheetId="7">#REF!</definedName>
    <definedName name="tot_ant" localSheetId="4">#REF!</definedName>
    <definedName name="tot_ant" localSheetId="8">#REF!</definedName>
    <definedName name="tot_ant" localSheetId="5">#REF!</definedName>
    <definedName name="tot_ant">#REF!</definedName>
    <definedName name="tot_ant_Reaj" localSheetId="7">#REF!</definedName>
    <definedName name="tot_ant_Reaj" localSheetId="4">#REF!</definedName>
    <definedName name="tot_ant_Reaj" localSheetId="8">#REF!</definedName>
    <definedName name="tot_ant_Reaj" localSheetId="5">#REF!</definedName>
    <definedName name="tot_ant_Reaj">#REF!</definedName>
    <definedName name="tot_contrato" localSheetId="7">#REF!</definedName>
    <definedName name="tot_contrato" localSheetId="4">#REF!</definedName>
    <definedName name="tot_contrato" localSheetId="8">#REF!</definedName>
    <definedName name="tot_contrato" localSheetId="5">#REF!</definedName>
    <definedName name="tot_contrato">#REF!</definedName>
    <definedName name="tot_med" localSheetId="7">#REF!</definedName>
    <definedName name="tot_med" localSheetId="4">#REF!</definedName>
    <definedName name="tot_med" localSheetId="8">#REF!</definedName>
    <definedName name="tot_med" localSheetId="5">#REF!</definedName>
    <definedName name="tot_med">#REF!</definedName>
    <definedName name="tot_med_ant" localSheetId="7">#REF!</definedName>
    <definedName name="tot_med_ant" localSheetId="4">#REF!</definedName>
    <definedName name="tot_med_ant" localSheetId="8">#REF!</definedName>
    <definedName name="tot_med_ant" localSheetId="5">#REF!</definedName>
    <definedName name="tot_med_ant">#REF!</definedName>
    <definedName name="tot_med_Reaj" localSheetId="7">#REF!</definedName>
    <definedName name="tot_med_Reaj" localSheetId="4">#REF!</definedName>
    <definedName name="tot_med_Reaj" localSheetId="8">#REF!</definedName>
    <definedName name="tot_med_Reaj" localSheetId="5">#REF!</definedName>
    <definedName name="tot_med_Reaj">#REF!</definedName>
    <definedName name="tot_medicao" localSheetId="7">#REF!</definedName>
    <definedName name="tot_medicao" localSheetId="4">#REF!</definedName>
    <definedName name="tot_medicao" localSheetId="8">#REF!</definedName>
    <definedName name="tot_medicao" localSheetId="5">#REF!</definedName>
    <definedName name="tot_medicao">#REF!</definedName>
    <definedName name="tot_medido" localSheetId="7">#REF!</definedName>
    <definedName name="tot_medido" localSheetId="4">#REF!</definedName>
    <definedName name="tot_medido" localSheetId="8">#REF!</definedName>
    <definedName name="tot_medido" localSheetId="5">#REF!</definedName>
    <definedName name="tot_medido">#REF!</definedName>
    <definedName name="tot_orc" localSheetId="7">#REF!</definedName>
    <definedName name="tot_orc" localSheetId="4">#REF!</definedName>
    <definedName name="tot_orc" localSheetId="8">#REF!</definedName>
    <definedName name="tot_orc" localSheetId="5">#REF!</definedName>
    <definedName name="tot_orc">#REF!</definedName>
    <definedName name="tot_saldo" localSheetId="7">#REF!</definedName>
    <definedName name="tot_saldo" localSheetId="4">#REF!</definedName>
    <definedName name="tot_saldo" localSheetId="8">#REF!</definedName>
    <definedName name="tot_saldo" localSheetId="5">#REF!</definedName>
    <definedName name="tot_saldo">#REF!</definedName>
    <definedName name="tot_sld" localSheetId="7">#REF!</definedName>
    <definedName name="tot_sld" localSheetId="4">#REF!</definedName>
    <definedName name="tot_sld" localSheetId="8">#REF!</definedName>
    <definedName name="tot_sld" localSheetId="5">#REF!</definedName>
    <definedName name="tot_sld">#REF!</definedName>
    <definedName name="tot_sld_Reaj" localSheetId="7">#REF!</definedName>
    <definedName name="tot_sld_Reaj" localSheetId="4">#REF!</definedName>
    <definedName name="tot_sld_Reaj" localSheetId="8">#REF!</definedName>
    <definedName name="tot_sld_Reaj" localSheetId="5">#REF!</definedName>
    <definedName name="tot_sld_Reaj">#REF!</definedName>
    <definedName name="TOTAL" localSheetId="7">#REF!</definedName>
    <definedName name="TOTAL" localSheetId="4">#REF!</definedName>
    <definedName name="TOTAL" localSheetId="8">#REF!</definedName>
    <definedName name="TOTAL" localSheetId="5">#REF!</definedName>
    <definedName name="TOTAL">#REF!</definedName>
    <definedName name="TOTAL_GERAL_1" localSheetId="7">[21]RESUMO!#REF!</definedName>
    <definedName name="TOTAL_GERAL_1" localSheetId="4">[21]RESUMO!#REF!</definedName>
    <definedName name="TOTAL_GERAL_1" localSheetId="8">[21]RESUMO!#REF!</definedName>
    <definedName name="TOTAL_GERAL_1" localSheetId="9">[22]RESUMO!#REF!</definedName>
    <definedName name="TOTAL_GERAL_1" localSheetId="5">[21]RESUMO!#REF!</definedName>
    <definedName name="TOTAL_GERAL_1">[21]RESUMO!#REF!</definedName>
    <definedName name="TOTAL_RESUMO" localSheetId="7">#REF!</definedName>
    <definedName name="TOTAL_RESUMO" localSheetId="4">#REF!</definedName>
    <definedName name="TOTAL_RESUMO" localSheetId="8">#REF!</definedName>
    <definedName name="TOTAL_RESUMO" localSheetId="5">#REF!</definedName>
    <definedName name="TOTAL_RESUMO">#REF!</definedName>
    <definedName name="TPM" localSheetId="7">#REF!</definedName>
    <definedName name="TPM" localSheetId="4">#REF!</definedName>
    <definedName name="TPM" localSheetId="8">#REF!</definedName>
    <definedName name="TPM" localSheetId="5">#REF!</definedName>
    <definedName name="TPM">#REF!</definedName>
    <definedName name="TR5C" localSheetId="7">#REF!</definedName>
    <definedName name="TR5C" localSheetId="4">#REF!</definedName>
    <definedName name="TR5C" localSheetId="8">#REF!</definedName>
    <definedName name="TR5C" localSheetId="5">#REF!</definedName>
    <definedName name="TR5C">#REF!</definedName>
    <definedName name="trator" localSheetId="7">#REF!</definedName>
    <definedName name="trator" localSheetId="4">#REF!</definedName>
    <definedName name="trator" localSheetId="8">#REF!</definedName>
    <definedName name="trator" localSheetId="5">#REF!</definedName>
    <definedName name="trator">#REF!</definedName>
    <definedName name="trecho" localSheetId="7">#REF!</definedName>
    <definedName name="trecho" localSheetId="4">#REF!</definedName>
    <definedName name="trecho" localSheetId="8">#REF!</definedName>
    <definedName name="trecho" localSheetId="5">#REF!</definedName>
    <definedName name="trecho">#REF!</definedName>
    <definedName name="tree" localSheetId="7">#REF!</definedName>
    <definedName name="tree" localSheetId="4">#REF!</definedName>
    <definedName name="tree" localSheetId="8">#REF!</definedName>
    <definedName name="tree" localSheetId="5">#REF!</definedName>
    <definedName name="tree">#REF!</definedName>
    <definedName name="TTTTT">'[51]TABELA DE RECURSOS'!$A$3:$H$433</definedName>
    <definedName name="tubo" localSheetId="7">#REF!</definedName>
    <definedName name="tubo" localSheetId="4">#REF!</definedName>
    <definedName name="tubo" localSheetId="8">#REF!</definedName>
    <definedName name="tubo" localSheetId="5">#REF!</definedName>
    <definedName name="tubo">#REF!</definedName>
    <definedName name="tubob" localSheetId="7">#REF!</definedName>
    <definedName name="tubob" localSheetId="4">#REF!</definedName>
    <definedName name="tubob" localSheetId="8">#REF!</definedName>
    <definedName name="tubob" localSheetId="5">#REF!</definedName>
    <definedName name="tubob">#REF!</definedName>
    <definedName name="u" localSheetId="1">#REF!</definedName>
    <definedName name="u" localSheetId="3">#REF!</definedName>
    <definedName name="u" localSheetId="2">#REF!</definedName>
    <definedName name="u" localSheetId="7">#REF!</definedName>
    <definedName name="u" localSheetId="4">#REF!</definedName>
    <definedName name="u" localSheetId="8">#REF!</definedName>
    <definedName name="u" localSheetId="5">#REF!</definedName>
    <definedName name="u">#REF!</definedName>
    <definedName name="UNIT" localSheetId="7">#REF!</definedName>
    <definedName name="UNIT" localSheetId="4">#REF!</definedName>
    <definedName name="UNIT" localSheetId="8">#REF!</definedName>
    <definedName name="UNIT" localSheetId="5">#REF!</definedName>
    <definedName name="UNIT">#REF!</definedName>
    <definedName name="urb" localSheetId="7">#REF!</definedName>
    <definedName name="urb" localSheetId="4">#REF!</definedName>
    <definedName name="urb" localSheetId="8">#REF!</definedName>
    <definedName name="urb" localSheetId="5">#REF!</definedName>
    <definedName name="urb">#REF!</definedName>
    <definedName name="usina">'[5]DADOS COLETATO'!$C$42</definedName>
    <definedName name="usodeequipamentos" localSheetId="7">#REF!</definedName>
    <definedName name="usodeequipamentos" localSheetId="4">#REF!</definedName>
    <definedName name="usodeequipamentos" localSheetId="8">#REF!</definedName>
    <definedName name="usodeequipamentos" localSheetId="5">#REF!</definedName>
    <definedName name="usodeequipamentos">#REF!</definedName>
    <definedName name="uva" localSheetId="7">#REF!</definedName>
    <definedName name="uva" localSheetId="4">#REF!</definedName>
    <definedName name="uva" localSheetId="8">#REF!</definedName>
    <definedName name="uva" localSheetId="5">#REF!</definedName>
    <definedName name="uva">#REF!</definedName>
    <definedName name="vale" localSheetId="2" hidden="1">{#N/A,#N/A,TRUE,"CAPA";#N/A,#N/A,TRUE,"S7-300";#N/A,#N/A,TRUE,"S7-400";#N/A,#N/A,TRUE,"ET200";#N/A,#N/A,TRUE,"C7";#N/A,#N/A,TRUE,"SW";#N/A,#N/A,TRUE,"PG"}</definedName>
    <definedName name="vale" localSheetId="8" hidden="1">{#N/A,#N/A,TRUE,"CAPA";#N/A,#N/A,TRUE,"S7-300";#N/A,#N/A,TRUE,"S7-400";#N/A,#N/A,TRUE,"ET200";#N/A,#N/A,TRUE,"C7";#N/A,#N/A,TRUE,"SW";#N/A,#N/A,TRUE,"PG"}</definedName>
    <definedName name="vale" hidden="1">{#N/A,#N/A,TRUE,"CAPA";#N/A,#N/A,TRUE,"S7-300";#N/A,#N/A,TRUE,"S7-400";#N/A,#N/A,TRUE,"ET200";#N/A,#N/A,TRUE,"C7";#N/A,#N/A,TRUE,"SW";#N/A,#N/A,TRUE,"PG"}</definedName>
    <definedName name="validade" localSheetId="7">#REF!</definedName>
    <definedName name="validade" localSheetId="4">#REF!</definedName>
    <definedName name="validade" localSheetId="8">#REF!</definedName>
    <definedName name="validade" localSheetId="5">#REF!</definedName>
    <definedName name="validade">#REF!</definedName>
    <definedName name="Valores" localSheetId="7">#REF!</definedName>
    <definedName name="Valores" localSheetId="4">#REF!</definedName>
    <definedName name="Valores" localSheetId="8">#REF!</definedName>
    <definedName name="Valores" localSheetId="5">#REF!</definedName>
    <definedName name="Valores">#REF!</definedName>
    <definedName name="VALORES_VALORES_Listar" localSheetId="7">#REF!</definedName>
    <definedName name="VALORES_VALORES_Listar" localSheetId="4">#REF!</definedName>
    <definedName name="VALORES_VALORES_Listar" localSheetId="8">#REF!</definedName>
    <definedName name="VALORES_VALORES_Listar" localSheetId="5">#REF!</definedName>
    <definedName name="VALORES_VALORES_Listar">#REF!</definedName>
    <definedName name="Vazios">[46]Teor!$B$3:$B$7</definedName>
    <definedName name="verde" localSheetId="7">#REF!</definedName>
    <definedName name="verde" localSheetId="4">#REF!</definedName>
    <definedName name="verde" localSheetId="8">#REF!</definedName>
    <definedName name="verde" localSheetId="5">#REF!</definedName>
    <definedName name="verde">#REF!</definedName>
    <definedName name="verdepav" localSheetId="7">#REF!</definedName>
    <definedName name="verdepav" localSheetId="4">#REF!</definedName>
    <definedName name="verdepav" localSheetId="8">#REF!</definedName>
    <definedName name="verdepav" localSheetId="5">#REF!</definedName>
    <definedName name="verdepav">#REF!</definedName>
    <definedName name="verdesdkakkakak" localSheetId="7">#REF!</definedName>
    <definedName name="verdesdkakkakak" localSheetId="4">#REF!</definedName>
    <definedName name="verdesdkakkakak" localSheetId="8">#REF!</definedName>
    <definedName name="verdesdkakkakak" localSheetId="5">#REF!</definedName>
    <definedName name="verdesdkakkakak">#REF!</definedName>
    <definedName name="voltar" localSheetId="7">#REF!</definedName>
    <definedName name="voltar" localSheetId="4">#REF!</definedName>
    <definedName name="voltar" localSheetId="8">#REF!</definedName>
    <definedName name="voltar" localSheetId="5">#REF!</definedName>
    <definedName name="voltar">#REF!</definedName>
    <definedName name="Volume" localSheetId="7">#REF!</definedName>
    <definedName name="Volume" localSheetId="4">#REF!</definedName>
    <definedName name="Volume" localSheetId="8">#REF!</definedName>
    <definedName name="Volume" localSheetId="5">#REF!</definedName>
    <definedName name="Volume">#REF!</definedName>
    <definedName name="volumedebrita">'[5]DADOS COLETATO'!$I$10</definedName>
    <definedName name="volumedecorte">'[5]DADOS COLETATO'!$I$9</definedName>
    <definedName name="volumedepv">'[5]DADOS COLETATO'!$I$11</definedName>
    <definedName name="WEWRWR" localSheetId="2">[6]!WEWRWR</definedName>
    <definedName name="WEWRWR" localSheetId="8">[6]!WEWRWR</definedName>
    <definedName name="WEWRWR" localSheetId="9">[7]!WEWRWR</definedName>
    <definedName name="WEWRWR">[7]!WEWRWR</definedName>
    <definedName name="wrk" localSheetId="2" hidden="1">{#N/A,#N/A,TRUE,"CAPA";#N/A,#N/A,TRUE,"S7-300";#N/A,#N/A,TRUE,"S7-400";#N/A,#N/A,TRUE,"ET200";#N/A,#N/A,TRUE,"C7";#N/A,#N/A,TRUE,"SW";#N/A,#N/A,TRUE,"PG"}</definedName>
    <definedName name="wrk" localSheetId="8" hidden="1">{#N/A,#N/A,TRUE,"CAPA";#N/A,#N/A,TRUE,"S7-300";#N/A,#N/A,TRUE,"S7-400";#N/A,#N/A,TRUE,"ET200";#N/A,#N/A,TRUE,"C7";#N/A,#N/A,TRUE,"SW";#N/A,#N/A,TRUE,"PG"}</definedName>
    <definedName name="wrk" hidden="1">{#N/A,#N/A,TRUE,"CAPA";#N/A,#N/A,TRUE,"S7-300";#N/A,#N/A,TRUE,"S7-400";#N/A,#N/A,TRUE,"ET200";#N/A,#N/A,TRUE,"C7";#N/A,#N/A,TRUE,"SW";#N/A,#N/A,TRUE,"PG"}</definedName>
    <definedName name="wrn.Cronograma." hidden="1">{#N/A,#N/A,FALSE,"Cronograma";#N/A,#N/A,FALSE,"Cronogr. 2"}</definedName>
    <definedName name="wrn.GERAL." hidden="1">{#N/A,#N/A,FALSE,"ET-CAPA";#N/A,#N/A,FALSE,"ET-PAG1";#N/A,#N/A,FALSE,"ET-PAG2";#N/A,#N/A,FALSE,"ET-PAG3";#N/A,#N/A,FALSE,"ET-PAG4";#N/A,#N/A,FALSE,"ET-PAG5"}</definedName>
    <definedName name="wrn.Orçamento." localSheetId="2" hidden="1">{#N/A,#N/A,FALSE,"Planilha";#N/A,#N/A,FALSE,"Resumo";#N/A,#N/A,FALSE,"Fisico";#N/A,#N/A,FALSE,"Financeiro";#N/A,#N/A,FALSE,"Financeiro"}</definedName>
    <definedName name="wrn.Orçamento." localSheetId="8" hidden="1">{#N/A,#N/A,FALSE,"Planilha";#N/A,#N/A,FALSE,"Resumo";#N/A,#N/A,FALSE,"Fisico";#N/A,#N/A,FALSE,"Financeiro";#N/A,#N/A,FALSE,"Financeiro"}</definedName>
    <definedName name="wrn.Orçamento." localSheetId="9" hidden="1">{#N/A,#N/A,FALSE,"Planilha";#N/A,#N/A,FALSE,"Resumo";#N/A,#N/A,FALSE,"Fisico";#N/A,#N/A,FALSE,"Financeiro";#N/A,#N/A,FALSE,"Financeiro"}</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XX." localSheetId="2" hidden="1">{#N/A,#N/A,TRUE,"CAPA";#N/A,#N/A,TRUE,"S7-300";#N/A,#N/A,TRUE,"S7-400";#N/A,#N/A,TRUE,"ET200";#N/A,#N/A,TRUE,"C7";#N/A,#N/A,TRUE,"SW";#N/A,#N/A,TRUE,"PG"}</definedName>
    <definedName name="wrn.XX." localSheetId="8" hidden="1">{#N/A,#N/A,TRUE,"CAPA";#N/A,#N/A,TRUE,"S7-300";#N/A,#N/A,TRUE,"S7-400";#N/A,#N/A,TRUE,"ET200";#N/A,#N/A,TRUE,"C7";#N/A,#N/A,TRUE,"SW";#N/A,#N/A,TRUE,"PG"}</definedName>
    <definedName name="wrn.XX." hidden="1">{#N/A,#N/A,TRUE,"CAPA";#N/A,#N/A,TRUE,"S7-300";#N/A,#N/A,TRUE,"S7-400";#N/A,#N/A,TRUE,"ET200";#N/A,#N/A,TRUE,"C7";#N/A,#N/A,TRUE,"SW";#N/A,#N/A,TRUE,"PG"}</definedName>
    <definedName name="wrn1.xx" localSheetId="2" hidden="1">{#N/A,#N/A,TRUE,"CAPA";#N/A,#N/A,TRUE,"S7-300";#N/A,#N/A,TRUE,"S7-400";#N/A,#N/A,TRUE,"ET200";#N/A,#N/A,TRUE,"C7";#N/A,#N/A,TRUE,"SW";#N/A,#N/A,TRUE,"PG"}</definedName>
    <definedName name="wrn1.xx" localSheetId="8" hidden="1">{#N/A,#N/A,TRUE,"CAPA";#N/A,#N/A,TRUE,"S7-300";#N/A,#N/A,TRUE,"S7-400";#N/A,#N/A,TRUE,"ET200";#N/A,#N/A,TRUE,"C7";#N/A,#N/A,TRUE,"SW";#N/A,#N/A,TRUE,"PG"}</definedName>
    <definedName name="wrn1.xx" hidden="1">{#N/A,#N/A,TRUE,"CAPA";#N/A,#N/A,TRUE,"S7-300";#N/A,#N/A,TRUE,"S7-400";#N/A,#N/A,TRUE,"ET200";#N/A,#N/A,TRUE,"C7";#N/A,#N/A,TRUE,"SW";#N/A,#N/A,TRUE,"PG"}</definedName>
    <definedName name="wrn2.xx" localSheetId="2" hidden="1">{#N/A,#N/A,TRUE,"CAPA";#N/A,#N/A,TRUE,"S7-300";#N/A,#N/A,TRUE,"S7-400";#N/A,#N/A,TRUE,"ET200";#N/A,#N/A,TRUE,"C7";#N/A,#N/A,TRUE,"SW";#N/A,#N/A,TRUE,"PG"}</definedName>
    <definedName name="wrn2.xx" localSheetId="8" hidden="1">{#N/A,#N/A,TRUE,"CAPA";#N/A,#N/A,TRUE,"S7-300";#N/A,#N/A,TRUE,"S7-400";#N/A,#N/A,TRUE,"ET200";#N/A,#N/A,TRUE,"C7";#N/A,#N/A,TRUE,"SW";#N/A,#N/A,TRUE,"PG"}</definedName>
    <definedName name="wrn2.xx" hidden="1">{#N/A,#N/A,TRUE,"CAPA";#N/A,#N/A,TRUE,"S7-300";#N/A,#N/A,TRUE,"S7-400";#N/A,#N/A,TRUE,"ET200";#N/A,#N/A,TRUE,"C7";#N/A,#N/A,TRUE,"SW";#N/A,#N/A,TRUE,"PG"}</definedName>
    <definedName name="WRN3.XX" localSheetId="2" hidden="1">{#N/A,#N/A,TRUE,"CAPA";#N/A,#N/A,TRUE,"S7-300";#N/A,#N/A,TRUE,"S7-400";#N/A,#N/A,TRUE,"ET200";#N/A,#N/A,TRUE,"C7";#N/A,#N/A,TRUE,"SW";#N/A,#N/A,TRUE,"PG"}</definedName>
    <definedName name="WRN3.XX" localSheetId="8" hidden="1">{#N/A,#N/A,TRUE,"CAPA";#N/A,#N/A,TRUE,"S7-300";#N/A,#N/A,TRUE,"S7-400";#N/A,#N/A,TRUE,"ET200";#N/A,#N/A,TRUE,"C7";#N/A,#N/A,TRUE,"SW";#N/A,#N/A,TRUE,"PG"}</definedName>
    <definedName name="WRN3.XX" hidden="1">{#N/A,#N/A,TRUE,"CAPA";#N/A,#N/A,TRUE,"S7-300";#N/A,#N/A,TRUE,"S7-400";#N/A,#N/A,TRUE,"ET200";#N/A,#N/A,TRUE,"C7";#N/A,#N/A,TRUE,"SW";#N/A,#N/A,TRUE,"PG"}</definedName>
    <definedName name="wrn45.xx" localSheetId="2" hidden="1">{#N/A,#N/A,TRUE,"CAPA";#N/A,#N/A,TRUE,"S7-300";#N/A,#N/A,TRUE,"S7-400";#N/A,#N/A,TRUE,"ET200";#N/A,#N/A,TRUE,"C7";#N/A,#N/A,TRUE,"SW";#N/A,#N/A,TRUE,"PG"}</definedName>
    <definedName name="wrn45.xx" localSheetId="8" hidden="1">{#N/A,#N/A,TRUE,"CAPA";#N/A,#N/A,TRUE,"S7-300";#N/A,#N/A,TRUE,"S7-400";#N/A,#N/A,TRUE,"ET200";#N/A,#N/A,TRUE,"C7";#N/A,#N/A,TRUE,"SW";#N/A,#N/A,TRUE,"PG"}</definedName>
    <definedName name="wrn45.xx" hidden="1">{#N/A,#N/A,TRUE,"CAPA";#N/A,#N/A,TRUE,"S7-300";#N/A,#N/A,TRUE,"S7-400";#N/A,#N/A,TRUE,"ET200";#N/A,#N/A,TRUE,"C7";#N/A,#N/A,TRUE,"SW";#N/A,#N/A,TRUE,"PG"}</definedName>
    <definedName name="wrn6.xx" localSheetId="2" hidden="1">{#N/A,#N/A,TRUE,"CAPA";#N/A,#N/A,TRUE,"S7-300";#N/A,#N/A,TRUE,"S7-400";#N/A,#N/A,TRUE,"ET200";#N/A,#N/A,TRUE,"C7";#N/A,#N/A,TRUE,"SW";#N/A,#N/A,TRUE,"PG"}</definedName>
    <definedName name="wrn6.xx" localSheetId="8" hidden="1">{#N/A,#N/A,TRUE,"CAPA";#N/A,#N/A,TRUE,"S7-300";#N/A,#N/A,TRUE,"S7-400";#N/A,#N/A,TRUE,"ET200";#N/A,#N/A,TRUE,"C7";#N/A,#N/A,TRUE,"SW";#N/A,#N/A,TRUE,"PG"}</definedName>
    <definedName name="wrn6.xx" hidden="1">{#N/A,#N/A,TRUE,"CAPA";#N/A,#N/A,TRUE,"S7-300";#N/A,#N/A,TRUE,"S7-400";#N/A,#N/A,TRUE,"ET200";#N/A,#N/A,TRUE,"C7";#N/A,#N/A,TRUE,"SW";#N/A,#N/A,TRUE,"PG"}</definedName>
    <definedName name="wrnb.xx" localSheetId="2" hidden="1">{#N/A,#N/A,TRUE,"CAPA";#N/A,#N/A,TRUE,"S7-300";#N/A,#N/A,TRUE,"S7-400";#N/A,#N/A,TRUE,"ET200";#N/A,#N/A,TRUE,"C7";#N/A,#N/A,TRUE,"SW";#N/A,#N/A,TRUE,"PG"}</definedName>
    <definedName name="wrnb.xx" localSheetId="8" hidden="1">{#N/A,#N/A,TRUE,"CAPA";#N/A,#N/A,TRUE,"S7-300";#N/A,#N/A,TRUE,"S7-400";#N/A,#N/A,TRUE,"ET200";#N/A,#N/A,TRUE,"C7";#N/A,#N/A,TRUE,"SW";#N/A,#N/A,TRUE,"PG"}</definedName>
    <definedName name="wrnb.xx" hidden="1">{#N/A,#N/A,TRUE,"CAPA";#N/A,#N/A,TRUE,"S7-300";#N/A,#N/A,TRUE,"S7-400";#N/A,#N/A,TRUE,"ET200";#N/A,#N/A,TRUE,"C7";#N/A,#N/A,TRUE,"SW";#N/A,#N/A,TRUE,"PG"}</definedName>
    <definedName name="wrnc" localSheetId="2" hidden="1">{#N/A,#N/A,TRUE,"CAPA";#N/A,#N/A,TRUE,"S7-300";#N/A,#N/A,TRUE,"S7-400";#N/A,#N/A,TRUE,"ET200";#N/A,#N/A,TRUE,"C7";#N/A,#N/A,TRUE,"SW";#N/A,#N/A,TRUE,"PG"}</definedName>
    <definedName name="wrnc" localSheetId="8" hidden="1">{#N/A,#N/A,TRUE,"CAPA";#N/A,#N/A,TRUE,"S7-300";#N/A,#N/A,TRUE,"S7-400";#N/A,#N/A,TRUE,"ET200";#N/A,#N/A,TRUE,"C7";#N/A,#N/A,TRUE,"SW";#N/A,#N/A,TRUE,"PG"}</definedName>
    <definedName name="wrnc" hidden="1">{#N/A,#N/A,TRUE,"CAPA";#N/A,#N/A,TRUE,"S7-300";#N/A,#N/A,TRUE,"S7-400";#N/A,#N/A,TRUE,"ET200";#N/A,#N/A,TRUE,"C7";#N/A,#N/A,TRUE,"SW";#N/A,#N/A,TRUE,"PG"}</definedName>
    <definedName name="wrng.xx" localSheetId="2" hidden="1">{#N/A,#N/A,TRUE,"CAPA";#N/A,#N/A,TRUE,"S7-300";#N/A,#N/A,TRUE,"S7-400";#N/A,#N/A,TRUE,"ET200";#N/A,#N/A,TRUE,"C7";#N/A,#N/A,TRUE,"SW";#N/A,#N/A,TRUE,"PG"}</definedName>
    <definedName name="wrng.xx" localSheetId="8" hidden="1">{#N/A,#N/A,TRUE,"CAPA";#N/A,#N/A,TRUE,"S7-300";#N/A,#N/A,TRUE,"S7-400";#N/A,#N/A,TRUE,"ET200";#N/A,#N/A,TRUE,"C7";#N/A,#N/A,TRUE,"SW";#N/A,#N/A,TRUE,"PG"}</definedName>
    <definedName name="wrng.xx" hidden="1">{#N/A,#N/A,TRUE,"CAPA";#N/A,#N/A,TRUE,"S7-300";#N/A,#N/A,TRUE,"S7-400";#N/A,#N/A,TRUE,"ET200";#N/A,#N/A,TRUE,"C7";#N/A,#N/A,TRUE,"SW";#N/A,#N/A,TRUE,"PG"}</definedName>
    <definedName name="wrnt" localSheetId="2" hidden="1">{#N/A,#N/A,TRUE,"CAPA";#N/A,#N/A,TRUE,"S7-300";#N/A,#N/A,TRUE,"S7-400";#N/A,#N/A,TRUE,"ET200";#N/A,#N/A,TRUE,"C7";#N/A,#N/A,TRUE,"SW";#N/A,#N/A,TRUE,"PG"}</definedName>
    <definedName name="wrnt" localSheetId="8" hidden="1">{#N/A,#N/A,TRUE,"CAPA";#N/A,#N/A,TRUE,"S7-300";#N/A,#N/A,TRUE,"S7-400";#N/A,#N/A,TRUE,"ET200";#N/A,#N/A,TRUE,"C7";#N/A,#N/A,TRUE,"SW";#N/A,#N/A,TRUE,"PG"}</definedName>
    <definedName name="wrnt" hidden="1">{#N/A,#N/A,TRUE,"CAPA";#N/A,#N/A,TRUE,"S7-300";#N/A,#N/A,TRUE,"S7-400";#N/A,#N/A,TRUE,"ET200";#N/A,#N/A,TRUE,"C7";#N/A,#N/A,TRUE,"SW";#N/A,#N/A,TRUE,"PG"}</definedName>
    <definedName name="x" localSheetId="7">[46]Equipamentos!#REF!</definedName>
    <definedName name="x" localSheetId="4">[46]Equipamentos!#REF!</definedName>
    <definedName name="x" localSheetId="8">[46]Equipamentos!#REF!</definedName>
    <definedName name="x" localSheetId="5">[46]Equipamentos!#REF!</definedName>
    <definedName name="x">[46]Equipamentos!#REF!</definedName>
    <definedName name="xc.xx" localSheetId="2" hidden="1">{#N/A,#N/A,TRUE,"CAPA";#N/A,#N/A,TRUE,"S7-300";#N/A,#N/A,TRUE,"S7-400";#N/A,#N/A,TRUE,"ET200";#N/A,#N/A,TRUE,"C7";#N/A,#N/A,TRUE,"SW";#N/A,#N/A,TRUE,"PG"}</definedName>
    <definedName name="xc.xx" localSheetId="8" hidden="1">{#N/A,#N/A,TRUE,"CAPA";#N/A,#N/A,TRUE,"S7-300";#N/A,#N/A,TRUE,"S7-400";#N/A,#N/A,TRUE,"ET200";#N/A,#N/A,TRUE,"C7";#N/A,#N/A,TRUE,"SW";#N/A,#N/A,TRUE,"PG"}</definedName>
    <definedName name="xc.xx" hidden="1">{#N/A,#N/A,TRUE,"CAPA";#N/A,#N/A,TRUE,"S7-300";#N/A,#N/A,TRUE,"S7-400";#N/A,#N/A,TRUE,"ET200";#N/A,#N/A,TRUE,"C7";#N/A,#N/A,TRUE,"SW";#N/A,#N/A,TRUE,"PG"}</definedName>
    <definedName name="XX" localSheetId="7">#REF!</definedName>
    <definedName name="XX" localSheetId="4">#REF!</definedName>
    <definedName name="XX" localSheetId="8">#REF!</definedName>
    <definedName name="XX" localSheetId="5">#REF!</definedName>
    <definedName name="XX">#REF!</definedName>
    <definedName name="XXX" localSheetId="2">[6]!XXX</definedName>
    <definedName name="XXX" localSheetId="8">[6]!XXX</definedName>
    <definedName name="XXX" localSheetId="9">[7]!XXX</definedName>
    <definedName name="XXX">[7]!XXX</definedName>
    <definedName name="XXX010160100" localSheetId="7">#REF!</definedName>
    <definedName name="XXX010160100" localSheetId="4">#REF!</definedName>
    <definedName name="XXX010160100" localSheetId="8">#REF!</definedName>
    <definedName name="XXX010160100" localSheetId="5">#REF!</definedName>
    <definedName name="XXX010160100">#REF!</definedName>
    <definedName name="xxxx" localSheetId="7">#REF!</definedName>
    <definedName name="xxxx" localSheetId="4">#REF!</definedName>
    <definedName name="xxxx" localSheetId="8">#REF!</definedName>
    <definedName name="xxxx" localSheetId="5">#REF!</definedName>
    <definedName name="xxxx">#REF!</definedName>
    <definedName name="xyz01" localSheetId="7">#REF!</definedName>
    <definedName name="xyz01" localSheetId="4">#REF!</definedName>
    <definedName name="xyz01" localSheetId="8">#REF!</definedName>
    <definedName name="xyz01" localSheetId="5">#REF!</definedName>
    <definedName name="xyz01">#REF!</definedName>
    <definedName name="ZONASUL">'[39]CUSTO ZONA SUL'!$A$3:$N$21</definedName>
  </definedNames>
  <calcPr calcId="152511"/>
</workbook>
</file>

<file path=xl/calcChain.xml><?xml version="1.0" encoding="utf-8"?>
<calcChain xmlns="http://schemas.openxmlformats.org/spreadsheetml/2006/main">
  <c r="H26" i="16" l="1"/>
  <c r="H25" i="219" s="1"/>
  <c r="D44" i="63" l="1"/>
  <c r="D46" i="63"/>
  <c r="D60" i="63" l="1"/>
  <c r="A11" i="232" l="1"/>
  <c r="A61" i="16"/>
  <c r="A57" i="16"/>
  <c r="A50" i="16"/>
  <c r="A43" i="16"/>
  <c r="A36" i="16"/>
  <c r="A28" i="16"/>
  <c r="B19" i="16"/>
  <c r="A19" i="16"/>
  <c r="B17" i="16"/>
  <c r="A17" i="16"/>
  <c r="H9" i="219"/>
  <c r="A11" i="16"/>
  <c r="B11" i="16"/>
  <c r="B13" i="16"/>
  <c r="A13" i="16"/>
  <c r="A39" i="236"/>
  <c r="A32" i="236"/>
  <c r="A25" i="236"/>
  <c r="A17" i="236"/>
  <c r="A15" i="236"/>
  <c r="A12" i="236"/>
  <c r="A219" i="233" l="1"/>
  <c r="A220" i="233"/>
  <c r="A221" i="233"/>
  <c r="A222" i="233"/>
  <c r="A223" i="233"/>
  <c r="A224" i="233"/>
  <c r="A225" i="233"/>
  <c r="A226" i="233"/>
  <c r="A227" i="233"/>
  <c r="A228" i="233"/>
  <c r="A218" i="233"/>
  <c r="A216" i="233"/>
  <c r="A206" i="233"/>
  <c r="A200" i="233"/>
  <c r="A189" i="233"/>
  <c r="A187" i="233"/>
  <c r="A182" i="233"/>
  <c r="A177" i="233"/>
  <c r="A173" i="233"/>
  <c r="A164" i="233"/>
  <c r="A150" i="233"/>
  <c r="A143" i="233"/>
  <c r="A120" i="233"/>
  <c r="A114" i="233"/>
  <c r="A94" i="233"/>
  <c r="A73" i="233"/>
  <c r="A61" i="233"/>
  <c r="A50" i="233"/>
  <c r="A44" i="233"/>
  <c r="A37" i="233"/>
  <c r="A29" i="233"/>
  <c r="A26" i="233"/>
  <c r="A23" i="233"/>
  <c r="A15" i="233"/>
  <c r="A11" i="233"/>
  <c r="A650" i="212"/>
  <c r="A648" i="212"/>
  <c r="A634" i="212"/>
  <c r="A628" i="212"/>
  <c r="A623" i="212"/>
  <c r="A612" i="212"/>
  <c r="A601" i="212"/>
  <c r="A595" i="212"/>
  <c r="A588" i="212"/>
  <c r="A580" i="212"/>
  <c r="A572" i="212"/>
  <c r="A569" i="212"/>
  <c r="A552" i="212"/>
  <c r="A546" i="212"/>
  <c r="A532" i="212"/>
  <c r="A530" i="212"/>
  <c r="A526" i="212"/>
  <c r="A527" i="212"/>
  <c r="A525" i="212"/>
  <c r="A524" i="212"/>
  <c r="A522" i="212"/>
  <c r="A514" i="212"/>
  <c r="A508" i="212"/>
  <c r="A482" i="212"/>
  <c r="A484" i="212"/>
  <c r="A476" i="212"/>
  <c r="A469" i="212"/>
  <c r="A461" i="212"/>
  <c r="A447" i="212"/>
  <c r="A445" i="212"/>
  <c r="A443" i="212"/>
  <c r="A441" i="212"/>
  <c r="A439" i="212"/>
  <c r="A422" i="212"/>
  <c r="A420" i="212"/>
  <c r="A416" i="212"/>
  <c r="A412" i="212"/>
  <c r="A401" i="212" l="1"/>
  <c r="A397" i="212"/>
  <c r="A390" i="212"/>
  <c r="A386" i="212"/>
  <c r="A382" i="212"/>
  <c r="A377" i="212"/>
  <c r="A374" i="212"/>
  <c r="A355" i="212"/>
  <c r="A344" i="212"/>
  <c r="A346" i="212"/>
  <c r="A338" i="212"/>
  <c r="A331" i="212"/>
  <c r="A323" i="212"/>
  <c r="A307" i="212"/>
  <c r="A304" i="212"/>
  <c r="A302" i="212"/>
  <c r="A293" i="212"/>
  <c r="A291" i="212"/>
  <c r="A272" i="212"/>
  <c r="A273" i="212"/>
  <c r="A274" i="212"/>
  <c r="A275" i="212"/>
  <c r="A276" i="212"/>
  <c r="A277" i="212"/>
  <c r="A278" i="212"/>
  <c r="A279" i="212"/>
  <c r="A280" i="212"/>
  <c r="A281" i="212"/>
  <c r="A282" i="212"/>
  <c r="A283" i="212"/>
  <c r="A284" i="212"/>
  <c r="A271" i="212"/>
  <c r="A269" i="212"/>
  <c r="A254" i="212"/>
  <c r="A255" i="212"/>
  <c r="A256" i="212"/>
  <c r="A257" i="212"/>
  <c r="A258" i="212"/>
  <c r="A259" i="212"/>
  <c r="A260" i="212"/>
  <c r="A261" i="212"/>
  <c r="A262" i="212"/>
  <c r="A263" i="212"/>
  <c r="A264" i="212"/>
  <c r="A265" i="212"/>
  <c r="A253" i="212"/>
  <c r="A251" i="212"/>
  <c r="A230" i="212"/>
  <c r="A224" i="212"/>
  <c r="A201" i="212"/>
  <c r="A199" i="212"/>
  <c r="A194" i="212"/>
  <c r="A189" i="212"/>
  <c r="A185" i="212"/>
  <c r="A155" i="212"/>
  <c r="A132" i="212"/>
  <c r="A126" i="212"/>
  <c r="A106" i="212"/>
  <c r="A85" i="212"/>
  <c r="A73" i="212"/>
  <c r="A62" i="212"/>
  <c r="A56" i="212"/>
  <c r="A49" i="212"/>
  <c r="A41" i="212"/>
  <c r="A38" i="212"/>
  <c r="A35" i="212"/>
  <c r="A22" i="212"/>
  <c r="A13" i="212"/>
  <c r="A11" i="212"/>
  <c r="A135" i="232"/>
  <c r="A131" i="232"/>
  <c r="A129" i="232"/>
  <c r="A124" i="232"/>
  <c r="A116" i="232"/>
  <c r="A95" i="232"/>
  <c r="A89" i="232"/>
  <c r="A70" i="232"/>
  <c r="A59" i="232"/>
  <c r="A48" i="232"/>
  <c r="A42" i="232"/>
  <c r="A35" i="232"/>
  <c r="A27" i="232"/>
  <c r="A24" i="232"/>
  <c r="A21" i="232"/>
  <c r="B11" i="232"/>
  <c r="A1635" i="231"/>
  <c r="A1630" i="231"/>
  <c r="A1626" i="231"/>
  <c r="A1576" i="231"/>
  <c r="A1570" i="231"/>
  <c r="A1548" i="231"/>
  <c r="A1538" i="231"/>
  <c r="A1526" i="231"/>
  <c r="A1520" i="231"/>
  <c r="A1513" i="231"/>
  <c r="A1505" i="231"/>
  <c r="A1502" i="231"/>
  <c r="A1499" i="231"/>
  <c r="A1489" i="231"/>
  <c r="A1476" i="231"/>
  <c r="A1477" i="231"/>
  <c r="A1478" i="231"/>
  <c r="A1479" i="231"/>
  <c r="A1480" i="231"/>
  <c r="A1481" i="231"/>
  <c r="A1482" i="231"/>
  <c r="A1483" i="231"/>
  <c r="A1475" i="231"/>
  <c r="A1473" i="231"/>
  <c r="A1463" i="231"/>
  <c r="A1457" i="231"/>
  <c r="A1446" i="231"/>
  <c r="A1444" i="231"/>
  <c r="A1439" i="231"/>
  <c r="A1434" i="231"/>
  <c r="A1428" i="231"/>
  <c r="A1421" i="231"/>
  <c r="A1413" i="231"/>
  <c r="A1405" i="231"/>
  <c r="A1403" i="231"/>
  <c r="A1395" i="231"/>
  <c r="A1381" i="231"/>
  <c r="A1374" i="231"/>
  <c r="A1351" i="231"/>
  <c r="A1345" i="231"/>
  <c r="A1325" i="231"/>
  <c r="A1304" i="231"/>
  <c r="A1292" i="231"/>
  <c r="A1281" i="231"/>
  <c r="A1275" i="231"/>
  <c r="A1268" i="231"/>
  <c r="A1260" i="231"/>
  <c r="A1253" i="231"/>
  <c r="A1250" i="231"/>
  <c r="A1240" i="231"/>
  <c r="A1228" i="231"/>
  <c r="A1229" i="231"/>
  <c r="A1230" i="231"/>
  <c r="A1231" i="231"/>
  <c r="A1232" i="231"/>
  <c r="A1233" i="231"/>
  <c r="A1234" i="231"/>
  <c r="A1235" i="231"/>
  <c r="A1227" i="231"/>
  <c r="A1225" i="231"/>
  <c r="A1215" i="231"/>
  <c r="A1209" i="231"/>
  <c r="A1198" i="231"/>
  <c r="A1196" i="231"/>
  <c r="A1191" i="231"/>
  <c r="A1186" i="231"/>
  <c r="A1180" i="231"/>
  <c r="A1173" i="231"/>
  <c r="A1165" i="231"/>
  <c r="A1157" i="231"/>
  <c r="A1155" i="231"/>
  <c r="A1147" i="231"/>
  <c r="A1133" i="231"/>
  <c r="A1131" i="231"/>
  <c r="A1104" i="231"/>
  <c r="A1098" i="231"/>
  <c r="A1078" i="231"/>
  <c r="A1057" i="231"/>
  <c r="A1045" i="231"/>
  <c r="A1034" i="231"/>
  <c r="A1028" i="231"/>
  <c r="A1021" i="231"/>
  <c r="A1013" i="231"/>
  <c r="A1006" i="231"/>
  <c r="A1003" i="231"/>
  <c r="A993" i="231"/>
  <c r="A982" i="231"/>
  <c r="A983" i="231"/>
  <c r="A984" i="231"/>
  <c r="A985" i="231"/>
  <c r="A986" i="231"/>
  <c r="A987" i="231"/>
  <c r="A988" i="231"/>
  <c r="A989" i="231"/>
  <c r="A981" i="231"/>
  <c r="A979" i="231"/>
  <c r="A969" i="231"/>
  <c r="A963" i="231"/>
  <c r="A952" i="231"/>
  <c r="A950" i="231"/>
  <c r="A945" i="231"/>
  <c r="A940" i="231"/>
  <c r="A934" i="231"/>
  <c r="A927" i="231"/>
  <c r="A919" i="231"/>
  <c r="A911" i="231"/>
  <c r="A909" i="231"/>
  <c r="A901" i="231"/>
  <c r="A887" i="231"/>
  <c r="A880" i="231"/>
  <c r="A857" i="231"/>
  <c r="A851" i="231"/>
  <c r="A831" i="231"/>
  <c r="A810" i="231"/>
  <c r="A799" i="231"/>
  <c r="A788" i="231"/>
  <c r="A782" i="231"/>
  <c r="A775" i="231"/>
  <c r="A767" i="231"/>
  <c r="A762" i="231"/>
  <c r="A759" i="231"/>
  <c r="A756" i="231"/>
  <c r="A746" i="231"/>
  <c r="A734" i="231"/>
  <c r="A735" i="231"/>
  <c r="A736" i="231"/>
  <c r="A737" i="231"/>
  <c r="A738" i="231"/>
  <c r="A739" i="231"/>
  <c r="A740" i="231"/>
  <c r="A741" i="231"/>
  <c r="A742" i="231"/>
  <c r="A733" i="231"/>
  <c r="A731" i="231"/>
  <c r="A721" i="231"/>
  <c r="A715" i="231"/>
  <c r="A704" i="231"/>
  <c r="A702" i="231"/>
  <c r="A697" i="231"/>
  <c r="A692" i="231"/>
  <c r="A686" i="231"/>
  <c r="A679" i="231"/>
  <c r="A671" i="231"/>
  <c r="A663" i="231"/>
  <c r="A661" i="231"/>
  <c r="A653" i="231"/>
  <c r="A639" i="231"/>
  <c r="A632" i="231"/>
  <c r="A609" i="231"/>
  <c r="A603" i="231"/>
  <c r="A583" i="231"/>
  <c r="A562" i="231"/>
  <c r="A550" i="231"/>
  <c r="A539" i="231"/>
  <c r="A533" i="231"/>
  <c r="A526" i="231"/>
  <c r="A518" i="231"/>
  <c r="A515" i="231"/>
  <c r="A512" i="231"/>
  <c r="A502" i="231"/>
  <c r="A490" i="231"/>
  <c r="A491" i="231"/>
  <c r="A492" i="231"/>
  <c r="A493" i="231"/>
  <c r="A494" i="231"/>
  <c r="A495" i="231"/>
  <c r="A496" i="231"/>
  <c r="A497" i="231"/>
  <c r="A498" i="231"/>
  <c r="A489" i="231"/>
  <c r="A487" i="231"/>
  <c r="A477" i="231"/>
  <c r="A471" i="231"/>
  <c r="A460" i="231"/>
  <c r="A458" i="231"/>
  <c r="A453" i="231"/>
  <c r="A448" i="231"/>
  <c r="A442" i="231"/>
  <c r="A435" i="231"/>
  <c r="A427" i="231"/>
  <c r="A419" i="231"/>
  <c r="A417" i="231"/>
  <c r="A409" i="231"/>
  <c r="A395" i="231"/>
  <c r="A388" i="231"/>
  <c r="A365" i="231"/>
  <c r="A359" i="231"/>
  <c r="A339" i="231"/>
  <c r="A318" i="231"/>
  <c r="A306" i="231"/>
  <c r="A295" i="231"/>
  <c r="A289" i="231"/>
  <c r="A282" i="231"/>
  <c r="A274" i="231"/>
  <c r="A271" i="231"/>
  <c r="A268" i="231"/>
  <c r="A258" i="231"/>
  <c r="A246" i="231"/>
  <c r="A247" i="231"/>
  <c r="A248" i="231"/>
  <c r="A249" i="231"/>
  <c r="A250" i="231"/>
  <c r="A251" i="231"/>
  <c r="A252" i="231"/>
  <c r="A253" i="231"/>
  <c r="A254" i="231"/>
  <c r="A245" i="231"/>
  <c r="A243" i="231"/>
  <c r="A233" i="231"/>
  <c r="A227" i="231"/>
  <c r="A216" i="231"/>
  <c r="A214" i="231"/>
  <c r="A209" i="231"/>
  <c r="A204" i="231"/>
  <c r="A198" i="231"/>
  <c r="A191" i="231"/>
  <c r="A183" i="231"/>
  <c r="A173" i="231"/>
  <c r="A164" i="231"/>
  <c r="A150" i="231"/>
  <c r="A143" i="231"/>
  <c r="A120" i="231"/>
  <c r="A114" i="231"/>
  <c r="A94" i="231"/>
  <c r="A73" i="231"/>
  <c r="A61" i="231"/>
  <c r="A50" i="231"/>
  <c r="A44" i="231"/>
  <c r="A37" i="231"/>
  <c r="A29" i="231"/>
  <c r="A26" i="231"/>
  <c r="A23" i="231"/>
  <c r="A15" i="231"/>
  <c r="A11" i="231"/>
  <c r="H619" i="212" l="1"/>
  <c r="H609" i="212"/>
  <c r="H578" i="212"/>
  <c r="H583" i="212" l="1"/>
  <c r="H585" i="212" s="1"/>
  <c r="H598" i="212" l="1"/>
  <c r="H590" i="212"/>
  <c r="H593" i="212" s="1"/>
  <c r="AH23" i="236" l="1"/>
  <c r="AG27" i="236" l="1"/>
  <c r="AH30" i="236" s="1"/>
  <c r="AH41" i="236" s="1"/>
  <c r="A273" i="200"/>
  <c r="H280" i="200"/>
  <c r="H287" i="200"/>
  <c r="H288" i="200"/>
  <c r="H294" i="200"/>
  <c r="H295" i="200"/>
  <c r="H301" i="200"/>
  <c r="H302" i="200"/>
  <c r="H308" i="200"/>
  <c r="A269" i="200"/>
  <c r="A227" i="200"/>
  <c r="A225" i="200"/>
  <c r="A206" i="200"/>
  <c r="A200" i="200"/>
  <c r="A186" i="200"/>
  <c r="A184" i="200"/>
  <c r="A176" i="200"/>
  <c r="A177" i="200"/>
  <c r="A178" i="200"/>
  <c r="A179" i="200"/>
  <c r="A180" i="200"/>
  <c r="A175" i="200"/>
  <c r="A173" i="200"/>
  <c r="A165" i="200"/>
  <c r="A159" i="200"/>
  <c r="A108" i="200"/>
  <c r="A110" i="200"/>
  <c r="A102" i="200"/>
  <c r="A95" i="200"/>
  <c r="A87" i="200"/>
  <c r="A73" i="200"/>
  <c r="A71" i="200"/>
  <c r="A69" i="200"/>
  <c r="A67" i="200"/>
  <c r="A65" i="200"/>
  <c r="A23" i="200"/>
  <c r="A21" i="200"/>
  <c r="A19" i="200"/>
  <c r="A13" i="200"/>
  <c r="A321" i="230"/>
  <c r="A317" i="230"/>
  <c r="A313" i="230"/>
  <c r="A309" i="230"/>
  <c r="A305" i="230"/>
  <c r="A299" i="230"/>
  <c r="A293" i="230"/>
  <c r="A254" i="230"/>
  <c r="A229" i="230"/>
  <c r="A276" i="230"/>
  <c r="A268" i="230"/>
  <c r="A263" i="230"/>
  <c r="A258" i="230"/>
  <c r="A227" i="230"/>
  <c r="A219" i="230"/>
  <c r="A209" i="230"/>
  <c r="A201" i="230"/>
  <c r="A193" i="230"/>
  <c r="A191" i="230"/>
  <c r="A182" i="230"/>
  <c r="A178" i="230"/>
  <c r="A164" i="230"/>
  <c r="A150" i="230"/>
  <c r="A136" i="230"/>
  <c r="A125" i="230"/>
  <c r="A128" i="230"/>
  <c r="A121" i="230"/>
  <c r="A116" i="230"/>
  <c r="A106" i="230"/>
  <c r="A111" i="230"/>
  <c r="A97" i="230"/>
  <c r="A93" i="230"/>
  <c r="A75" i="230"/>
  <c r="A68" i="230"/>
  <c r="A61" i="230"/>
  <c r="A52" i="230"/>
  <c r="A50" i="230"/>
  <c r="A46" i="230"/>
  <c r="A39" i="230"/>
  <c r="A32" i="230"/>
  <c r="A24" i="230"/>
  <c r="A22" i="230"/>
  <c r="A14" i="230"/>
  <c r="A12" i="230"/>
  <c r="D54" i="63"/>
  <c r="D7" i="63"/>
  <c r="D15" i="63"/>
  <c r="D17" i="63"/>
  <c r="H311" i="200" l="1"/>
  <c r="AH34" i="236"/>
  <c r="AH37" i="236" s="1"/>
  <c r="D18" i="63"/>
  <c r="H562" i="212" l="1"/>
  <c r="H565" i="212" s="1"/>
  <c r="H541" i="212"/>
  <c r="H544" i="212" s="1"/>
  <c r="H548" i="212" s="1"/>
  <c r="M503" i="212"/>
  <c r="E503" i="212"/>
  <c r="G503" i="212" s="1"/>
  <c r="M502" i="212"/>
  <c r="E502" i="212"/>
  <c r="G502" i="212" s="1"/>
  <c r="M501" i="212"/>
  <c r="H518" i="212" s="1"/>
  <c r="E501" i="212"/>
  <c r="G501" i="212" s="1"/>
  <c r="M500" i="212"/>
  <c r="E500" i="212"/>
  <c r="G500" i="212" s="1"/>
  <c r="M499" i="212"/>
  <c r="G499" i="212"/>
  <c r="H453" i="212"/>
  <c r="H456" i="212" s="1"/>
  <c r="H464" i="212" s="1"/>
  <c r="H466" i="212" s="1"/>
  <c r="J431" i="212"/>
  <c r="E431" i="212"/>
  <c r="G431" i="212" s="1"/>
  <c r="J430" i="212"/>
  <c r="E430" i="212"/>
  <c r="G430" i="212" s="1"/>
  <c r="J429" i="212"/>
  <c r="E429" i="212"/>
  <c r="G429" i="212" s="1"/>
  <c r="J428" i="212"/>
  <c r="E428" i="212"/>
  <c r="G428" i="212" s="1"/>
  <c r="J427" i="212"/>
  <c r="H439" i="212" s="1"/>
  <c r="G427" i="212"/>
  <c r="H418" i="212"/>
  <c r="H487" i="212" s="1"/>
  <c r="H490" i="212" s="1"/>
  <c r="H441" i="212" l="1"/>
  <c r="H512" i="212"/>
  <c r="H443" i="212"/>
  <c r="H479" i="212"/>
  <c r="H471" i="212"/>
  <c r="H474" i="212" s="1"/>
  <c r="H260" i="200"/>
  <c r="H254" i="200"/>
  <c r="H253" i="200"/>
  <c r="H247" i="200"/>
  <c r="H246" i="200"/>
  <c r="H239" i="200"/>
  <c r="H449" i="212" l="1"/>
  <c r="H457" i="212" s="1"/>
  <c r="H459" i="212" s="1"/>
  <c r="AH73" i="230" l="1"/>
  <c r="AH66" i="230"/>
  <c r="J230" i="233" l="1"/>
  <c r="I274" i="212"/>
  <c r="I273" i="212"/>
  <c r="I272" i="212"/>
  <c r="I253" i="212"/>
  <c r="I267" i="212" s="1"/>
  <c r="J1476" i="231"/>
  <c r="J1485" i="231" s="1"/>
  <c r="J1228" i="231"/>
  <c r="J1237" i="231" s="1"/>
  <c r="J982" i="231"/>
  <c r="J991" i="231" s="1"/>
  <c r="J734" i="231"/>
  <c r="J744" i="231" s="1"/>
  <c r="J490" i="231"/>
  <c r="J500" i="231" s="1"/>
  <c r="J177" i="200"/>
  <c r="J176" i="200"/>
  <c r="J175" i="200"/>
  <c r="J246" i="231"/>
  <c r="J256" i="231" s="1"/>
  <c r="J178" i="200"/>
  <c r="H395" i="212"/>
  <c r="H399" i="212" s="1"/>
  <c r="H362" i="212"/>
  <c r="H315" i="212"/>
  <c r="H349" i="212" s="1"/>
  <c r="H352" i="212" s="1"/>
  <c r="H304" i="212"/>
  <c r="H302" i="212"/>
  <c r="I286" i="212" l="1"/>
  <c r="J182" i="200"/>
  <c r="H318" i="212"/>
  <c r="H326" i="212" s="1"/>
  <c r="H328" i="212" s="1"/>
  <c r="H403" i="212"/>
  <c r="H406" i="212" s="1"/>
  <c r="H311" i="212"/>
  <c r="H319" i="212" s="1"/>
  <c r="H19" i="212"/>
  <c r="H243" i="212"/>
  <c r="H237" i="212"/>
  <c r="H219" i="212"/>
  <c r="H68" i="212"/>
  <c r="H76" i="212" s="1"/>
  <c r="H67" i="212"/>
  <c r="H75" i="212" s="1"/>
  <c r="H38" i="212"/>
  <c r="H210" i="212"/>
  <c r="H182" i="212"/>
  <c r="H169" i="212"/>
  <c r="H173" i="212" s="1"/>
  <c r="H147" i="212"/>
  <c r="H150" i="212" s="1"/>
  <c r="H141" i="212"/>
  <c r="H122" i="212"/>
  <c r="H114" i="212"/>
  <c r="H101" i="212"/>
  <c r="H93" i="212"/>
  <c r="H35" i="212"/>
  <c r="H333" i="212" l="1"/>
  <c r="H336" i="212" s="1"/>
  <c r="H341" i="212"/>
  <c r="H321" i="212"/>
  <c r="H246" i="212"/>
  <c r="H222" i="212"/>
  <c r="H226" i="212" s="1"/>
  <c r="H70" i="212"/>
  <c r="H80" i="212"/>
  <c r="H152" i="212"/>
  <c r="H124" i="212"/>
  <c r="H103" i="212"/>
  <c r="H44" i="212"/>
  <c r="H46" i="212" s="1"/>
  <c r="H217" i="200"/>
  <c r="H220" i="200" s="1"/>
  <c r="H195" i="200"/>
  <c r="H198" i="200" l="1"/>
  <c r="H59" i="212"/>
  <c r="H128" i="212"/>
  <c r="H51" i="212"/>
  <c r="H54" i="212" s="1"/>
  <c r="H202" i="200" l="1"/>
  <c r="AH19" i="230"/>
  <c r="AH26" i="230" l="1"/>
  <c r="H64" i="233"/>
  <c r="H63" i="233"/>
  <c r="H56" i="233"/>
  <c r="H55" i="233"/>
  <c r="H26" i="233"/>
  <c r="H214" i="233"/>
  <c r="H198" i="233"/>
  <c r="H202" i="233" s="1"/>
  <c r="H170" i="233"/>
  <c r="H157" i="233"/>
  <c r="H161" i="233" s="1"/>
  <c r="H135" i="233"/>
  <c r="H138" i="233" s="1"/>
  <c r="H129" i="233"/>
  <c r="H110" i="233"/>
  <c r="H102" i="233"/>
  <c r="H89" i="233"/>
  <c r="H81" i="233"/>
  <c r="H23" i="233"/>
  <c r="H66" i="232"/>
  <c r="H56" i="232"/>
  <c r="H108" i="232"/>
  <c r="H111" i="232" s="1"/>
  <c r="H103" i="232"/>
  <c r="H85" i="232"/>
  <c r="H78" i="232"/>
  <c r="H24" i="232"/>
  <c r="H21" i="232"/>
  <c r="H1545" i="231"/>
  <c r="H1502" i="231"/>
  <c r="H1499" i="231"/>
  <c r="H1618" i="231"/>
  <c r="H1610" i="231"/>
  <c r="H1602" i="231"/>
  <c r="H1593" i="231"/>
  <c r="H1561" i="231"/>
  <c r="H1560" i="231"/>
  <c r="H1532" i="231"/>
  <c r="H1531" i="231"/>
  <c r="H1585" i="231"/>
  <c r="H1556" i="231"/>
  <c r="H1471" i="231"/>
  <c r="H1223" i="231"/>
  <c r="H977" i="231"/>
  <c r="H1455" i="231"/>
  <c r="H1459" i="231" s="1"/>
  <c r="H1411" i="231"/>
  <c r="H1416" i="231" s="1"/>
  <c r="H1418" i="231" s="1"/>
  <c r="H1207" i="231"/>
  <c r="H1211" i="231" s="1"/>
  <c r="H1163" i="231"/>
  <c r="H1168" i="231" s="1"/>
  <c r="H1170" i="231" s="1"/>
  <c r="H961" i="231"/>
  <c r="H965" i="231" s="1"/>
  <c r="H917" i="231"/>
  <c r="H922" i="231" s="1"/>
  <c r="H924" i="231" s="1"/>
  <c r="H729" i="231"/>
  <c r="H713" i="231"/>
  <c r="H717" i="231" s="1"/>
  <c r="H669" i="231"/>
  <c r="H674" i="231" s="1"/>
  <c r="H676" i="231" s="1"/>
  <c r="H485" i="231"/>
  <c r="H469" i="231"/>
  <c r="H473" i="231" s="1"/>
  <c r="H425" i="231"/>
  <c r="H430" i="231" s="1"/>
  <c r="H432" i="231" s="1"/>
  <c r="H241" i="231"/>
  <c r="H225" i="231"/>
  <c r="H181" i="231"/>
  <c r="H32" i="233" l="1"/>
  <c r="H34" i="233" s="1"/>
  <c r="H47" i="233" s="1"/>
  <c r="H58" i="233"/>
  <c r="H68" i="233"/>
  <c r="AH30" i="230"/>
  <c r="AG34" i="230" s="1"/>
  <c r="AH37" i="230" s="1"/>
  <c r="AH55" i="230"/>
  <c r="H1535" i="231"/>
  <c r="H186" i="231"/>
  <c r="H188" i="231" s="1"/>
  <c r="H201" i="231" s="1"/>
  <c r="H229" i="231"/>
  <c r="H91" i="233"/>
  <c r="H140" i="233"/>
  <c r="H112" i="233"/>
  <c r="H39" i="233"/>
  <c r="H42" i="233" s="1"/>
  <c r="H87" i="232"/>
  <c r="H113" i="232"/>
  <c r="H30" i="232"/>
  <c r="H32" i="232" s="1"/>
  <c r="H1622" i="231"/>
  <c r="H1564" i="231"/>
  <c r="H1568" i="231" s="1"/>
  <c r="H1508" i="231"/>
  <c r="H1510" i="231" s="1"/>
  <c r="H1431" i="231"/>
  <c r="H1423" i="231"/>
  <c r="H1426" i="231" s="1"/>
  <c r="H1183" i="231"/>
  <c r="H1175" i="231"/>
  <c r="H1178" i="231" s="1"/>
  <c r="H937" i="231"/>
  <c r="H929" i="231"/>
  <c r="H932" i="231" s="1"/>
  <c r="H689" i="231"/>
  <c r="H681" i="231"/>
  <c r="H684" i="231" s="1"/>
  <c r="H445" i="231"/>
  <c r="H437" i="231"/>
  <c r="H440" i="231" s="1"/>
  <c r="H1401" i="231"/>
  <c r="H1388" i="231"/>
  <c r="H1392" i="231" s="1"/>
  <c r="H1153" i="231"/>
  <c r="H1140" i="231"/>
  <c r="H1144" i="231" s="1"/>
  <c r="H907" i="231"/>
  <c r="H894" i="231"/>
  <c r="H898" i="231" s="1"/>
  <c r="H659" i="231"/>
  <c r="H646" i="231"/>
  <c r="H650" i="231" s="1"/>
  <c r="H415" i="231"/>
  <c r="H402" i="231"/>
  <c r="H406" i="231" s="1"/>
  <c r="H170" i="231"/>
  <c r="H157" i="231"/>
  <c r="H161" i="231" s="1"/>
  <c r="H805" i="231"/>
  <c r="H557" i="231"/>
  <c r="H313" i="231"/>
  <c r="H68" i="231"/>
  <c r="H1253" i="231"/>
  <c r="H1006" i="231"/>
  <c r="H1366" i="231"/>
  <c r="H1369" i="231" s="1"/>
  <c r="H1360" i="231"/>
  <c r="H1341" i="231"/>
  <c r="H1333" i="231"/>
  <c r="H1317" i="231"/>
  <c r="H1320" i="231" s="1"/>
  <c r="H1312" i="231"/>
  <c r="H1299" i="231"/>
  <c r="H1289" i="231"/>
  <c r="H1250" i="231"/>
  <c r="H1119" i="231"/>
  <c r="H1122" i="231" s="1"/>
  <c r="H1113" i="231"/>
  <c r="H1094" i="231"/>
  <c r="H1086" i="231"/>
  <c r="H1070" i="231"/>
  <c r="H1073" i="231" s="1"/>
  <c r="H1065" i="231"/>
  <c r="H1052" i="231"/>
  <c r="H1042" i="231"/>
  <c r="H1003" i="231"/>
  <c r="H823" i="231"/>
  <c r="H826" i="231" s="1"/>
  <c r="H762" i="231"/>
  <c r="H759" i="231"/>
  <c r="H872" i="231"/>
  <c r="H875" i="231" s="1"/>
  <c r="H866" i="231"/>
  <c r="H847" i="231"/>
  <c r="H839" i="231"/>
  <c r="H818" i="231"/>
  <c r="H796" i="231"/>
  <c r="H756" i="231"/>
  <c r="H575" i="231"/>
  <c r="H578" i="231" s="1"/>
  <c r="H271" i="231"/>
  <c r="H268" i="231"/>
  <c r="H515" i="231"/>
  <c r="H512" i="231"/>
  <c r="H624" i="231"/>
  <c r="H627" i="231" s="1"/>
  <c r="H618" i="231"/>
  <c r="H599" i="231"/>
  <c r="H591" i="231"/>
  <c r="H570" i="231"/>
  <c r="H547" i="231"/>
  <c r="H380" i="231"/>
  <c r="H383" i="231" s="1"/>
  <c r="H26" i="231"/>
  <c r="H374" i="231"/>
  <c r="H355" i="231"/>
  <c r="H347" i="231"/>
  <c r="H334" i="231"/>
  <c r="H326" i="231"/>
  <c r="H303" i="231"/>
  <c r="H193" i="231" l="1"/>
  <c r="H196" i="231" s="1"/>
  <c r="AH79" i="230"/>
  <c r="AH59" i="230"/>
  <c r="AH48" i="230"/>
  <c r="AH41" i="230"/>
  <c r="AH44" i="230" s="1"/>
  <c r="H116" i="233"/>
  <c r="H1572" i="231"/>
  <c r="H91" i="232"/>
  <c r="H45" i="232"/>
  <c r="H37" i="232"/>
  <c r="H40" i="232" s="1"/>
  <c r="H1523" i="231"/>
  <c r="H1515" i="231"/>
  <c r="H1518" i="231" s="1"/>
  <c r="H877" i="231"/>
  <c r="H601" i="231"/>
  <c r="H605" i="231" s="1"/>
  <c r="H1343" i="231"/>
  <c r="H277" i="231"/>
  <c r="H279" i="231" s="1"/>
  <c r="H1263" i="231"/>
  <c r="H1265" i="231" s="1"/>
  <c r="H1096" i="231"/>
  <c r="H1322" i="231"/>
  <c r="H1016" i="231"/>
  <c r="H1018" i="231" s="1"/>
  <c r="H1371" i="231"/>
  <c r="H770" i="231"/>
  <c r="H772" i="231" s="1"/>
  <c r="H521" i="231"/>
  <c r="H523" i="231" s="1"/>
  <c r="H1075" i="231"/>
  <c r="H1124" i="231"/>
  <c r="H385" i="231"/>
  <c r="H828" i="231"/>
  <c r="H357" i="231"/>
  <c r="H849" i="231"/>
  <c r="H580" i="231"/>
  <c r="H629" i="231"/>
  <c r="H336" i="231"/>
  <c r="H135" i="231"/>
  <c r="H138" i="231" s="1"/>
  <c r="H129" i="231"/>
  <c r="H110" i="231"/>
  <c r="H102" i="231"/>
  <c r="H89" i="231"/>
  <c r="H81" i="231"/>
  <c r="H23" i="231"/>
  <c r="H58" i="231"/>
  <c r="AH86" i="230" l="1"/>
  <c r="AH89" i="230" s="1"/>
  <c r="AH82" i="230"/>
  <c r="H284" i="231"/>
  <c r="H287" i="231" s="1"/>
  <c r="H292" i="231"/>
  <c r="H1100" i="231"/>
  <c r="H1270" i="231"/>
  <c r="H1273" i="231" s="1"/>
  <c r="H1347" i="231"/>
  <c r="H1278" i="231"/>
  <c r="H853" i="231"/>
  <c r="H361" i="231"/>
  <c r="H528" i="231"/>
  <c r="H531" i="231" s="1"/>
  <c r="H785" i="231"/>
  <c r="H1031" i="231"/>
  <c r="H1023" i="231"/>
  <c r="H1026" i="231" s="1"/>
  <c r="H536" i="231"/>
  <c r="H777" i="231"/>
  <c r="H780" i="231" s="1"/>
  <c r="H112" i="231"/>
  <c r="H140" i="231"/>
  <c r="H32" i="231"/>
  <c r="H34" i="231" s="1"/>
  <c r="H91" i="231"/>
  <c r="H47" i="231" l="1"/>
  <c r="H116" i="231"/>
  <c r="H39" i="231"/>
  <c r="H42" i="231" s="1"/>
  <c r="AH91" i="230"/>
  <c r="AH95" i="230" s="1"/>
  <c r="M135" i="200" l="1"/>
  <c r="G135" i="200"/>
  <c r="B136" i="200"/>
  <c r="B135" i="200"/>
  <c r="H92" i="219" l="1"/>
  <c r="M143" i="200"/>
  <c r="M144" i="200"/>
  <c r="M145" i="200"/>
  <c r="M146" i="200"/>
  <c r="M147" i="200"/>
  <c r="M148" i="200"/>
  <c r="M149" i="200"/>
  <c r="M150" i="200"/>
  <c r="M151" i="200"/>
  <c r="M152" i="200"/>
  <c r="M153" i="200"/>
  <c r="M154" i="200"/>
  <c r="M155" i="200"/>
  <c r="M142" i="200"/>
  <c r="M138" i="200"/>
  <c r="M136" i="200"/>
  <c r="M137" i="200"/>
  <c r="M134" i="200"/>
  <c r="M126" i="200"/>
  <c r="M127" i="200"/>
  <c r="M128" i="200"/>
  <c r="M129" i="200"/>
  <c r="M125" i="200"/>
  <c r="E155" i="200"/>
  <c r="G155" i="200" s="1"/>
  <c r="B155" i="200"/>
  <c r="E154" i="200"/>
  <c r="G154" i="200" s="1"/>
  <c r="B154" i="200"/>
  <c r="E153" i="200"/>
  <c r="G153" i="200" s="1"/>
  <c r="B153" i="200"/>
  <c r="E152" i="200"/>
  <c r="G152" i="200" s="1"/>
  <c r="B152" i="200"/>
  <c r="E151" i="200"/>
  <c r="G151" i="200" s="1"/>
  <c r="B151" i="200"/>
  <c r="E150" i="200"/>
  <c r="G150" i="200" s="1"/>
  <c r="B150" i="200"/>
  <c r="E149" i="200"/>
  <c r="G149" i="200" s="1"/>
  <c r="B149" i="200"/>
  <c r="E148" i="200"/>
  <c r="G148" i="200" s="1"/>
  <c r="B148" i="200"/>
  <c r="E147" i="200"/>
  <c r="G147" i="200" s="1"/>
  <c r="B147" i="200"/>
  <c r="E146" i="200"/>
  <c r="G146" i="200" s="1"/>
  <c r="B146" i="200"/>
  <c r="E145" i="200"/>
  <c r="G145" i="200" s="1"/>
  <c r="B145" i="200"/>
  <c r="E144" i="200"/>
  <c r="G144" i="200" s="1"/>
  <c r="B144" i="200"/>
  <c r="E143" i="200"/>
  <c r="G143" i="200" s="1"/>
  <c r="B143" i="200"/>
  <c r="G142" i="200"/>
  <c r="E138" i="200"/>
  <c r="G138" i="200" s="1"/>
  <c r="B138" i="200"/>
  <c r="E137" i="200"/>
  <c r="G137" i="200" s="1"/>
  <c r="B137" i="200"/>
  <c r="E136" i="200"/>
  <c r="G136" i="200" s="1"/>
  <c r="G134" i="200"/>
  <c r="E129" i="200"/>
  <c r="G129" i="200" s="1"/>
  <c r="B129" i="200"/>
  <c r="E128" i="200"/>
  <c r="G128" i="200" s="1"/>
  <c r="B128" i="200"/>
  <c r="E127" i="200"/>
  <c r="G127" i="200" s="1"/>
  <c r="B127" i="200"/>
  <c r="E126" i="200"/>
  <c r="G126" i="200" s="1"/>
  <c r="B126" i="200"/>
  <c r="G125" i="200"/>
  <c r="E46" i="200"/>
  <c r="G46" i="200" s="1"/>
  <c r="E47" i="200"/>
  <c r="G47" i="200" s="1"/>
  <c r="E48" i="200"/>
  <c r="G48" i="200" s="1"/>
  <c r="E49" i="200"/>
  <c r="G49" i="200" s="1"/>
  <c r="E50" i="200"/>
  <c r="G50" i="200" s="1"/>
  <c r="E51" i="200"/>
  <c r="G51" i="200" s="1"/>
  <c r="E52" i="200"/>
  <c r="G52" i="200" s="1"/>
  <c r="E53" i="200"/>
  <c r="G53" i="200" s="1"/>
  <c r="E54" i="200"/>
  <c r="G54" i="200" s="1"/>
  <c r="E55" i="200"/>
  <c r="G55" i="200" s="1"/>
  <c r="E56" i="200"/>
  <c r="G56" i="200" s="1"/>
  <c r="E57" i="200"/>
  <c r="G57" i="200" s="1"/>
  <c r="E45" i="200"/>
  <c r="G45" i="200" s="1"/>
  <c r="B56" i="200"/>
  <c r="J56" i="200"/>
  <c r="B57" i="200"/>
  <c r="J57" i="200"/>
  <c r="B53" i="200"/>
  <c r="J53" i="200"/>
  <c r="B54" i="200"/>
  <c r="J54" i="200"/>
  <c r="B55" i="200"/>
  <c r="J55" i="200"/>
  <c r="B51" i="200"/>
  <c r="J51" i="200"/>
  <c r="B52" i="200"/>
  <c r="J52" i="200"/>
  <c r="B48" i="200"/>
  <c r="B49" i="200"/>
  <c r="B50" i="200"/>
  <c r="J48" i="200"/>
  <c r="J49" i="200"/>
  <c r="J50" i="200"/>
  <c r="J47" i="200"/>
  <c r="B47" i="200"/>
  <c r="J46" i="200"/>
  <c r="B46" i="200"/>
  <c r="J45" i="200"/>
  <c r="B45" i="200"/>
  <c r="J44" i="200"/>
  <c r="G44" i="200"/>
  <c r="E39" i="200"/>
  <c r="G39" i="200" s="1"/>
  <c r="E40" i="200"/>
  <c r="G40" i="200" s="1"/>
  <c r="E38" i="200"/>
  <c r="G38" i="200" s="1"/>
  <c r="B38" i="200"/>
  <c r="J40" i="200"/>
  <c r="B40" i="200"/>
  <c r="J39" i="200"/>
  <c r="B39" i="200"/>
  <c r="J38" i="200"/>
  <c r="J37" i="200"/>
  <c r="G37" i="200"/>
  <c r="J29" i="200"/>
  <c r="J30" i="200"/>
  <c r="J31" i="200"/>
  <c r="J32" i="200"/>
  <c r="J28" i="200"/>
  <c r="G28" i="200"/>
  <c r="E30" i="200"/>
  <c r="G30" i="200" s="1"/>
  <c r="E31" i="200"/>
  <c r="G31" i="200" s="1"/>
  <c r="E32" i="200"/>
  <c r="G32" i="200" s="1"/>
  <c r="E29" i="200"/>
  <c r="G29" i="200" s="1"/>
  <c r="B30" i="200"/>
  <c r="B31" i="200"/>
  <c r="B32" i="200"/>
  <c r="B29" i="200"/>
  <c r="H163" i="200" l="1"/>
  <c r="H65" i="200"/>
  <c r="H169" i="200"/>
  <c r="H67" i="200"/>
  <c r="H69" i="200"/>
  <c r="H75" i="200" l="1"/>
  <c r="H83" i="200" s="1"/>
  <c r="D70" i="63" l="1"/>
  <c r="D72" i="63" s="1"/>
  <c r="D62" i="63"/>
  <c r="D36" i="63"/>
  <c r="D34" i="63"/>
  <c r="D26" i="63"/>
  <c r="D24" i="63"/>
  <c r="D9" i="63"/>
  <c r="H240" i="200"/>
  <c r="H233" i="200"/>
  <c r="H79" i="200"/>
  <c r="H82" i="200" s="1"/>
  <c r="H19" i="200"/>
  <c r="H31" i="16"/>
  <c r="H30" i="16"/>
  <c r="H34" i="16" l="1"/>
  <c r="H38" i="16" s="1"/>
  <c r="H41" i="16" s="1"/>
  <c r="H45" i="16"/>
  <c r="H48" i="16" s="1"/>
  <c r="D27" i="63"/>
  <c r="D37" i="63"/>
  <c r="D64" i="63"/>
  <c r="H263" i="200"/>
  <c r="B50" i="16"/>
  <c r="B36" i="16"/>
  <c r="B61" i="16"/>
  <c r="B57" i="16"/>
  <c r="B43" i="16"/>
  <c r="B28" i="16"/>
  <c r="H85" i="200"/>
  <c r="H90" i="200"/>
  <c r="H92" i="200" s="1"/>
  <c r="H113" i="200"/>
  <c r="H59" i="16" l="1"/>
  <c r="H64" i="16" s="1"/>
  <c r="H52" i="16"/>
  <c r="H55" i="16" s="1"/>
  <c r="H271" i="200"/>
  <c r="H105" i="200"/>
  <c r="H97" i="200"/>
  <c r="H100" i="200" s="1"/>
  <c r="H116" i="200"/>
  <c r="H229" i="219" l="1"/>
  <c r="H121" i="219"/>
  <c r="G231" i="219" l="1"/>
  <c r="I18" i="63"/>
</calcChain>
</file>

<file path=xl/sharedStrings.xml><?xml version="1.0" encoding="utf-8"?>
<sst xmlns="http://schemas.openxmlformats.org/spreadsheetml/2006/main" count="2990" uniqueCount="838">
  <si>
    <t>MOVIMENTO DE TERRA</t>
  </si>
  <si>
    <t>URBANIZAÇÃO</t>
  </si>
  <si>
    <t>m³</t>
  </si>
  <si>
    <t>INSTALAÇÕES ELÉTRICAS</t>
  </si>
  <si>
    <t>REATERRO COMPACTADO DE VALAS</t>
  </si>
  <si>
    <t xml:space="preserve">MOVIMENTO DE TERRA  </t>
  </si>
  <si>
    <t>ESCAVAÇÃO MECÂNICA</t>
  </si>
  <si>
    <t>ESPALHAMENTO DE MATERIAL EM BOTA FORA, COM UTILIZACAO DE TRATOR DE ESTEIRAS DE 165 HP</t>
  </si>
  <si>
    <t>REGULARIZACAO E APILOAMENTO DE FUNDO DE VALAS</t>
  </si>
  <si>
    <t>ESTRUTURA DE ESCORAMENTO</t>
  </si>
  <si>
    <t>FUNDAÇÃO</t>
  </si>
  <si>
    <t>CAIXA DE MANOBRA</t>
  </si>
  <si>
    <t>M</t>
  </si>
  <si>
    <t>MOBILIZAÇÃO E DESMOBILIZAÇÃO DE ESCRITÓRIO / EQUIPAMENTOS</t>
  </si>
  <si>
    <t>UND.</t>
  </si>
  <si>
    <t>Item</t>
  </si>
  <si>
    <t>TOTAL</t>
  </si>
  <si>
    <t>TOTAL GERAL</t>
  </si>
  <si>
    <t>UND</t>
  </si>
  <si>
    <t>FORNECIMENTO E ASSENTAMENTO DE MATERIAL HIDRAÚLICO E MONTAGEM</t>
  </si>
  <si>
    <t>QUANTIDADE</t>
  </si>
  <si>
    <t>OBRA:</t>
  </si>
  <si>
    <t>CANTEIRO / ACAMPAMENTO</t>
  </si>
  <si>
    <t>MEMÓRIA DE CÁLCULO</t>
  </si>
  <si>
    <t>LARGURA DA ÁREA DO CANTEIRO:</t>
  </si>
  <si>
    <t>COMPRIMENTO DA ÁREA DO CANTEIRO:</t>
  </si>
  <si>
    <t>PORCENTAGEM DA ÁREA A SER LIMPA:</t>
  </si>
  <si>
    <t>ÁREA TOTAL PARA LIMPEZA MECANIZADA:</t>
  </si>
  <si>
    <t>ÁREA TOTAL PARA LIMPEZA MANUAL:</t>
  </si>
  <si>
    <t>ALTURA MÉDIA DA VEGETAÇÃO APÓS LIMPEZA:</t>
  </si>
  <si>
    <t>VOLUME TOTAL DE CARGA MANUAL:</t>
  </si>
  <si>
    <t>VOLUME TOTAL DE CARGA MECANIZADA:</t>
  </si>
  <si>
    <t>VOLUME TOTAL DA LIMPEZA DO TERRENO:</t>
  </si>
  <si>
    <t>VOLUME TOTAL PARA TRANSPORTE - BOTA FORA DMT=17,00 KM</t>
  </si>
  <si>
    <t>ALTURA</t>
  </si>
  <si>
    <t>EMPOLAMENTO DO MATERIAL ESCAVADO:</t>
  </si>
  <si>
    <t>VOLUME TOTAL DE MATERIAL PARA CARGA E DESCARGA:</t>
  </si>
  <si>
    <t>EXTENSÃO TOTAL DA ADUTORA DE ÁGUA BRUTA:</t>
  </si>
  <si>
    <t>VOLUME TOTAL DE ESCAVAÇÃO ATÉ 1,50 METROS:</t>
  </si>
  <si>
    <t>EXTENSÃO DA ADUTORA DE ÁGUA BRUTA:</t>
  </si>
  <si>
    <t>DIÂMETRO EXTERNO DA LINHA DE RECALQUE</t>
  </si>
  <si>
    <t>ÁREA TOTAL DE REGULARIZAÇÃO DE APIOLAMENTO DE FUNDO DE VALA:</t>
  </si>
  <si>
    <t>ÁREA:</t>
  </si>
  <si>
    <t>ALTURA:</t>
  </si>
  <si>
    <t>VOLUME:</t>
  </si>
  <si>
    <t>COMPRIMENTO:</t>
  </si>
  <si>
    <t>LARGURA:</t>
  </si>
  <si>
    <t>ESCAVAÇÃO</t>
  </si>
  <si>
    <t>TOTAL DE CONCRETO PARA LANÇAMENTO:</t>
  </si>
  <si>
    <t>ESPESSURA DO LASTRO:</t>
  </si>
  <si>
    <t>LADOS A SEREM REBOCADOS:</t>
  </si>
  <si>
    <t>1.1</t>
  </si>
  <si>
    <t>VOLUME TOTAL DE ESCAVAÇÃO:</t>
  </si>
  <si>
    <t>BLOCOS DE ANCORAGEM</t>
  </si>
  <si>
    <t/>
  </si>
  <si>
    <t>un</t>
  </si>
  <si>
    <t>VIDRO LISO COMUM TRANSPARENTE, ESPESSURA 3MM</t>
  </si>
  <si>
    <t>ABRIGO PARA QUADRO DE COMANDOS</t>
  </si>
  <si>
    <t>FECHAMENTO DO ABRIGO PARA QUADRO DE COMANDOS</t>
  </si>
  <si>
    <t xml:space="preserve">ESQUADRIAS </t>
  </si>
  <si>
    <t>PINTURA ESMALTE FOSCO, DUAS DEMAOS, SOBRE SUPERFICIE METALICA</t>
  </si>
  <si>
    <t>COBERTURA DO ABRIGO PARA QUADRO DE COMANDOS</t>
  </si>
  <si>
    <t>ESCORAMENTO CONTINUO DE VALAS, MISTO, COM PERFIL I DE 8"</t>
  </si>
  <si>
    <t>2.1</t>
  </si>
  <si>
    <t>2.2</t>
  </si>
  <si>
    <t>5.1</t>
  </si>
  <si>
    <t>5.2</t>
  </si>
  <si>
    <t>5.2.1</t>
  </si>
  <si>
    <t>5.2.2</t>
  </si>
  <si>
    <t>5.2.3</t>
  </si>
  <si>
    <t>5.2.4</t>
  </si>
  <si>
    <t>5.3</t>
  </si>
  <si>
    <t>5.3.1</t>
  </si>
  <si>
    <t>5.4</t>
  </si>
  <si>
    <t>5.4.1</t>
  </si>
  <si>
    <t>5.1.1</t>
  </si>
  <si>
    <t>KG</t>
  </si>
  <si>
    <t>M3</t>
  </si>
  <si>
    <t>M2</t>
  </si>
  <si>
    <t>4.1</t>
  </si>
  <si>
    <t>4.1.1</t>
  </si>
  <si>
    <t>4.2</t>
  </si>
  <si>
    <t>4.2.1</t>
  </si>
  <si>
    <t>4.2.2</t>
  </si>
  <si>
    <t>4.2.3</t>
  </si>
  <si>
    <t>D.M.T. BOTA FORA:</t>
  </si>
  <si>
    <t>SINAPI</t>
  </si>
  <si>
    <t>ENGENHEIRO PLENO DE OBRAS</t>
  </si>
  <si>
    <t>AUXILIAR DE ENGENHARIA</t>
  </si>
  <si>
    <t>MESTRE DE OBRAS</t>
  </si>
  <si>
    <t>ENGENHEIRO COORDENADOR DE OBRA</t>
  </si>
  <si>
    <t>DEDICAÇÃO MENSAL:</t>
  </si>
  <si>
    <t>h/d</t>
  </si>
  <si>
    <t>DIAS TRABALHADOS:</t>
  </si>
  <si>
    <t>dias</t>
  </si>
  <si>
    <t>TOTAL DE MESES:</t>
  </si>
  <si>
    <t>meses</t>
  </si>
  <si>
    <t>horas</t>
  </si>
  <si>
    <t>PROFISSIONAL 1</t>
  </si>
  <si>
    <t>PROFISSIONAL 2</t>
  </si>
  <si>
    <t>VEÍCULO COMERCIAL LEVE</t>
  </si>
  <si>
    <t>veículos</t>
  </si>
  <si>
    <t>VIGIA - DIURNO E/OU NOTURNO JORNADA DE TRABALHO 12 POR 36</t>
  </si>
  <si>
    <t>D.M.T BOTA FORA:</t>
  </si>
  <si>
    <t>(A) - VOLUME TOTAL DE ESCAVAÇÃO PARA A ADUTORA DE ÁGUA BRUTA:</t>
  </si>
  <si>
    <t>VOLUME DA ADUTORA DE ÁGUA BRUTA:</t>
  </si>
  <si>
    <t>(B) - VOLUME DA TUBULAÇÃO DA ADUTORA DE ÁGUA BRUTA:</t>
  </si>
  <si>
    <t>(A) - EXTENSÃO TOTAL DA ADUTORA DE ÁGUA BRUTA:</t>
  </si>
  <si>
    <t>CONCRETO USINADO BOMBEAVEL, CLASSE DE RESISTENCIA C35, COM BRITA 0 E 1, SLUMP = 100 +/- 20 MM, INCLUI SERVICO DE BOMBEAMENTO (NBR 8953)</t>
  </si>
  <si>
    <t>LANÇAMENTO COM USO DE BALDES, ADENSAMENTO E ACABAMENTO DE CONCRETO EM ESTRUTURAS. AF_12/2015</t>
  </si>
  <si>
    <t>APLICAÇÃO MANUAL DE PINTURA COM TINTA LÁTEX ACRÍLICA EM PAREDES, DUAS DEMÃOS. AF_06/2014</t>
  </si>
  <si>
    <t>UN</t>
  </si>
  <si>
    <t>M3XKM</t>
  </si>
  <si>
    <t>CONCRETO USINADO BOMBEAVEL, CLASSE DE RESISTENCIA C20, COM BRITA 0 E 1, SLUMP = 100 +/- 20 MM, INCLUI SERVICO DE BOMBEAMENTO (NBR 8953)</t>
  </si>
  <si>
    <t>CURVA CURTA PVC, PB, JE, 45 GRAUS, DN 100 MM, PARA REDE COLETORA ESGOTO (NBR 10569)</t>
  </si>
  <si>
    <t>CURVA PVC CURTA 90 GRAUS, 100 MM, PARA ESGOTO PREDIAL</t>
  </si>
  <si>
    <t>TUBO PVC  SERIE NORMAL, DN 100 MM, PARA ESGOTO  PREDIAL (NBR 5688)</t>
  </si>
  <si>
    <t>TRAMA DE MADEIRA COMPOSTA POR TERÇAS PARA TELHADOS DE ATÉ 2 ÁGUAS PARA TELHA ONDULADA DE FIBROCIMENTO, METÁLICA, PLÁSTICA OU TERMOACÚSTICA, INCLUSO TRANSPORTE VERTICAL. AF_12/2015</t>
  </si>
  <si>
    <t>CAMADA DRENANTE COM BRITA NUM 2</t>
  </si>
  <si>
    <t>TERMINAL AEREO EM ACO GALVANIZADO COM BASE DE FIXACAO H = 30CM</t>
  </si>
  <si>
    <t>REATERRO MANUAL DE VALAS COM COMPACTAÇÃO MECANIZADA. AF_04/2016</t>
  </si>
  <si>
    <t>CHAPISCO APLICADO EM ALVENARIA (SEM PRESENÇA DE VÃOS) E ESTRUTURAS DE CONCRETO DE FACHADA, COM COLHER DE PEDREIRO.  ARGAMASSA TRAÇO 1:3 COM PREPARO MANUAL. AF_06/2014</t>
  </si>
  <si>
    <t>ACO CA-50, 6,3 MM, DOBRADO E CORTADO</t>
  </si>
  <si>
    <t>ANEL DE CONCRETO ARMADO, D = 0,60 M, H = 0,30 M</t>
  </si>
  <si>
    <t>CHAPA DE ALUMINIO, E = 3 MM, L = 1000 MM - 8,10 KG/M2 (LIGA 1200 - H14)</t>
  </si>
  <si>
    <t>GRAMPO METALICO TIPO OLHAL PARA HASTE DE ATERRAMENTO DE 5/8'', CONDUTOR DE *10* A 50 MM2</t>
  </si>
  <si>
    <t>TERMINAL A COMPRESSAO EM COBRE ESTANHADO PARA CABO 16 MM2, 1 FURO E 1 COMPRESSAO, PARA PARAFUSO DE FIXACAO M6</t>
  </si>
  <si>
    <t>TERMINAL A COMPRESSAO EM COBRE ESTANHADO PARA CABO 35 MM2, 1 FURO E 1 COMPRESSAO, PARA PARAFUSO DE FIXACAO M8</t>
  </si>
  <si>
    <t>TERMINAL A COMPRESSAO EM COBRE ESTANHADO PARA CABO 70 MM2, 1 FURO E 1 COMPRESSAO, PARA PARAFUSO DE FIXACAO M10</t>
  </si>
  <si>
    <t>TERMINAL METALICO A PRESSAO PARA 1 CABO DE 25 A 35 MM2, COM 2 FUROS PARA FIXACAO</t>
  </si>
  <si>
    <t>CALHA EM CHAPA DE AÇO GALVANIZADO NÚMERO 24, DESENVOLVIMENTO DE 33 CM, INCLUSO TRANSPORTE VERTICAL. AF_06/2016</t>
  </si>
  <si>
    <t>TOTAL DE MOBILIZAÇÕES DE DESMOBILIZAÇÕES</t>
  </si>
  <si>
    <t>VOLUME TOTAL DE MATERIAL A SER TRANSPORTADO</t>
  </si>
  <si>
    <t>ASSENTAMENTO DE TUBO DE FERRO FUNDIDO PARA REDE DE ÁGUA, DN 200 MM, JUNTA ELÁSTICA, INSTALADO EM LOCAL COM NÍVEL ALTO DE INTERFERÊNCIAS (NÃO INCLUI FORNECIMENTO). AF_11/2017</t>
  </si>
  <si>
    <t>ASSENTAMENTO DE TUBO DE PVC PARA REDE COLETORA DE ESGOTO DE PAREDE MACIÇA, DN 100 MM, JUNTA ELÁSTICA, INSTALADO EM LOCAL COM NÍVEL ALTO DE INTERFERÊNCIAS (NÃO INCLUI FORNECIMENTO). AF_06/2015</t>
  </si>
  <si>
    <t>TELHAMENTO COM TELHA ONDULADA DE FIBROCIMENTO E = 6 MM, COM RECOBRIMENTO LATERAL DE 1 1/4 DE ONDA PARA TELHADO COM INCLINAÇÃO MÁXIMA DE 10°, COM ATÉ 2 ÁGUAS, INCLUSO IÇAMENTO. AF_06/2016</t>
  </si>
  <si>
    <t>PORTA DE FERRO, DE ABRIR, TIPO GRADE COM CHAPA, 87X210CM, COM GUARNICOES</t>
  </si>
  <si>
    <t>JANELA DE AÇO BASCULANTE, FIXAÇÃO COM ARGAMASSA, SEM VIDROS, PADRONIZADA. AF_07/2016</t>
  </si>
  <si>
    <t>LASTRO DE CONCRETO MAGRO, APLICADO EM PISOS OU RADIERS, ESPESSURA DE 5 CM. AF_07_2016</t>
  </si>
  <si>
    <t>FABRICAÇÃO, MONTAGEM E DESMONTAGEM DE FORMA PARA RADIER, EM MADEIRA SERRADA, 4 UTILIZAÇÕES. AF_09/2017</t>
  </si>
  <si>
    <t>FABRICAÇÃO DE FÔRMA PARA VIGAS, EM CHAPA DE MADEIRA COMPENSADA PLASTIFICADA, E = 18 MM. AF_12/2015</t>
  </si>
  <si>
    <t>MONTAGEM E DESMONTAGEM DE FÔRMA DE LAJE MACIÇA COM ÁREA MÉDIA MAIOR QUE 20 M², PÉ-DIREITO SIMPLES, EM CHAPA DE MADEIRA COMPENSADA RESINADA, 2 UTILIZAÇÕES.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</si>
  <si>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</si>
  <si>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</si>
  <si>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</si>
  <si>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</si>
  <si>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CONCRETO FCK = 15MPA, TRAÇO 1:3,4:3,5 (CIMENTO/ AREIA MÉDIA/ BRITA 1)  - PREPARO MECÂNICO COM BETONEIRA 400 L. AF_07/2016</t>
  </si>
  <si>
    <t>CONCRETO MAGRO PARA LASTRO, TRAÇO 1:4,5:4,5 (CIMENTO/ AREIA MÉDIA/ BRITA 1)  - PREPARO MECÂNICO COM BETONEIRA 600 L. AF_07/2016</t>
  </si>
  <si>
    <t>CONCRETO FCK = 25MPA, TRAÇO 1:2,3:2,7 (CIMENTO/ AREIA MÉDIA/ BRITA 1)  - PREPARO MECÂNICO COM BETONEIRA 600 L. AF_07/2016</t>
  </si>
  <si>
    <t>CABO DE COBRE FLEXÍVEL ISOLADO, 2,5 MM², ANTI-CHAMA 0,6/1,0 KV, PARA CIRCUITOS TERMINAIS - FORNECIMENTO E INSTALAÇÃO. AF_12/2015</t>
  </si>
  <si>
    <t>CONDULETE DE ALUMÍNIO, TIPO B, PARA ELETRODUTO DE AÇO GALVANIZADO DN 20 MM (3/4''), APARENTE - FORNECIMENTO E INSTALAÇÃO. AF_11/2016_P</t>
  </si>
  <si>
    <t>LUMINÁRIA TIPO CALHA, DE SOBREPOR, COM 2 LÂMPADAS TUBULARES DE 36 W - FORNECIMENTO E INSTALAÇÃO. AF_11/2017</t>
  </si>
  <si>
    <t>HASTE DE ATERRAMENTO 3/4  PARA SPDA - FORNECIMENTO E INSTALAÇÃO. AF_12/2017</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</si>
  <si>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</si>
  <si>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</si>
  <si>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PREPARO DE FUNDO DE VALA COM LARGURA MENOR QUE 1,5 M, EM LOCAL COM NÍVEL BAIXO DE INTERFERÊNCIA. AF_06/2016</t>
  </si>
  <si>
    <t>ALVENARIA DE BLOCOS DE CONCRETO ESTRUTURAL 14X19X39 CM, (ESPESSURA 14 CM) FBK = 14,0 MPA, PARA PAREDES COM ÁREA LÍQUIDA MAIOR OU IGUAL A 6M², SEM VÃOS, UTILIZANDO PALHETA. AF_12/2014</t>
  </si>
  <si>
    <t>APLICAÇÃO MANUAL DE PINTURA COM TINTA LÁTEX ACRÍLICA EM TETO, DUAS DEMÃOS. AF_06/2014</t>
  </si>
  <si>
    <t>EXECUÇÃO DE PASSEIO (CALÇADA) OU PISO DE CONCRETO COM CONCRETO MOLDADO IN LOCO, FEITO EM OBRA, ACABAMENTO CONVENCIONAL, ESPESSURA 6 CM, ARMADO. AF_07/2016</t>
  </si>
  <si>
    <t>EMBOÇO OU MASSA ÚNICA EM ARGAMASSA TRAÇO 1:2:8, PREPARO MECÂNICO COM BETONEIRA 400 L, APLICADA MANUALMENTE EM PANOS DE FACHADA COM PRESENÇA DE VÃOS, ESPESSURA DE 25 MM. AF_06/2014</t>
  </si>
  <si>
    <t>LOCACAO DA OBRA, COM USO DE EQUIPAMENTOS TOPOGRAFICOS, INCLUSIVE NIVELADOR</t>
  </si>
  <si>
    <t>TRANSPORTE COM CAMINHÃO BASCULANTE DE 10 M3, EM VIA URBANA PAVIMENTADA, DMT ATÉ 30 KM (UNIDADE: M3XKM). AF_12/2016</t>
  </si>
  <si>
    <t xml:space="preserve">KG    </t>
  </si>
  <si>
    <t>LARGURA</t>
  </si>
  <si>
    <t>-</t>
  </si>
  <si>
    <t>ESPESSURA:</t>
  </si>
  <si>
    <t>CONFORME QUADRO DE AÇO</t>
  </si>
  <si>
    <t>TOTAL DE AÇO CA 50 Ø 6.3:</t>
  </si>
  <si>
    <t>TOTAL DE AÇO CA 50 Ø 8.0:</t>
  </si>
  <si>
    <t>CARRO USO GERAL</t>
  </si>
  <si>
    <t>2.3</t>
  </si>
  <si>
    <t>2.4</t>
  </si>
  <si>
    <t>BASE</t>
  </si>
  <si>
    <t>4.2.4</t>
  </si>
  <si>
    <t>NÚMERO DE FUNCIONÁRIOS (ESTIMADOS)</t>
  </si>
  <si>
    <t>GASTO MÉDIO DIARIO (ESTIMADO) - LITROS/FUNCIONÁRIO/DIA</t>
  </si>
  <si>
    <t>DIAS TRABALHADOS POR MÊS</t>
  </si>
  <si>
    <t>CONSUMO DE ÁGUA - ESCRITORIO E ALOJAMENTO</t>
  </si>
  <si>
    <t>CONSUMO DE ENERGIA - ESCRITORIO E ALOJAMENTO</t>
  </si>
  <si>
    <t>kWh</t>
  </si>
  <si>
    <t>HORAS TRABALDAS POR DIA</t>
  </si>
  <si>
    <t>VALOR CONSUMIDO POR HORA (ESTIMADO)</t>
  </si>
  <si>
    <t>CAIXA DE MANOBRAS</t>
  </si>
  <si>
    <t>CIVIL</t>
  </si>
  <si>
    <t xml:space="preserve">COMPRIMENTO </t>
  </si>
  <si>
    <t>Fonte</t>
  </si>
  <si>
    <t>Código</t>
  </si>
  <si>
    <t>Descrição  dos Serviço</t>
  </si>
  <si>
    <t>Und</t>
  </si>
  <si>
    <t>Quant.</t>
  </si>
  <si>
    <t>Total</t>
  </si>
  <si>
    <t>1.0</t>
  </si>
  <si>
    <t>Total do item 1.0</t>
  </si>
  <si>
    <t>2.0</t>
  </si>
  <si>
    <t>Total do item 2.0</t>
  </si>
  <si>
    <t>SAAE-ARACRUZ/ES</t>
  </si>
  <si>
    <t xml:space="preserve"> SISTEMA DE ABASTECIMENTO DE ÁGUA DO DISTRITO DE GUARANÁ MUNICÍPIO DE ARACRUZ - ES</t>
  </si>
  <si>
    <t>SAAE-ARACRUZ</t>
  </si>
  <si>
    <t>ADUTORA DE ÁGUA BRUTA</t>
  </si>
  <si>
    <t>LOCAÇÃO DE OBRA</t>
  </si>
  <si>
    <t>COJUNTO PARAFUSO E PORCA - 90x20mm</t>
  </si>
  <si>
    <t>INSTALAÇÃO DE CANTEIRO</t>
  </si>
  <si>
    <t>ARRUELA DE BORRACHA PARA FLANGES DN200</t>
  </si>
  <si>
    <t xml:space="preserve">ARRUELA DE BORRACHA PARA FLANGES DN100 </t>
  </si>
  <si>
    <t>CONJUNTO PARAFUSO E PORCA - 16x80mm</t>
  </si>
  <si>
    <t>REGISTRO DE GAVETA FOFO REF. EURO 23 DN100</t>
  </si>
  <si>
    <t>CURVA 11°15' COM BOLSAS JGS FoFo PN10 DN200</t>
  </si>
  <si>
    <t>CURVA 22°30' COM BOLSAS JGS FOFO PN10 DN200</t>
  </si>
  <si>
    <t>CURVA 45° COM BOLSAS JGS FOFO PN10 DN200</t>
  </si>
  <si>
    <t>CURVA 90° COM BOLSAS JGS FoFo PN10 DN200</t>
  </si>
  <si>
    <t>TUBO PONTA BOLSA FOFO K7 DN200</t>
  </si>
  <si>
    <t>ARRUELA DE BORRACHA PARA FLANGES DN80</t>
  </si>
  <si>
    <t>CURVA 90º COM FLANGES PN10 DN80</t>
  </si>
  <si>
    <t>EXTREMIDADE FLANGE BOLSA L=0,25m DN200</t>
  </si>
  <si>
    <t>TÊ DE REDUÇÃO COM FLANGES DN200x80</t>
  </si>
  <si>
    <t>TUBO PONTA BOLSA JGS PN 10 L=0,70m DN80</t>
  </si>
  <si>
    <t>TUBO PONTA BOLSA JGS PN 10 L=1,00m DN200</t>
  </si>
  <si>
    <t>TÊ DE REDUÇÃO COM FLANGES DN200x100</t>
  </si>
  <si>
    <t>CURVA 45' COM BOLSAS JGS FOFO PN10 DN200</t>
  </si>
  <si>
    <t>CURVA 90' COM FLANGES E PÉ FOFO PN10 DN200</t>
  </si>
  <si>
    <t>CURVA 90' COM FLANGES FOFO PN10 DN200</t>
  </si>
  <si>
    <t>EXTREMIDADE FLANGE PONTA FOFO DN200</t>
  </si>
  <si>
    <t>TÊ COM FLANGES FOFO PN10 DN200</t>
  </si>
  <si>
    <t>TUBO FLANGEADO FOFO L=4,20m DN200</t>
  </si>
  <si>
    <t>TUBO FLANGEADO FOFO L=5,80m DN200</t>
  </si>
  <si>
    <t>CURVA 90' COM BOLSAS JGS FOFO PN10 DN100</t>
  </si>
  <si>
    <t>CURVA 90' COM BOLSAS JGS FOFO PN10 DN200</t>
  </si>
  <si>
    <t>CURVA 90' COM FLANGES FOFOPN10 DN100</t>
  </si>
  <si>
    <t>REGISTRO DE GAVETA FoFo REF. EURO 23 PN10
DN200</t>
  </si>
  <si>
    <t>TOCO FLANGEADO PN10 FOFO L=0,25m DN200</t>
  </si>
  <si>
    <t>TUBO FLANGE BOLSA PN10 FOFO L=0,95m DN200</t>
  </si>
  <si>
    <t>VÁLVULA BORBOLETA FLANGE VOLANTE FOFO
PN10 DN200</t>
  </si>
  <si>
    <t>93582</t>
  </si>
  <si>
    <t>2,00</t>
  </si>
  <si>
    <t>LASTRO DE CONCRETO MAGRO, APLICADO EM PISOS OU RADIERS, ESPESSURA DE 5 CM. AF_07/2016</t>
  </si>
  <si>
    <t>91927</t>
  </si>
  <si>
    <t>3,00</t>
  </si>
  <si>
    <t>10,00</t>
  </si>
  <si>
    <t>TANQUE SÉPTICO CIRCULAR, EM CONCRETO PRÉ-MOLDADO, DIÂMETRO INTERNO = 1,10 M, ALTURA INTERNA = 2,50 M, VOLUME ÚTIL: 2138,2 L (PARA 5 CONTRIBUINTES). AF_05/2018</t>
  </si>
  <si>
    <t>SUMIDOURO RETANGULAR, EM ALVENARIA COM BLOCOS DE CONCRETO, DIMENSÕES INTERNAS: 0,8 X 1,4 X 3,0 M, ÁREA DE INFILTRAÇÃO: 13,2 M² (PARA 5 CONTRIBUINTES). AF_05/2018</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</si>
  <si>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</si>
  <si>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</si>
  <si>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LOCACAO CONVENCIONAL DE OBRA, UTILIZANDO GABARITO DE TÁBUAS CORRIDAS PONTALETADAS A CADA 2,00M -  2 UTILIZAÇÕES. AF_10/2018</t>
  </si>
  <si>
    <t>LOCAÇÃO DE REDE DE ÁGUA OU ESGOTO. AF_10/2018</t>
  </si>
  <si>
    <t>98525</t>
  </si>
  <si>
    <t xml:space="preserve">UN    </t>
  </si>
  <si>
    <t>4,00</t>
  </si>
  <si>
    <t>ESCAVACAO MECÂNICA - SOLO SECO</t>
  </si>
  <si>
    <t>CURVA 22°30' COM BOLSAS JGS FoFo PN10 DN 200</t>
  </si>
  <si>
    <t>CURVA 45° COM BOLSAS JGS FoFo PN10 DN200</t>
  </si>
  <si>
    <t>TUBO PONTA BOLSA FoFo K7 DN200</t>
  </si>
  <si>
    <t>TUBO PONTA BOLSA PVC DEFOFO - 1,0 MPA DN200</t>
  </si>
  <si>
    <t>FORNECIMENTO RESERVATÓRIO DE TRANSIÇÃO - CONFORME PROJETO</t>
  </si>
  <si>
    <t>COTAÇÃO 001</t>
  </si>
  <si>
    <t>COTAÇÃO 003</t>
  </si>
  <si>
    <t>COTAÇÃO 004</t>
  </si>
  <si>
    <t>COTAÇÃO 005</t>
  </si>
  <si>
    <t>COTAÇÃO 006</t>
  </si>
  <si>
    <t>COTAÇÃO 019</t>
  </si>
  <si>
    <t>COTAÇÃO 020</t>
  </si>
  <si>
    <t>COTAÇÃO 021</t>
  </si>
  <si>
    <t>COTAÇÃO 023</t>
  </si>
  <si>
    <t>COTAÇÃO 026</t>
  </si>
  <si>
    <t>COTAÇÃO 032</t>
  </si>
  <si>
    <t>COTAÇÃO 033</t>
  </si>
  <si>
    <t>COTAÇÃO 037</t>
  </si>
  <si>
    <t>COTAÇÃO 038</t>
  </si>
  <si>
    <t>COTAÇÃO 039</t>
  </si>
  <si>
    <t>COTAÇÃO 040</t>
  </si>
  <si>
    <t>COTAÇÃO 042</t>
  </si>
  <si>
    <t>COTAÇÃO 044</t>
  </si>
  <si>
    <t>COTAÇÃO 045</t>
  </si>
  <si>
    <t>COTAÇÃO 046</t>
  </si>
  <si>
    <t>COTAÇÃO 047</t>
  </si>
  <si>
    <t>COTAÇÃO 048</t>
  </si>
  <si>
    <t>COTAÇÃO 049</t>
  </si>
  <si>
    <t>COTAÇÃO 052</t>
  </si>
  <si>
    <t>COTAÇÃO 054</t>
  </si>
  <si>
    <t>COTAÇÃO 055</t>
  </si>
  <si>
    <t>COTAÇÃO 057</t>
  </si>
  <si>
    <t>COTAÇÃO 058</t>
  </si>
  <si>
    <t>COTAÇÃO 062</t>
  </si>
  <si>
    <t>COTAÇÃO 063</t>
  </si>
  <si>
    <t>ADUTORA DE ÁGUA BRUTA DN 200</t>
  </si>
  <si>
    <t>MONT.</t>
  </si>
  <si>
    <t>JUSA.</t>
  </si>
  <si>
    <t>EXTENÇÃO</t>
  </si>
  <si>
    <t>H (VALA)</t>
  </si>
  <si>
    <t>0+0,0</t>
  </si>
  <si>
    <t>0+19,99</t>
  </si>
  <si>
    <t>TRECHO I</t>
  </si>
  <si>
    <t>3+1,54</t>
  </si>
  <si>
    <t>3+14,98</t>
  </si>
  <si>
    <t>5+2,08</t>
  </si>
  <si>
    <t>6+17,53</t>
  </si>
  <si>
    <t>MÉDIA</t>
  </si>
  <si>
    <t>LARGURA (VALA)</t>
  </si>
  <si>
    <t>VOLUME</t>
  </si>
  <si>
    <t>TRECHO II</t>
  </si>
  <si>
    <t xml:space="preserve"> 1+19,86</t>
  </si>
  <si>
    <t xml:space="preserve"> 32+7,55</t>
  </si>
  <si>
    <t xml:space="preserve"> 36+18,29</t>
  </si>
  <si>
    <t xml:space="preserve"> 53+4,75</t>
  </si>
  <si>
    <t>TRECHO III</t>
  </si>
  <si>
    <t xml:space="preserve"> 55+3,81</t>
  </si>
  <si>
    <t xml:space="preserve"> 56+7,03</t>
  </si>
  <si>
    <t xml:space="preserve"> 58+1,95</t>
  </si>
  <si>
    <t xml:space="preserve"> 62+3,78</t>
  </si>
  <si>
    <t xml:space="preserve"> 65+3,08</t>
  </si>
  <si>
    <t xml:space="preserve"> 68+7,25</t>
  </si>
  <si>
    <t xml:space="preserve"> 70+16,90</t>
  </si>
  <si>
    <t xml:space="preserve"> 74+8,84</t>
  </si>
  <si>
    <t xml:space="preserve"> 85+13,25</t>
  </si>
  <si>
    <t xml:space="preserve"> 86+15,18</t>
  </si>
  <si>
    <t xml:space="preserve"> 88+6,11</t>
  </si>
  <si>
    <t xml:space="preserve"> 91+6,94</t>
  </si>
  <si>
    <t xml:space="preserve"> 93+14,18</t>
  </si>
  <si>
    <t xml:space="preserve"> 95+2,69</t>
  </si>
  <si>
    <t>VOLUME TOTAL DE ESCAVAÇÃO DE 1,50 A 3,00  METROS:</t>
  </si>
  <si>
    <t>VOLUME TOTAL DE ESCAVAÇÃO DE 3,00 A 4,50  METROS:</t>
  </si>
  <si>
    <t>(C) - VOLUME TOTAL DE REATERRO PARA A ADUTORA DE ÁGUA BRUTA:</t>
  </si>
  <si>
    <t>VOLUME TOTAL DE REATERRO DA ADUTORA DE ÁGUA BRUTA - [(A)-(B+C)]:</t>
  </si>
  <si>
    <t>(B) - LARGURA MÉDIA DAS VALAS:</t>
  </si>
  <si>
    <t>ESCORAMENTO</t>
  </si>
  <si>
    <t>DESCONT.</t>
  </si>
  <si>
    <t>ESPECIAL</t>
  </si>
  <si>
    <t>LADOS A SER ESCORADO</t>
  </si>
  <si>
    <t>ESCORAMENTO DE VALA, TIPO DESCONTÍNUO, COM PROFUNDIDADE DE 0 A 1,5 M</t>
  </si>
  <si>
    <t xml:space="preserve">CARGA E DESCARGA MECANICA DE SOLO </t>
  </si>
  <si>
    <t>TRANSPORTE COM CAMINHÃO BASCULANTE DE 10 M3</t>
  </si>
  <si>
    <t>ESPALHAMENTO DE MATERIAL EM BOTA FORA</t>
  </si>
  <si>
    <t xml:space="preserve">VOLUME TOTAL DE ESCAVAÇÃO </t>
  </si>
  <si>
    <t>EMPOLAMENTO</t>
  </si>
  <si>
    <t xml:space="preserve">VOLUME TOTAL </t>
  </si>
  <si>
    <t>DMT</t>
  </si>
  <si>
    <t>17,0 Km</t>
  </si>
  <si>
    <t>VOLUME TOTAL</t>
  </si>
  <si>
    <t>18+0,00</t>
  </si>
  <si>
    <t>LARGURA DAS VALAS PARA FUNDAÇÕES:</t>
  </si>
  <si>
    <t>ALTURA MÍNIMA DAS VALAS PARA  AFUNDAÇÃO:</t>
  </si>
  <si>
    <t>VOLUME TOTAL DE ESCAVAÇÃO PARA AS FUNDAÇÃOES:</t>
  </si>
  <si>
    <t>VOLUME TOTAL DE ESPALHAMENTO DE SOLO:</t>
  </si>
  <si>
    <t>LASTRO DA FUNDAÇÃO:</t>
  </si>
  <si>
    <t>ALTURA DA FUNDAÇÃO:</t>
  </si>
  <si>
    <t>ÁREA TOTAL DAS FUNDAÇÃOES:</t>
  </si>
  <si>
    <t>SAPATA CORRIDA 01</t>
  </si>
  <si>
    <t>LARGURA DA FUNDAÇÃO</t>
  </si>
  <si>
    <t>ESPESSURA DA FUNDAÇÃO:</t>
  </si>
  <si>
    <t>VIGA BALDRAME</t>
  </si>
  <si>
    <t>FORMA TABUA P/CONCRETO EM FUNDACAO S/REAPROVEITAMENTO</t>
  </si>
  <si>
    <t>LADOS:</t>
  </si>
  <si>
    <t>ÁREA TOTAL DE FORMA PARA AS FUNDAÇÃOES:</t>
  </si>
  <si>
    <t>TOTAL DE AÇO CA 50 Ø 10.0:</t>
  </si>
  <si>
    <t>TOTAL DE AÇO CA 50 Ø 12.5:</t>
  </si>
  <si>
    <r>
      <t>A</t>
    </r>
    <r>
      <rPr>
        <vertAlign val="subscript"/>
        <sz val="10"/>
        <color theme="1"/>
        <rFont val="Arial"/>
        <family val="2"/>
      </rPr>
      <t>1</t>
    </r>
  </si>
  <si>
    <t>=</t>
  </si>
  <si>
    <t>x</t>
  </si>
  <si>
    <r>
      <t>A</t>
    </r>
    <r>
      <rPr>
        <vertAlign val="subscript"/>
        <sz val="10"/>
        <color theme="1"/>
        <rFont val="Arial"/>
        <family val="2"/>
      </rPr>
      <t>2</t>
    </r>
  </si>
  <si>
    <r>
      <t>A</t>
    </r>
    <r>
      <rPr>
        <vertAlign val="subscript"/>
        <sz val="10"/>
        <color theme="1"/>
        <rFont val="Arial"/>
        <family val="2"/>
      </rPr>
      <t>3</t>
    </r>
  </si>
  <si>
    <t>+</t>
  </si>
  <si>
    <t>ÁREA DE ALVENARIA:</t>
  </si>
  <si>
    <t>PAREDES</t>
  </si>
  <si>
    <t>LADOS A SEREM CHAPISCADOS:</t>
  </si>
  <si>
    <t>ÁREA DE CHAPISCO:</t>
  </si>
  <si>
    <t>TETO</t>
  </si>
  <si>
    <t>ÁREA TOTAL DE CHAPISCO:</t>
  </si>
  <si>
    <t>LADOS A SEREM EMBOÇADOS:</t>
  </si>
  <si>
    <t>ÁREA DE EMBOÇO:</t>
  </si>
  <si>
    <t>ÁREA TOTAL DE EMBOÇO:</t>
  </si>
  <si>
    <t>REBOCO ARGAMASSA TRACO 1:4,5 (CAL E AREIA FINA), ESPESSURA 25MM, PREPARO MECANICO DA ARGAMASSA</t>
  </si>
  <si>
    <t>ÁREA TOTAL DE REBOCO DAS PAREDES:</t>
  </si>
  <si>
    <t>ÁREA TOTAL DE REBOCO:</t>
  </si>
  <si>
    <r>
      <t>A</t>
    </r>
    <r>
      <rPr>
        <vertAlign val="subscript"/>
        <sz val="10"/>
        <color theme="1"/>
        <rFont val="Arial"/>
        <family val="2"/>
      </rPr>
      <t>2</t>
    </r>
    <r>
      <rPr>
        <sz val="11"/>
        <color theme="1"/>
        <rFont val="Calibri"/>
        <family val="2"/>
        <scheme val="minor"/>
      </rPr>
      <t/>
    </r>
  </si>
  <si>
    <r>
      <t>A</t>
    </r>
    <r>
      <rPr>
        <vertAlign val="subscript"/>
        <sz val="10"/>
        <color theme="1"/>
        <rFont val="Arial"/>
        <family val="2"/>
      </rPr>
      <t>3</t>
    </r>
    <r>
      <rPr>
        <sz val="11"/>
        <color theme="1"/>
        <rFont val="Calibri"/>
        <family val="2"/>
        <scheme val="minor"/>
      </rPr>
      <t/>
    </r>
  </si>
  <si>
    <t>LADOS A SEREM PINTADOS</t>
  </si>
  <si>
    <t>ÁREA TOTAL DE PINTURA DAS PAREDES:</t>
  </si>
  <si>
    <t>Nº DE JANELAS:</t>
  </si>
  <si>
    <t>ÁREA DAS JANELAS:</t>
  </si>
  <si>
    <t>Nº DE PORTAS:</t>
  </si>
  <si>
    <t>ÁREA DA PORTA:</t>
  </si>
  <si>
    <t>LADOS A PINTAR:</t>
  </si>
  <si>
    <t>CONCRETO PARA COBERTURA E VIGAS</t>
  </si>
  <si>
    <t>LAJE</t>
  </si>
  <si>
    <t>VOLUME DE CONCRETO DA COBERTURA:</t>
  </si>
  <si>
    <t xml:space="preserve">CINTA </t>
  </si>
  <si>
    <t>VIGAS</t>
  </si>
  <si>
    <t>QUANTIDADE DE VIGAS:</t>
  </si>
  <si>
    <t>VOLUME DE CONCRETO DAS VIGAS</t>
  </si>
  <si>
    <t>VOLUME TOTAL DE CONCRETO PARA COBERTURA E VIGAS:</t>
  </si>
  <si>
    <t>LAJE:</t>
  </si>
  <si>
    <r>
      <t>A</t>
    </r>
    <r>
      <rPr>
        <vertAlign val="subscript"/>
        <sz val="10"/>
        <rFont val="Arial"/>
        <family val="2"/>
      </rPr>
      <t>1</t>
    </r>
  </si>
  <si>
    <r>
      <t>A</t>
    </r>
    <r>
      <rPr>
        <vertAlign val="subscript"/>
        <sz val="10"/>
        <rFont val="Arial"/>
        <family val="2"/>
      </rPr>
      <t>2</t>
    </r>
    <r>
      <rPr>
        <sz val="11"/>
        <color theme="1"/>
        <rFont val="Calibri"/>
        <family val="2"/>
        <scheme val="minor"/>
      </rPr>
      <t/>
    </r>
  </si>
  <si>
    <t>ÁREA DE FORMA TOTAL PARA LAJE:</t>
  </si>
  <si>
    <t>CINTA</t>
  </si>
  <si>
    <t>COMPRIMENTO CINTA 01:</t>
  </si>
  <si>
    <t>QUANTIDADE DE CINTAS:</t>
  </si>
  <si>
    <t>ÁREA DE FORMA TOTAL PARA CINTA 01:</t>
  </si>
  <si>
    <t>COMPRIMENTO CINTA 02:</t>
  </si>
  <si>
    <t>ÁREA DE FORMA TOTAL PARA CINTA 02:</t>
  </si>
  <si>
    <t>ÁREA DE FORMA TOTAL PARA CINTA 01 E 02:</t>
  </si>
  <si>
    <t>ÁREA DE TOTAL DA COBERTURA:</t>
  </si>
  <si>
    <r>
      <t>L</t>
    </r>
    <r>
      <rPr>
        <vertAlign val="subscript"/>
        <sz val="10"/>
        <color theme="1"/>
        <rFont val="Arial"/>
        <family val="2"/>
      </rPr>
      <t>1</t>
    </r>
  </si>
  <si>
    <t>TUBO DE ESCOAMENTO DA ÁGUA DA CALHA:</t>
  </si>
  <si>
    <t>QUANTIDADE DE CURVAS PVC 45 DN 100:</t>
  </si>
  <si>
    <t>QUANTIDADE DE CURVAS PVC 90 DN 100:</t>
  </si>
  <si>
    <t>ABRIGO DOS QUADROS DE COMANDOS</t>
  </si>
  <si>
    <t>SAAE - ARACRUZ</t>
  </si>
  <si>
    <t>ESCAVACAO MECÂNICA DE VALAS (SOLO SECO), PROFUNDIDADE ATE 1,50 M.</t>
  </si>
  <si>
    <t xml:space="preserve">CARGA </t>
  </si>
  <si>
    <t>RESERVATÓRIO DE TRANSIÇÃO</t>
  </si>
  <si>
    <t>CAIXA DE MANOBRAS - DESCARGA</t>
  </si>
  <si>
    <t>DESCARGA-01</t>
  </si>
  <si>
    <t>VOLUME TOTAL PARA LASTRO:</t>
  </si>
  <si>
    <t>ÁREA DAS PAREDES</t>
  </si>
  <si>
    <t>PAREDES P1 E P3:</t>
  </si>
  <si>
    <t>PAREDES P2 E P4:</t>
  </si>
  <si>
    <t>ÁREA TOTAL DE ALVENARIA DAS PAREDES:</t>
  </si>
  <si>
    <t>LAJE SUPERIOR</t>
  </si>
  <si>
    <t>LAJE INFERIOR</t>
  </si>
  <si>
    <t>VOLUME :</t>
  </si>
  <si>
    <t>VOLUME TOTAL :</t>
  </si>
  <si>
    <t>ÁREA :</t>
  </si>
  <si>
    <t>LATERAIS</t>
  </si>
  <si>
    <t>PERÍMETRO:</t>
  </si>
  <si>
    <t>ÁREA TOTAL :</t>
  </si>
  <si>
    <t>REGISTRO CHATO CON FLANGES, CUNHA DE BORRACHA DN80</t>
  </si>
  <si>
    <t>PARAFUSO COM PORCAS GALVANIZADAS, 16x75mm</t>
  </si>
  <si>
    <t>PARAFUSO COM PORCAS GALVANIZADAS, 20x90mm</t>
  </si>
  <si>
    <t>DESCARGA-02</t>
  </si>
  <si>
    <t>DESCARGA-03</t>
  </si>
  <si>
    <t>VENTOSA-01</t>
  </si>
  <si>
    <t>REGISTRO CHATO CON FLANGES, CUNHA DE BORRACHA DN100</t>
  </si>
  <si>
    <t>VENTOSA TRÍPLICE FUNÇÃO DN100</t>
  </si>
  <si>
    <t>ARRUELA DE BORRACHA PARA FLANGES DN100</t>
  </si>
  <si>
    <t>VENTOSA-02</t>
  </si>
  <si>
    <t>VENTOSA-03</t>
  </si>
  <si>
    <t>ÁREA TOTAL PARA LASTRO:</t>
  </si>
  <si>
    <t>LOÇAÇÃO DE REDE</t>
  </si>
  <si>
    <t>FORNECIMENTO E INSTALAÇÕES DE MATERIAIS ELÉTRICOS</t>
  </si>
  <si>
    <t>CONJUNTO PARAFUSO E PORCA - 20x80mm</t>
  </si>
  <si>
    <t>GROUT</t>
  </si>
  <si>
    <t>CONSUMO:</t>
  </si>
  <si>
    <t>2125 Kg/m³</t>
  </si>
  <si>
    <t>Kg DE GROUT:</t>
  </si>
  <si>
    <t>JUNTA DE DILATAÇÃO</t>
  </si>
  <si>
    <t>FECHAMENTO</t>
  </si>
  <si>
    <t>EXECUÇÃO DO DRENO</t>
  </si>
  <si>
    <t>DIAMÊTRO:</t>
  </si>
  <si>
    <t>VOLUME DE BRITA:</t>
  </si>
  <si>
    <t>CARGA E DESCARGA MECANICA DE BRITA</t>
  </si>
  <si>
    <t>VOLUME TOTAL DE BRITA</t>
  </si>
  <si>
    <t>ESTRIBO</t>
  </si>
  <si>
    <t>ARMAÇÃO CA-50 Ø 6,3</t>
  </si>
  <si>
    <t>FORNECIMENTO E ASSENTAMENTO DE TAMPÃO</t>
  </si>
  <si>
    <t>TAMPÃO FoFo Ø600mm</t>
  </si>
  <si>
    <t>ASSENTAMENTO DE TAMPÃO</t>
  </si>
  <si>
    <t>BLOCO DE APOIO</t>
  </si>
  <si>
    <t>QUANTIDADE:</t>
  </si>
  <si>
    <t>ESTRIBOS PARA ACESSO A CAIXA</t>
  </si>
  <si>
    <t>PAREDES P1 E P2</t>
  </si>
  <si>
    <t>LADOS</t>
  </si>
  <si>
    <t>PAREDE P3</t>
  </si>
  <si>
    <t>PAREDE P4</t>
  </si>
  <si>
    <t>PAREDE 5</t>
  </si>
  <si>
    <t>ÁREA TOTAL DE FORMA :</t>
  </si>
  <si>
    <t>CONCRETO MAGRO</t>
  </si>
  <si>
    <t>POÇO SECO (3x)</t>
  </si>
  <si>
    <t>CAIXAS - DESCARGAS, VENTOSAS E POÇO SECO</t>
  </si>
  <si>
    <t>PV DE TRANSIÇÃO</t>
  </si>
  <si>
    <t>DIÂMETRO:</t>
  </si>
  <si>
    <t>DIÂMETRO</t>
  </si>
  <si>
    <t>ANEL DE CONCRETO</t>
  </si>
  <si>
    <t>CAIXAS DE MANOBRA - CHEGADA NA ETA</t>
  </si>
  <si>
    <t>TUBO PONTA BOLSA FoFo PN10 L=1,05m DN200</t>
  </si>
  <si>
    <t>VÁLVULA BORBOLETA FoFo PN10 DN200</t>
  </si>
  <si>
    <t>TUBO FLANGE PONTA FoFo PN10 L=2,35m DN200</t>
  </si>
  <si>
    <t>CURVA 90' COM BOLSAS JGS FoFo PN10 DN200</t>
  </si>
  <si>
    <t>TUBO PONTA FLANGE PN10 FoFo L=2,50m DN200</t>
  </si>
  <si>
    <t>TUBO FLANGEADO PN10 FoFo L=4,30m DN200</t>
  </si>
  <si>
    <t>CURVA 90' COM FLANGES FoFo PN10 DN200</t>
  </si>
  <si>
    <t>TOCO COM FLANGES FoFo PN10 L=0,25m DN200</t>
  </si>
  <si>
    <t>EXTREMIDADE FLANGE PONTA COM ABA DE VEDAÇÃO PN10 FoFo DN200</t>
  </si>
  <si>
    <t>Total do item 5.0</t>
  </si>
  <si>
    <t>5.0</t>
  </si>
  <si>
    <t>LOCALÇAO DE OBRA</t>
  </si>
  <si>
    <t>PERÍMETRO DE LOCAÇÃO:</t>
  </si>
  <si>
    <t>4.2.5</t>
  </si>
  <si>
    <t>4.3.3</t>
  </si>
  <si>
    <t>TRAVAMENTO DA TUBULAÇÃO</t>
  </si>
  <si>
    <t>QUANTI. PLACAS</t>
  </si>
  <si>
    <t>PLACA DE CONCRETO - TRECHO III: ESTACA 53+4,75 A ESTACA 56+7,03</t>
  </si>
  <si>
    <t>QUANTI. PLACAS:</t>
  </si>
  <si>
    <t>ÁREA DO RESERVATÓRIO:</t>
  </si>
  <si>
    <t>B1</t>
  </si>
  <si>
    <t>B2</t>
  </si>
  <si>
    <t>VOLUME  :</t>
  </si>
  <si>
    <t>VOLUME  TOAL:</t>
  </si>
  <si>
    <t>ARRUELA DE BORRACHA PARA FLANGES</t>
  </si>
  <si>
    <t>COJUNTO PARAFUSO E PORCA - 16x75mm</t>
  </si>
  <si>
    <t>EXTREMIDADE FLANGE BOLSA JGS FoFo PN10 DN200</t>
  </si>
  <si>
    <t>TÊ DE REDUÇÃO FLANGEADO PN10 FoFo DN200x100</t>
  </si>
  <si>
    <t>REGISTRO DE GAVETA FoFo REF. EURO 23 PN10 DN200</t>
  </si>
  <si>
    <t>TOCO FLANGEADO PN10 FoFo L=0,25m DN200</t>
  </si>
  <si>
    <t>CURVA 90' COM FLANGES FoFo PN10 DN100</t>
  </si>
  <si>
    <t>CURVA 90' COM BOLSAS JGS FoFo PN10 DN100</t>
  </si>
  <si>
    <t>REGISTRO DE GAVETA FoFo REF. EURO 23 PN10 DN100</t>
  </si>
  <si>
    <t>TUBO FLANGE BOLSA PN10 FoFo L=0,95m DN200</t>
  </si>
  <si>
    <t>INTERLIGAÇÃO RESERVATÓRIO - CAIXA DE MANOBRA</t>
  </si>
  <si>
    <t>ÁREA TOTAL DE ESCORAMENTO:</t>
  </si>
  <si>
    <t>CURVA 45' COM BOLSAS JGS FoFo PN10 DN200</t>
  </si>
  <si>
    <t>TUBO CILÍNDRICO FoFo K7 L=1,0m DN200</t>
  </si>
  <si>
    <t>TUBO CILÍNDRICO FoFo K7 L=0,50m DN200</t>
  </si>
  <si>
    <t>CERCA</t>
  </si>
  <si>
    <t>PORTÃO PARA PEDESTRE</t>
  </si>
  <si>
    <t xml:space="preserve">EXECUÇÃO DE PASSEIO </t>
  </si>
  <si>
    <t>CARGA E DESCARGA MECANICA</t>
  </si>
  <si>
    <t>TRANSPORTE COM CAMINHÃO BASCULANTE</t>
  </si>
  <si>
    <t>FORNECIMENTO E ASSENTAMENTO DE MATERIAL HIDRAÚLICO E MONTAGEM - CAIXA DE MANOBRA</t>
  </si>
  <si>
    <t>FORNECIMENTO E ASSENTAMENTO DO RESERVATÓRIO E MATERIAL HIDRAÚLICO</t>
  </si>
  <si>
    <t>EXTREMIDADE FLANGE PONTA FoFo DN200</t>
  </si>
  <si>
    <t>CURVA 90' COM FLANGES E PÉ FoFo PN10 DN200</t>
  </si>
  <si>
    <t>TUBO FLANGEADO FoFo L=4,20m DN200</t>
  </si>
  <si>
    <t>TUBO FLANGEADO FoFo L=6,00m  DN200</t>
  </si>
  <si>
    <t>TOCO FLANGEADO FoFo PN10 DN200</t>
  </si>
  <si>
    <t>TÊ COM FLANGES FoFo PN10 DN200</t>
  </si>
  <si>
    <t>TUBO FLANGE E PONTA PN10 FoFo L=4,75m DN200</t>
  </si>
  <si>
    <t>TUBO CILÍNDRICO PN10  FoFo L=2,00m DN200</t>
  </si>
  <si>
    <t xml:space="preserve">ADUTORA DE ÁGUA BRUTA </t>
  </si>
  <si>
    <t>PESO TOTAL</t>
  </si>
  <si>
    <t>PESO TOTAL:</t>
  </si>
  <si>
    <t>FORNECIMENTO E INSTALAÇÃO DE MATERIAIS HIDRÁULICOS</t>
  </si>
  <si>
    <t>FORNECIMENTO E INSTALAÇÃO DO RESERVATÓRIO E MATERIAIS HIDRÁULICOS</t>
  </si>
  <si>
    <t>CONFORME PROJETO ESTRUTURAL</t>
  </si>
  <si>
    <t>AÇO CA-50 Ø 8,0 - PESO TOTAL</t>
  </si>
  <si>
    <t>CURVA 22°30' - HORIZONTAL</t>
  </si>
  <si>
    <t>CURVA 22°30' - VERTICAL</t>
  </si>
  <si>
    <t>CURVA 45° - HORIZONTAL</t>
  </si>
  <si>
    <t>CURVA 11°15' - VERTICAL</t>
  </si>
  <si>
    <t>CURVA 90° - HORIZONTAL</t>
  </si>
  <si>
    <t>VOLUME TOTAL:</t>
  </si>
  <si>
    <t>ÁREA</t>
  </si>
  <si>
    <t>DESCARGA DO RESERVATÓRIO</t>
  </si>
  <si>
    <t>EXTENSÃO TOTAL DA DESCARGA:</t>
  </si>
  <si>
    <t>4.0</t>
  </si>
  <si>
    <t>CURVA 22°30' COM BOLSAS JPVC PBA DN 100</t>
  </si>
  <si>
    <t>CURVA 90° COM BOLSAS JPVC PBA DN 100</t>
  </si>
  <si>
    <t>CURVA 45° COM BOLSAS JPVC PBA DN 100</t>
  </si>
  <si>
    <t>TUBO PVC PBA CL10</t>
  </si>
  <si>
    <t>VOLUME TOTAL DE REATERRO - [(A)-(B+C)]:</t>
  </si>
  <si>
    <t>(C) - VOLUME TOTAL DE REATERRO :</t>
  </si>
  <si>
    <t>(B) - VOLUME DA TUBULAÇÃO :</t>
  </si>
  <si>
    <t>DIÂMETRO EXTERNO</t>
  </si>
  <si>
    <t>EXTENSÃO</t>
  </si>
  <si>
    <t>VOLUME DA TUBULAÇÃO:</t>
  </si>
  <si>
    <t>(A) - VOLUME TOTAL DE ESCAVAÇÃO</t>
  </si>
  <si>
    <t>DESCARGA DN 100</t>
  </si>
  <si>
    <t>(A) - EXTENSÃO TOTAL :</t>
  </si>
  <si>
    <t>PLACA DE CONCRETO - TRECHO 40,55m</t>
  </si>
  <si>
    <t>ARMAÇÃO DE ESTRUTURAS DE CONCRETO ARMADO - CONFORME PROJETO ESTRUTURAL</t>
  </si>
  <si>
    <t>ARMAÇÃO CA-50 Ø 8,0</t>
  </si>
  <si>
    <t>5.2.5</t>
  </si>
  <si>
    <t>HORAS</t>
  </si>
  <si>
    <t>TOTAL DE HROAS</t>
  </si>
  <si>
    <t>MESES</t>
  </si>
  <si>
    <t>ROTA DE CABOS</t>
  </si>
  <si>
    <t>SISTEMA DE PROTEÇÃO CONTRA DESCARGA ATMOSFÉRICA - SPDA</t>
  </si>
  <si>
    <t>FUNDAÇÃO DO RESERVATÓRIO</t>
  </si>
  <si>
    <t>CONCRETO CONFORME PROJETO ESTRUTUTAL - LEVANTAMENTO DIGITAL</t>
  </si>
  <si>
    <t>FABRICAÇÃO, MONTAGEM E DESMONTAGEM DE FORMA - CONFORME PROJETO ESTRUTURAL - LEVANTAMENTO DIGITAL</t>
  </si>
  <si>
    <t>ARMAÇÃO DE ESTRUTURAS DE CONCRETO ARMADO -  - CONFORME PROJETO ESTRUTURAL - LEVANTAMENTO DIGITAL</t>
  </si>
  <si>
    <t>AÇO CA-50 Ø 10,0 - PESO TOTAL</t>
  </si>
  <si>
    <t>AÇO CA-50 Ø 12,5 - PESO TOTAL</t>
  </si>
  <si>
    <t>FORNECIMENTO  DE CABO DE FIBRA ÓPTICA - CONFORME PROJETO</t>
  </si>
  <si>
    <t>BLOCOS DE ANCORAGEM - ADUTORA</t>
  </si>
  <si>
    <t>=ORÇ.GUA.!C571</t>
  </si>
  <si>
    <t>Total do item 4.0</t>
  </si>
  <si>
    <t>MATERIAIS - ABRIGO DOS QCM</t>
  </si>
  <si>
    <t>MEMÓRIA DE CÁLCULO - GERENCIAMENTO GUARANÁ</t>
  </si>
  <si>
    <t>VOLUME TOTAL DE MATERIAL A SER ESPALHADO</t>
  </si>
  <si>
    <t>LIMPEZA MECANIZADA DE CAMADA VEGETAL, VEGETAÇÃO E PEQUENAS ÁRVORES (DI M2 ÂMETRO DE TRONCO MENOR QUE 0,20 M), COM TRATOR DE ESTEIRAS.AF_05/2018</t>
  </si>
  <si>
    <t>ESPALHAMENTO DE MATERIAL COM TRATOR DE ESTEIRAS. AF_11/2019</t>
  </si>
  <si>
    <t>100574</t>
  </si>
  <si>
    <t>PORTA DE FERRO, DE ABRIR, TIPO GRADE COM CHAPA, COM GUARNIÇÕES. AF_12/ M2 2019</t>
  </si>
  <si>
    <t>INTERRUPTOR BIPOLAR (1 MÓDULO), 10A/250V, INCLUINDO SUPORTE E PLACA - UN FORNECIMENTO E INSTALAÇÃO. AF_09/2017</t>
  </si>
  <si>
    <t>TOMADA MÉDIA DE EMBUTIR (1 MÓDULO), 2P+T 10 A, INCLUINDO SUPORTE E PLA UN CA - FORNECIMENTO E INSTALAÇÃO. AF_12/2015</t>
  </si>
  <si>
    <t>PREPARO DE FUNDO DE VALA COM LARGURA MENOR QUE 1,5 M (ACERTO DO SOLO N M2 ATURAL). AF_08/2020</t>
  </si>
  <si>
    <t>ESPALHAMENTO DE MATERIAL COM TRATOR DE ESTEIRAS. AF_11/2019 M3</t>
  </si>
  <si>
    <t>N2</t>
  </si>
  <si>
    <t>CESAN</t>
  </si>
  <si>
    <t>CONTAINER DEPOSITO MAT 6,0X2,4M C/ BANH</t>
  </si>
  <si>
    <t>UNM</t>
  </si>
  <si>
    <t>MOBILIZACAO DE CONTAINER 6,0X2,4M</t>
  </si>
  <si>
    <t>UM</t>
  </si>
  <si>
    <t>DESMOBILIZACAO DE CONTAINER 6,0X2,4M</t>
  </si>
  <si>
    <t>MOB E DESMOB DE EQUIPAMENTOS &lt;=50KM</t>
  </si>
  <si>
    <t>CESAM</t>
  </si>
  <si>
    <t>7010100340</t>
  </si>
  <si>
    <t>CARGA, MANOBRA E DESCARGA DE ÁGUA EM CAMINHÃO PIPA 6 M³.</t>
  </si>
  <si>
    <t>M³</t>
  </si>
  <si>
    <t>PLACA OBRA PAD SAAE</t>
  </si>
  <si>
    <t>7040100350</t>
  </si>
  <si>
    <t>CARGA E DESCARGA QQ TIPO SOLO(BOTA FORA)</t>
  </si>
  <si>
    <t>TRANSPORTE DE SOLOS PARA BOTA FORA</t>
  </si>
  <si>
    <t>7040100380</t>
  </si>
  <si>
    <t>MK</t>
  </si>
  <si>
    <t>2.5</t>
  </si>
  <si>
    <t>2.6</t>
  </si>
  <si>
    <t>2.7</t>
  </si>
  <si>
    <t>2.8</t>
  </si>
  <si>
    <t>2.9</t>
  </si>
  <si>
    <t>2.10</t>
  </si>
  <si>
    <t>2.11</t>
  </si>
  <si>
    <t>2.12</t>
  </si>
  <si>
    <t>2.13</t>
  </si>
  <si>
    <t>RESERVATÓRIO DE POLIESTILENO DE 1000 L, INCL. SUPORTE EM MADEIRA DE 7X12CM E 8X7CM, ELEVADO DE 4M, CONF. PROJETO (1 UTILIZAÇÃO)</t>
  </si>
  <si>
    <t>IOPES</t>
  </si>
  <si>
    <t>UNID</t>
  </si>
  <si>
    <t>SERVIÇOS PRELIMINARES</t>
  </si>
  <si>
    <t>ESTRUTURAS</t>
  </si>
  <si>
    <t>4.2.6</t>
  </si>
  <si>
    <t>4.2.7</t>
  </si>
  <si>
    <t>4.2.8</t>
  </si>
  <si>
    <t>4.3</t>
  </si>
  <si>
    <t>4.3.1</t>
  </si>
  <si>
    <t>FECHAMENTOS</t>
  </si>
  <si>
    <t>4.3.2</t>
  </si>
  <si>
    <t>4.3.5</t>
  </si>
  <si>
    <t>4.3.6</t>
  </si>
  <si>
    <t>4.4</t>
  </si>
  <si>
    <t>4.4.1</t>
  </si>
  <si>
    <t>4.4.2</t>
  </si>
  <si>
    <t>4.4.3</t>
  </si>
  <si>
    <t>4.4.4</t>
  </si>
  <si>
    <t>5.2.6</t>
  </si>
  <si>
    <t>5.2.7</t>
  </si>
  <si>
    <t>5.2.8</t>
  </si>
  <si>
    <t>5.2.9</t>
  </si>
  <si>
    <t>5.2.10</t>
  </si>
  <si>
    <t>BDI SERVIÇO:</t>
  </si>
  <si>
    <t>BDI EQUIP:</t>
  </si>
  <si>
    <t>CONCRETO FCK = 30MPA, TRAÇO 1:2,1:2,5 (EM MASSA SECA DE CIMENTO/MÉDIA/ BRITA 1) - PREPARO MECÂNICO COM BETONEIRA 400 L</t>
  </si>
  <si>
    <t>LANÇAMENTO COM USO DE BALDES, ADENSAMENTO E ACABAMENTO DE CONCRETO EM ESTRUTURAS</t>
  </si>
  <si>
    <t>PINTURA COM TINTA ESMALTE SINTÉTICO SUVINIL, CORAL OU METALATEX A DUAS DEMÃOS, INCLUSIVE FUNDO ANTI CORROSIVO A UMA DEMÃO, EM METAL</t>
  </si>
  <si>
    <t>INSTALAÇÃO DE VIDRO LISO INCOLOR, E = 3 MM, EM ESQUADRIA DE ALUMÍNIO OU PVC, FIXADO COM BAGUETE</t>
  </si>
  <si>
    <t>TUBO PVC, SERIE NORMAL, ESGOTO PREDIAL, DN 100 MM, FORNECIDO E INSTALADO EM RAMAL DE DESCARGA OU RAMAL DE ESGOTO SANITÁRIO</t>
  </si>
  <si>
    <t>CABO DE COBRE NÚ 35MM2</t>
  </si>
  <si>
    <t>CABO DE COBRE NÚ 50MM2</t>
  </si>
  <si>
    <t xml:space="preserve">UN </t>
  </si>
  <si>
    <t>ELETRODUTO PEAD, COR PRETA, DIAM. 3", MARCA REF. KANAFLEX OU EQUIVALENTE</t>
  </si>
  <si>
    <t>ELETRODUTO DE PVC RÍGIDO ROSCÁVEL, DIÂM. 3/4" (25MM), INCLUSIVE CONEXÕES</t>
  </si>
  <si>
    <t>DISJUNTOR MONOPOLAR TIPO DIN, CORRENTE NOMINAL DE 20A - FORNECIMENTO E INSTALAÇÃO. AF_10/2020</t>
  </si>
  <si>
    <t>QUADRO DE DISTRIBUIÇÃO DE ENERGIA EM PVC, DE EMBUTIR, SEM BARRAMENTO, UN PARA 6 DISJUNTORES - FORNECIMENTO E INSTALAÇÃO. AF_10/2020</t>
  </si>
  <si>
    <t>M²</t>
  </si>
  <si>
    <t>LANÇAMENTO COM USO DE BALDES, ADENSAMENTO E ACABAMENTO DE CONCRETO EM M3 ESTRUTURAS.</t>
  </si>
  <si>
    <t>TAMPAO FOFO ARTICULADO, CLASSE B125 CARGA MAX 12,5 T, REDONDO, TAMPA 600 MM (COM INSCRICAO EM RELEVO DO TIPO DE REDE)</t>
  </si>
  <si>
    <t>ESCORAMENTO DE VALA, TIPO PONTALETEAMENTO, COM PROFUNDIDADE DE 0 A 1,5M, LARGURA MENOR QUE 1,5 M.</t>
  </si>
  <si>
    <t>ESCORAMENTO DE VALA, TIPO CONTÍNUO, COM PROFUNDIDADE DE 0 A 1,5 M, LARGURA MENOR QUE 1,5 M.</t>
  </si>
  <si>
    <t>CERCA COM MOURÕES DE CONCRETO, RETO, H=3,00 M, ESPAÇAMENTO DE 2,5 M, CRAVADOS 0,5 M, COM 4 FIOS DE ARAME DE AÇO OVALADO 15X17 - FORNECIMENTO
E INSTALAÇÃO</t>
  </si>
  <si>
    <t xml:space="preserve"> M3</t>
  </si>
  <si>
    <t xml:space="preserve">LASTRO COM MATERIAL GRANULAR (PEDRA BRITADA N.1 E PEDRA BRITADA N.2), APLICADO EM PISOS OU LAJES SOBRE SOLO, ESPESSURA DE *10 CM*. </t>
  </si>
  <si>
    <t xml:space="preserve">M3 </t>
  </si>
  <si>
    <t>CONCRETAGEM DE EDIFICAÇÕES (PAREDES E LAJES) FEITAS COM SISTEMA DE FÔRMAS MANUSEÁVEIS, COM CONCRETO USINADO AUTOADENSÁVEL FCK 25 MPA - LANÇAMENTO E ACABAMENTO</t>
  </si>
  <si>
    <t>CONCRETO USINADO FCK 350 KG/CM2 BOMBEADO</t>
  </si>
  <si>
    <t>REDE AGUA PVC PBA 15 DN 100 S/PAV</t>
  </si>
  <si>
    <t>PORTAO TIPO 1: TUBO FERRO GALV/TELA L=1M UN 3.092,82</t>
  </si>
  <si>
    <t>ASSENTAMENTO TUBO FOFO JE DN 200</t>
  </si>
  <si>
    <t xml:space="preserve">CESAN </t>
  </si>
  <si>
    <t>ASSENTAMENTO TUBO FOFO JE DN 300</t>
  </si>
  <si>
    <t>CONCRETAGEM DE RADIER, PISO DE CONCRETO OU LAJE SOBRE SOLO, FCK 30 MPA - LANÇAMENTO, ADENSAMENTO E ACABAMENTO. AF_09/2021</t>
  </si>
  <si>
    <t>EXECUÇÃO DE CENTRAL DE ARMADURA EM CANTEIRO DE OBRA, NÃO INCLUSO MOBILIÁRIO E EQUIPAMENTOS</t>
  </si>
  <si>
    <t xml:space="preserve">ESCORAMENTO METALICO TIPO GAIOLA </t>
  </si>
  <si>
    <t>LASTRO DE PO DE PEDRA</t>
  </si>
  <si>
    <t>3.0</t>
  </si>
  <si>
    <t>3.1</t>
  </si>
  <si>
    <t>3.1.1</t>
  </si>
  <si>
    <t>3.1.2</t>
  </si>
  <si>
    <t>3.1.3</t>
  </si>
  <si>
    <t>3.1.4</t>
  </si>
  <si>
    <t>3.1.5</t>
  </si>
  <si>
    <t>3.2</t>
  </si>
  <si>
    <t>3.2.1</t>
  </si>
  <si>
    <t>3.2.2</t>
  </si>
  <si>
    <t>3.2.3</t>
  </si>
  <si>
    <t>3.2.4</t>
  </si>
  <si>
    <t>3.2.5</t>
  </si>
  <si>
    <t>3.2.6</t>
  </si>
  <si>
    <t>3.2.7</t>
  </si>
  <si>
    <t>3.2.8</t>
  </si>
  <si>
    <t>3.2.9</t>
  </si>
  <si>
    <t>3.2.10</t>
  </si>
  <si>
    <t>3.3</t>
  </si>
  <si>
    <t>3.3.1</t>
  </si>
  <si>
    <t>3.3.2</t>
  </si>
  <si>
    <t>3.3.3</t>
  </si>
  <si>
    <t>3.3.4</t>
  </si>
  <si>
    <t>3.3.5</t>
  </si>
  <si>
    <t>3.4</t>
  </si>
  <si>
    <t>3.4.1</t>
  </si>
  <si>
    <t>3.4.2</t>
  </si>
  <si>
    <t>3.4.3</t>
  </si>
  <si>
    <t>3.4.4</t>
  </si>
  <si>
    <t>3.5</t>
  </si>
  <si>
    <t>3.5.1</t>
  </si>
  <si>
    <t>3.5.2</t>
  </si>
  <si>
    <t>3.5.3</t>
  </si>
  <si>
    <t>3.5.4</t>
  </si>
  <si>
    <t>3.5.5</t>
  </si>
  <si>
    <t>3.5.6</t>
  </si>
  <si>
    <t>3.6</t>
  </si>
  <si>
    <t>3.6.1</t>
  </si>
  <si>
    <t>3.6.2</t>
  </si>
  <si>
    <t>3.6.3</t>
  </si>
  <si>
    <t>3.6.4</t>
  </si>
  <si>
    <t>3.7</t>
  </si>
  <si>
    <t>3.7.1</t>
  </si>
  <si>
    <t>3.7.2</t>
  </si>
  <si>
    <t>3.7.3</t>
  </si>
  <si>
    <t>3.7.4</t>
  </si>
  <si>
    <t>3.7.5</t>
  </si>
  <si>
    <t>3.7.6</t>
  </si>
  <si>
    <t>3.7.7</t>
  </si>
  <si>
    <t>3.7.8</t>
  </si>
  <si>
    <t>3.7.9</t>
  </si>
  <si>
    <t>3.7.10</t>
  </si>
  <si>
    <t>3.7.11</t>
  </si>
  <si>
    <t>3.7.12</t>
  </si>
  <si>
    <t>3.7.13</t>
  </si>
  <si>
    <t>3.7.14</t>
  </si>
  <si>
    <t>3.7.15</t>
  </si>
  <si>
    <t>3.8</t>
  </si>
  <si>
    <t>3.8.1</t>
  </si>
  <si>
    <t>3.8.2</t>
  </si>
  <si>
    <t>3.8.3</t>
  </si>
  <si>
    <t>3.8.4</t>
  </si>
  <si>
    <t>3.8.5</t>
  </si>
  <si>
    <t>3.9</t>
  </si>
  <si>
    <t>3.9.1</t>
  </si>
  <si>
    <t>4.3.4</t>
  </si>
  <si>
    <t>4.4.5</t>
  </si>
  <si>
    <t>4.4.6</t>
  </si>
  <si>
    <t>4.4.7</t>
  </si>
  <si>
    <t>5.2.11</t>
  </si>
  <si>
    <t>5.5</t>
  </si>
  <si>
    <t>5.5.1</t>
  </si>
  <si>
    <t>5.5.2</t>
  </si>
  <si>
    <t>5.6</t>
  </si>
  <si>
    <t>5.6.1</t>
  </si>
  <si>
    <t>5.6.2</t>
  </si>
  <si>
    <t>5.6.3</t>
  </si>
  <si>
    <t>5.6.4</t>
  </si>
  <si>
    <t>5.6.5</t>
  </si>
  <si>
    <t>5.6.6</t>
  </si>
  <si>
    <t>5.6.7</t>
  </si>
  <si>
    <t>5.6.8</t>
  </si>
  <si>
    <t>5.6.9</t>
  </si>
  <si>
    <t>5.6.10</t>
  </si>
  <si>
    <t>5.6.11</t>
  </si>
  <si>
    <t>5.6.12</t>
  </si>
  <si>
    <t>5.6.13</t>
  </si>
  <si>
    <t>5.6.14</t>
  </si>
  <si>
    <t>5.6.15</t>
  </si>
  <si>
    <t>5.7</t>
  </si>
  <si>
    <t>5.7.1</t>
  </si>
  <si>
    <t>5.7.2</t>
  </si>
  <si>
    <t>5.7.3</t>
  </si>
  <si>
    <t>5.7.4</t>
  </si>
  <si>
    <t>5.7.5</t>
  </si>
  <si>
    <t>5.7.6</t>
  </si>
  <si>
    <t>5.7.7</t>
  </si>
  <si>
    <t>5.7.8</t>
  </si>
  <si>
    <t>5.7.9</t>
  </si>
  <si>
    <t>5.7.10</t>
  </si>
  <si>
    <t>5.7.11</t>
  </si>
  <si>
    <t>5.7.12</t>
  </si>
  <si>
    <t>5.7.13</t>
  </si>
  <si>
    <t>5.7.14</t>
  </si>
  <si>
    <t>5.7.15</t>
  </si>
  <si>
    <t>5.7.16</t>
  </si>
  <si>
    <t>5.8</t>
  </si>
  <si>
    <t>5.8.1</t>
  </si>
  <si>
    <t>5.9</t>
  </si>
  <si>
    <t>5.9.1</t>
  </si>
  <si>
    <t>5.9.2</t>
  </si>
  <si>
    <t>5.9.3</t>
  </si>
  <si>
    <t>5.9.4</t>
  </si>
  <si>
    <t>5.9.5</t>
  </si>
  <si>
    <t>5.9.6</t>
  </si>
  <si>
    <t>5.9.7</t>
  </si>
  <si>
    <t>5.9.8</t>
  </si>
  <si>
    <t>5.10</t>
  </si>
  <si>
    <t>5.10.1</t>
  </si>
  <si>
    <t>5.11</t>
  </si>
  <si>
    <t>5.11.1</t>
  </si>
  <si>
    <t>5.11.2</t>
  </si>
  <si>
    <t>5.11.3</t>
  </si>
  <si>
    <t>5.12</t>
  </si>
  <si>
    <t>5.12.1</t>
  </si>
  <si>
    <t>5.12.2</t>
  </si>
  <si>
    <t>5.12.3</t>
  </si>
  <si>
    <t>5.12.4</t>
  </si>
  <si>
    <t>5.12.5</t>
  </si>
  <si>
    <t>5.12.6</t>
  </si>
  <si>
    <t>5.12.7</t>
  </si>
  <si>
    <t>5.12.8</t>
  </si>
  <si>
    <t>5.13</t>
  </si>
  <si>
    <t>5.13.1</t>
  </si>
  <si>
    <t>5.13.2</t>
  </si>
  <si>
    <t>5.13.3</t>
  </si>
  <si>
    <t>5.13.4</t>
  </si>
  <si>
    <t>5.13.5</t>
  </si>
  <si>
    <t>5.13.6</t>
  </si>
  <si>
    <t>5.14</t>
  </si>
  <si>
    <t>5.14.1</t>
  </si>
  <si>
    <t>5.14.2</t>
  </si>
  <si>
    <t>5.14.3</t>
  </si>
  <si>
    <t>5.14.4</t>
  </si>
  <si>
    <t>5.14.5</t>
  </si>
  <si>
    <t>5.15</t>
  </si>
  <si>
    <t>5.15.1</t>
  </si>
  <si>
    <t>5.15.2</t>
  </si>
  <si>
    <t>5.15.3</t>
  </si>
  <si>
    <t>5.15.4</t>
  </si>
  <si>
    <t>5.15.5</t>
  </si>
  <si>
    <t>Total do item 3.0</t>
  </si>
  <si>
    <t>DATA BASE:</t>
  </si>
  <si>
    <t>FEV. 2022</t>
  </si>
  <si>
    <t>PLANILHA ORÇAMENTÁRIA</t>
  </si>
  <si>
    <t>Local: DISTRITO DE GUARANÁ - ARACRUZ/ES</t>
  </si>
  <si>
    <t>Obra: CONSTRUÇÃO DE ADUTORA, CASA DE COMANDO E RESEVATÓRIO METÁLICO</t>
  </si>
  <si>
    <t>CHAPISCO APLICADO EM ALVENARIA (SEM PRESENÇA DE VÃOS) E ESTRUTURAS DECONCRETO DE FACHADA, COM COLHER DE PEDREIRO. ARGAMASSA TRAÇO 1:3 COMPREPARO EM BETONEIRA 400L.</t>
  </si>
  <si>
    <t>JANELA DE AÇO TIPO BASCULANTE PARA VIDROS, COM BATENTE, FERRAGENS E PINTURA ANTICORROSIVA. EXCLUSIVE VIDROS, ACABAMENTO, ALIZAR E CONTRAMARCO. FORNECIMENTO E INSTALAÇÃO.</t>
  </si>
  <si>
    <t>LAJE PRÉ-MOLDADA UNIDIRECIONAL, BIAPOIADA, PARA FORRO, ENCHIMENTO EM CERÂMICA, VIGOTA CONVENCIONAL, ALTURA TOTAL DA LAJE (ENCHIMENTO+CAPA) = (8+3).</t>
  </si>
  <si>
    <t>CURVA CURTA 90 GRAUS, PVC, SERIE NORMAL, ESGOTO PREDIAL, DN 100 MM, JUNTA SOLDÁVEL, FORNECIDO E INSTALADO EM RAMAL DE DESCARGA OU RAMAL DE ESGOTO SANITÁRIO. AF_12/2014</t>
  </si>
  <si>
    <t>Preços (R$)</t>
  </si>
  <si>
    <t>Unitário</t>
  </si>
  <si>
    <t>CONTRAVENTAMENTO COM CANTONEIRAS DE AÇO, ABAS IGUAIS, COM CONEXÕES SOL DADAS, INCLUSOS MÃO DE OBRA, TRANSPORTE E IÇAMENTO UTILIZANDO TALHA MANUAL, PARA EDIFÍCIOS DE ATÉ 2 PAVIMENTOS - FORNECIMENTO E INSTALAÇÃO.</t>
  </si>
  <si>
    <t>ESQUADRIAS</t>
  </si>
  <si>
    <t>FIBRA ÓPTICA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</si>
</sst>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3" formatCode="_-* #,##0.00_-;\-* #,##0.00_-;_-* &quot;-&quot;??_-;_-@_-"/>
    <numFmt numFmtId="164" formatCode="_-&quot;R$&quot;\ * #,##0.00_-;\-&quot;R$&quot;\ * #,##0.00_-;_-&quot;R$&quot;\ * &quot;-&quot;??_-;_-@_-"/>
    <numFmt numFmtId="165" formatCode="_(* #,##0.00_);_(* \(#,##0.00\);_(* &quot;-&quot;??_);_(@_)"/>
    <numFmt numFmtId="166" formatCode="_([$€]* #,##0.00_);_([$€]* \(#,##0.00\);_([$€]* &quot;-&quot;??_);_(@_)"/>
    <numFmt numFmtId="167" formatCode="_([$€-2]* #,##0.00_);_([$€-2]* \(#,##0.00\);_([$€-2]* &quot;-&quot;??_)"/>
    <numFmt numFmtId="168" formatCode="_(&quot;R$&quot;* #,##0.00_);_(&quot;R$&quot;* \(#,##0.00\);_(&quot;R$&quot;* &quot;-&quot;??_);_(@_)"/>
    <numFmt numFmtId="169" formatCode="_(&quot;R$ &quot;* #,##0.00_);_(&quot;R$ &quot;* \(#,##0.00\);_(&quot;R$ &quot;* &quot;-&quot;??_);_(@_)"/>
    <numFmt numFmtId="170" formatCode="&quot;R$&quot;\ #,##0_);[Red]\(&quot;R$&quot;\ #,##0\)"/>
    <numFmt numFmtId="171" formatCode="_(&quot;Cr$&quot;* #,##0.00_);_(&quot;Cr$&quot;* \(#,##0.00\);_(&quot;Cr$&quot;* &quot;-&quot;??_);_(@_)"/>
    <numFmt numFmtId="172" formatCode="#."/>
    <numFmt numFmtId="173" formatCode="#,"/>
    <numFmt numFmtId="174" formatCode="_-* #,##0.00\ _€_-;\-* #,##0.00\ _€_-;_-* &quot;-&quot;??\ _€_-;_-@_-"/>
    <numFmt numFmtId="178" formatCode="###,###,###,##0.00"/>
    <numFmt numFmtId="180" formatCode="#,##0.00\ &quot;m&quot;"/>
    <numFmt numFmtId="181" formatCode="#,##0.00\ &quot;m²&quot;"/>
    <numFmt numFmtId="182" formatCode="#,##0.00&quot; m³&quot;"/>
    <numFmt numFmtId="183" formatCode="#,##0.00\ &quot;m³ x km&quot;"/>
    <numFmt numFmtId="184" formatCode="#,##0.00\ &quot;kg&quot;"/>
    <numFmt numFmtId="185" formatCode="#,##0.00\ &quot;und.&quot;"/>
    <numFmt numFmtId="186" formatCode="#,##0.00&quot; m²&quot;"/>
    <numFmt numFmtId="187" formatCode="#,##0.00\ &quot;m³&quot;"/>
    <numFmt numFmtId="188" formatCode="#,##0.00\ &quot;lados&quot;"/>
    <numFmt numFmtId="189" formatCode="#,##0.00\ &quot;h&quot;"/>
    <numFmt numFmtId="190" formatCode="#,##0.00\ &quot; und.&quot;"/>
    <numFmt numFmtId="191" formatCode="#,##0\ &quot;und.&quot;"/>
    <numFmt numFmtId="192" formatCode="_(* #,##0.00_);_(* \(#,##0.00\);_(* \-??_);_(@_)"/>
    <numFmt numFmtId="193" formatCode="#,##0.00&quot; km&quot;"/>
    <numFmt numFmtId="194" formatCode="#,##0.0"/>
    <numFmt numFmtId="195" formatCode="0.0"/>
    <numFmt numFmtId="196" formatCode="_([$€]* #,##0.00_);_([$€]* \(#,##0.00\);_([$€]* \-??_);_(@_)"/>
    <numFmt numFmtId="197" formatCode="#,##0.00\ &quot;F&quot;;[Red]\-#,##0.00\ &quot;F&quot;"/>
    <numFmt numFmtId="199" formatCode="General_)"/>
    <numFmt numFmtId="200" formatCode="#,##0.00&quot; &quot;;&quot; (&quot;#,##0.00&quot;)&quot;;&quot; -&quot;#&quot; &quot;;@&quot; &quot;"/>
    <numFmt numFmtId="201" formatCode="#,##0.000&quot; m³&quot;"/>
  </numFmts>
  <fonts count="99">
    <font>
      <sz val="11"/>
      <color theme="1"/>
      <name val="Calibri"/>
      <family val="2"/>
      <scheme val="minor"/>
    </font>
    <font>
      <sz val="11"/>
      <color theme="1"/>
      <name val="Calibri"/>
      <family val="2"/>
      <scheme val="minor"/>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indexed="9"/>
      <name val="Calibri"/>
      <family val="2"/>
    </font>
    <font>
      <sz val="11"/>
      <color indexed="20"/>
      <name val="Calibri"/>
      <family val="2"/>
    </font>
    <font>
      <sz val="9"/>
      <color rgb="FF006100"/>
      <name val="Calibri"/>
      <family val="2"/>
      <scheme val="minor"/>
    </font>
    <font>
      <sz val="8"/>
      <color rgb="FF006100"/>
      <name val="Calibri"/>
      <family val="2"/>
      <scheme val="minor"/>
    </font>
    <font>
      <b/>
      <sz val="16"/>
      <color indexed="24"/>
      <name val="Arial"/>
      <family val="2"/>
    </font>
    <font>
      <b/>
      <sz val="12"/>
      <color indexed="24"/>
      <name val="Arial"/>
      <family val="2"/>
    </font>
    <font>
      <b/>
      <sz val="11"/>
      <color indexed="52"/>
      <name val="Calibri"/>
      <family val="2"/>
    </font>
    <font>
      <b/>
      <sz val="11"/>
      <color indexed="9"/>
      <name val="Calibri"/>
      <family val="2"/>
    </font>
    <font>
      <sz val="11"/>
      <color indexed="52"/>
      <name val="Calibri"/>
      <family val="2"/>
    </font>
    <font>
      <sz val="10"/>
      <color indexed="24"/>
      <name val="Arial"/>
      <family val="2"/>
    </font>
    <font>
      <sz val="11"/>
      <color indexed="62"/>
      <name val="Calibri"/>
      <family val="2"/>
    </font>
    <font>
      <sz val="10"/>
      <name val="Times New Roman"/>
      <family val="1"/>
    </font>
    <font>
      <i/>
      <sz val="11"/>
      <color indexed="23"/>
      <name val="Calibri"/>
      <family val="2"/>
    </font>
    <font>
      <sz val="11"/>
      <color indexed="17"/>
      <name val="Calibri"/>
      <family val="2"/>
    </font>
    <font>
      <b/>
      <sz val="12"/>
      <name val="Helv"/>
    </font>
    <font>
      <b/>
      <sz val="15"/>
      <color indexed="56"/>
      <name val="Calibri"/>
      <family val="2"/>
    </font>
    <font>
      <b/>
      <sz val="13"/>
      <color indexed="56"/>
      <name val="Calibri"/>
      <family val="2"/>
    </font>
    <font>
      <b/>
      <sz val="11"/>
      <color indexed="56"/>
      <name val="Calibri"/>
      <family val="2"/>
    </font>
    <font>
      <sz val="9"/>
      <color rgb="FF9C0006"/>
      <name val="Calibri"/>
      <family val="2"/>
      <scheme val="minor"/>
    </font>
    <font>
      <sz val="8"/>
      <color rgb="FF9C0006"/>
      <name val="Calibri"/>
      <family val="2"/>
      <scheme val="minor"/>
    </font>
    <font>
      <sz val="10"/>
      <name val="Courier"/>
      <family val="3"/>
    </font>
    <font>
      <sz val="11"/>
      <name val="‚l‚r ‚oƒSƒVƒbƒN"/>
      <family val="3"/>
      <charset val="128"/>
    </font>
    <font>
      <b/>
      <sz val="11"/>
      <name val="Helv"/>
    </font>
    <font>
      <sz val="8"/>
      <color rgb="FF9C6500"/>
      <name val="Calibri"/>
      <family val="2"/>
      <scheme val="minor"/>
    </font>
    <font>
      <sz val="11"/>
      <color indexed="60"/>
      <name val="Calibri"/>
      <family val="2"/>
    </font>
    <font>
      <sz val="8"/>
      <color theme="1"/>
      <name val="Times New Roman"/>
      <family val="2"/>
    </font>
    <font>
      <sz val="8"/>
      <color indexed="72"/>
      <name val="Arial"/>
      <family val="2"/>
    </font>
    <font>
      <sz val="11"/>
      <name val="‚l‚r ‚o–¾’©"/>
      <family val="1"/>
      <charset val="128"/>
    </font>
    <font>
      <b/>
      <sz val="11"/>
      <color indexed="63"/>
      <name val="Calibri"/>
      <family val="2"/>
    </font>
    <font>
      <sz val="1"/>
      <color indexed="16"/>
      <name val="Courier"/>
      <family val="3"/>
    </font>
    <font>
      <sz val="1"/>
      <color indexed="18"/>
      <name val="Courier"/>
      <family val="3"/>
    </font>
    <font>
      <b/>
      <sz val="12"/>
      <name val="Arial"/>
      <family val="2"/>
    </font>
    <font>
      <sz val="11"/>
      <color indexed="10"/>
      <name val="Calibri"/>
      <family val="2"/>
    </font>
    <font>
      <b/>
      <sz val="18"/>
      <color indexed="56"/>
      <name val="Cambria"/>
      <family val="2"/>
    </font>
    <font>
      <b/>
      <sz val="18"/>
      <color theme="3"/>
      <name val="Calibri"/>
      <family val="2"/>
      <scheme val="minor"/>
    </font>
    <font>
      <b/>
      <sz val="1"/>
      <color indexed="16"/>
      <name val="Courier"/>
      <family val="3"/>
    </font>
    <font>
      <b/>
      <sz val="11"/>
      <color indexed="8"/>
      <name val="Calibri"/>
      <family val="2"/>
    </font>
    <font>
      <sz val="10"/>
      <name val="Arial"/>
      <family val="2"/>
    </font>
    <font>
      <sz val="11"/>
      <name val="Calibri"/>
      <family val="2"/>
      <scheme val="minor"/>
    </font>
    <font>
      <sz val="8"/>
      <name val="Arial"/>
      <family val="2"/>
    </font>
    <font>
      <b/>
      <sz val="10"/>
      <name val="Arial"/>
      <family val="2"/>
    </font>
    <font>
      <sz val="10"/>
      <color theme="1"/>
      <name val="Arial"/>
      <family val="2"/>
    </font>
    <font>
      <b/>
      <sz val="10"/>
      <color theme="1"/>
      <name val="Arial"/>
      <family val="2"/>
    </font>
    <font>
      <sz val="10"/>
      <color theme="0"/>
      <name val="Arial"/>
      <family val="2"/>
    </font>
    <font>
      <sz val="10"/>
      <name val="Arial"/>
      <family val="2"/>
    </font>
    <font>
      <sz val="11"/>
      <name val="Century Gothic"/>
      <family val="2"/>
    </font>
    <font>
      <b/>
      <i/>
      <u/>
      <sz val="11"/>
      <color theme="1"/>
      <name val="Calibri"/>
      <family val="2"/>
      <scheme val="minor"/>
    </font>
    <font>
      <u/>
      <sz val="11"/>
      <color theme="1"/>
      <name val="Calibri"/>
      <family val="2"/>
      <scheme val="minor"/>
    </font>
    <font>
      <u/>
      <sz val="7.5"/>
      <color indexed="36"/>
      <name val="Helv"/>
      <family val="2"/>
    </font>
    <font>
      <u/>
      <sz val="7.5"/>
      <color indexed="12"/>
      <name val="Helv"/>
      <family val="2"/>
    </font>
    <font>
      <sz val="10"/>
      <name val="Helv"/>
    </font>
    <font>
      <sz val="10"/>
      <name val="MS Sans Serif"/>
      <family val="2"/>
    </font>
    <font>
      <sz val="10"/>
      <color indexed="8"/>
      <name val="Arial"/>
      <family val="2"/>
    </font>
    <font>
      <sz val="10"/>
      <name val="Arial"/>
      <family val="2"/>
    </font>
    <font>
      <sz val="10"/>
      <name val="Arial"/>
      <family val="2"/>
    </font>
    <font>
      <sz val="10"/>
      <name val="Arial MT"/>
    </font>
    <font>
      <sz val="10"/>
      <color theme="1"/>
      <name val="Calibri"/>
      <family val="2"/>
      <scheme val="minor"/>
    </font>
    <font>
      <sz val="10"/>
      <color indexed="8"/>
      <name val="MS Sans Serif"/>
    </font>
    <font>
      <sz val="11"/>
      <color rgb="FF000000"/>
      <name val="Calibri"/>
      <family val="2"/>
    </font>
    <font>
      <u/>
      <sz val="10"/>
      <name val="Arial"/>
      <family val="2"/>
    </font>
    <font>
      <sz val="10"/>
      <color rgb="FF000000"/>
      <name val="Times New Roman"/>
      <family val="1"/>
    </font>
    <font>
      <sz val="12"/>
      <name val="Arial"/>
      <family val="2"/>
    </font>
    <font>
      <sz val="10"/>
      <color indexed="8"/>
      <name val="MS Sans Serif"/>
      <family val="2"/>
    </font>
    <font>
      <sz val="9.85"/>
      <color indexed="8"/>
      <name val="Times New Roman"/>
      <family val="1"/>
    </font>
    <font>
      <u/>
      <sz val="11"/>
      <color theme="10"/>
      <name val="Calibri"/>
      <family val="2"/>
      <scheme val="minor"/>
    </font>
    <font>
      <sz val="11"/>
      <color indexed="8"/>
      <name val="Arial"/>
      <family val="2"/>
    </font>
    <font>
      <sz val="10"/>
      <color rgb="FF000000"/>
      <name val="Arial1"/>
    </font>
    <font>
      <sz val="11"/>
      <color rgb="FF000000"/>
      <name val="Arial"/>
      <family val="2"/>
    </font>
    <font>
      <b/>
      <sz val="10"/>
      <color theme="1"/>
      <name val="Calibri"/>
      <family val="2"/>
      <scheme val="minor"/>
    </font>
    <font>
      <b/>
      <u/>
      <sz val="10"/>
      <name val="Arial"/>
      <family val="2"/>
    </font>
    <font>
      <sz val="10"/>
      <name val="Arial"/>
      <family val="2"/>
    </font>
    <font>
      <vertAlign val="subscript"/>
      <sz val="10"/>
      <color theme="1"/>
      <name val="Arial"/>
      <family val="2"/>
    </font>
    <font>
      <vertAlign val="subscript"/>
      <sz val="10"/>
      <name val="Arial"/>
      <family val="2"/>
    </font>
    <font>
      <b/>
      <shadow/>
      <sz val="10"/>
      <name val="Arial"/>
      <family val="2"/>
    </font>
    <font>
      <shadow/>
      <sz val="10"/>
      <name val="Arial"/>
      <family val="2"/>
    </font>
    <font>
      <sz val="10"/>
      <color rgb="FF000000"/>
      <name val="Arial"/>
      <family val="2"/>
    </font>
    <font>
      <b/>
      <sz val="10"/>
      <color rgb="FF000000"/>
      <name val="Arial"/>
      <family val="2"/>
    </font>
    <font>
      <b/>
      <sz val="20"/>
      <color theme="1"/>
      <name val="Calibri"/>
      <family val="2"/>
      <scheme val="minor"/>
    </font>
    <font>
      <b/>
      <i/>
      <sz val="12"/>
      <name val="Arial"/>
      <family val="2"/>
    </font>
  </fonts>
  <fills count="6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3"/>
        <bgColor indexed="64"/>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indexed="43"/>
        <bgColor indexed="64"/>
      </patternFill>
    </fill>
    <fill>
      <patternFill patternType="solid">
        <fgColor rgb="FFFFC000"/>
        <bgColor indexed="64"/>
      </patternFill>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auto="1"/>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s>
  <cellStyleXfs count="3471">
    <xf numFmtId="0" fontId="0" fillId="0" borderId="0"/>
    <xf numFmtId="43" fontId="1"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9" fontId="1" fillId="0" borderId="0" applyFont="0" applyFill="0" applyBorder="0" applyAlignment="0" applyProtection="0"/>
    <xf numFmtId="165" fontId="2" fillId="0" borderId="0" applyFont="0" applyFill="0" applyBorder="0" applyAlignment="0" applyProtection="0"/>
    <xf numFmtId="0" fontId="1" fillId="0" borderId="0"/>
    <xf numFmtId="0" fontId="19" fillId="34" borderId="0" applyNumberFormat="0" applyBorder="0" applyAlignment="0" applyProtection="0"/>
    <xf numFmtId="0" fontId="1" fillId="34"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19" fillId="38" borderId="0" applyNumberFormat="0" applyBorder="0" applyAlignment="0" applyProtection="0"/>
    <xf numFmtId="0" fontId="19"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40" borderId="0" applyNumberFormat="0" applyBorder="0" applyAlignment="0" applyProtection="0"/>
    <xf numFmtId="0" fontId="19" fillId="41" borderId="0" applyNumberFormat="0" applyBorder="0" applyAlignment="0" applyProtection="0"/>
    <xf numFmtId="0" fontId="19" fillId="42" borderId="0" applyNumberFormat="0" applyBorder="0" applyAlignment="0" applyProtection="0"/>
    <xf numFmtId="0" fontId="19" fillId="37" borderId="0" applyNumberFormat="0" applyBorder="0" applyAlignment="0" applyProtection="0"/>
    <xf numFmtId="0" fontId="19" fillId="40" borderId="0" applyNumberFormat="0" applyBorder="0" applyAlignment="0" applyProtection="0"/>
    <xf numFmtId="0" fontId="19" fillId="43"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20" fillId="44" borderId="0" applyNumberFormat="0" applyBorder="0" applyAlignment="0" applyProtection="0"/>
    <xf numFmtId="0" fontId="18" fillId="13"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20" fillId="4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20" fillId="41" borderId="0" applyNumberFormat="0" applyBorder="0" applyAlignment="0" applyProtection="0"/>
    <xf numFmtId="0" fontId="18" fillId="21" borderId="0" applyNumberFormat="0" applyBorder="0" applyAlignment="0" applyProtection="0"/>
    <xf numFmtId="0" fontId="18" fillId="21" borderId="0" applyNumberFormat="0" applyBorder="0" applyAlignment="0" applyProtection="0"/>
    <xf numFmtId="0" fontId="20" fillId="42"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20" fillId="45"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20" fillId="4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51" borderId="0" applyNumberFormat="0" applyBorder="0" applyAlignment="0" applyProtection="0"/>
    <xf numFmtId="0" fontId="21" fillId="35"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23" fillId="3" borderId="0" applyNumberFormat="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52" borderId="22" applyNumberFormat="0" applyAlignment="0" applyProtection="0"/>
    <xf numFmtId="0" fontId="12" fillId="7" borderId="13" applyNumberFormat="0" applyAlignment="0" applyProtection="0"/>
    <xf numFmtId="0" fontId="12" fillId="7" borderId="13" applyNumberFormat="0" applyAlignment="0" applyProtection="0"/>
    <xf numFmtId="0" fontId="26" fillId="52" borderId="22" applyNumberFormat="0" applyAlignment="0" applyProtection="0"/>
    <xf numFmtId="0" fontId="14" fillId="8" borderId="16" applyNumberFormat="0" applyAlignment="0" applyProtection="0"/>
    <xf numFmtId="0" fontId="14" fillId="8" borderId="16" applyNumberFormat="0" applyAlignment="0" applyProtection="0"/>
    <xf numFmtId="0" fontId="27" fillId="53" borderId="23" applyNumberFormat="0" applyAlignment="0" applyProtection="0"/>
    <xf numFmtId="0" fontId="13" fillId="0" borderId="15" applyNumberFormat="0" applyFill="0" applyAlignment="0" applyProtection="0"/>
    <xf numFmtId="0" fontId="13" fillId="0" borderId="15" applyNumberFormat="0" applyFill="0" applyAlignment="0" applyProtection="0"/>
    <xf numFmtId="0" fontId="28" fillId="0" borderId="24" applyNumberFormat="0" applyFill="0" applyAlignment="0" applyProtection="0"/>
    <xf numFmtId="0" fontId="27" fillId="53" borderId="23" applyNumberFormat="0" applyAlignment="0" applyProtection="0"/>
    <xf numFmtId="3" fontId="29" fillId="0" borderId="0" applyFont="0" applyFill="0" applyBorder="0" applyAlignment="0" applyProtection="0"/>
    <xf numFmtId="0" fontId="2" fillId="0" borderId="0" applyFont="0" applyFill="0" applyProtection="0">
      <alignment vertical="top"/>
    </xf>
    <xf numFmtId="0" fontId="2" fillId="0" borderId="0" applyFont="0" applyFill="0" applyProtection="0">
      <alignment vertical="top"/>
    </xf>
    <xf numFmtId="0" fontId="18" fillId="54" borderId="0" applyNumberFormat="0" applyBorder="0" applyAlignment="0" applyProtection="0"/>
    <xf numFmtId="0" fontId="18" fillId="10" borderId="0" applyNumberFormat="0" applyBorder="0" applyAlignment="0" applyProtection="0"/>
    <xf numFmtId="0" fontId="20" fillId="48"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20" fillId="49"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20" fillId="50"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20" fillId="4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20" fillId="46"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20" fillId="51" borderId="0" applyNumberFormat="0" applyBorder="0" applyAlignment="0" applyProtection="0"/>
    <xf numFmtId="0" fontId="10" fillId="6" borderId="13" applyNumberFormat="0" applyAlignment="0" applyProtection="0"/>
    <xf numFmtId="0" fontId="10" fillId="6" borderId="13" applyNumberFormat="0" applyAlignment="0" applyProtection="0"/>
    <xf numFmtId="0" fontId="30" fillId="39" borderId="22" applyNumberFormat="0" applyAlignment="0" applyProtection="0"/>
    <xf numFmtId="166" fontId="31" fillId="0" borderId="0" applyFont="0" applyFill="0" applyBorder="0" applyAlignment="0" applyProtection="0"/>
    <xf numFmtId="167" fontId="2" fillId="0" borderId="0" applyFont="0" applyFill="0" applyBorder="0" applyAlignment="0" applyProtection="0"/>
    <xf numFmtId="0" fontId="32" fillId="0" borderId="0" applyNumberFormat="0" applyFill="0" applyBorder="0" applyAlignment="0" applyProtection="0"/>
    <xf numFmtId="2" fontId="2" fillId="0" borderId="0" applyFont="0" applyFill="0" applyProtection="0">
      <alignment vertical="top"/>
    </xf>
    <xf numFmtId="2" fontId="2" fillId="0" borderId="0" applyFont="0" applyFill="0" applyProtection="0">
      <alignment vertical="top"/>
    </xf>
    <xf numFmtId="0" fontId="33" fillId="36" borderId="0" applyNumberFormat="0" applyBorder="0" applyAlignment="0" applyProtection="0"/>
    <xf numFmtId="0" fontId="7" fillId="3" borderId="0" applyNumberFormat="0" applyBorder="0" applyAlignment="0" applyProtection="0"/>
    <xf numFmtId="0" fontId="34" fillId="0" borderId="0">
      <alignment horizontal="left"/>
    </xf>
    <xf numFmtId="0" fontId="35" fillId="0" borderId="25" applyNumberFormat="0" applyFill="0" applyAlignment="0" applyProtection="0"/>
    <xf numFmtId="0" fontId="36" fillId="0" borderId="26" applyNumberFormat="0" applyFill="0" applyAlignment="0" applyProtection="0"/>
    <xf numFmtId="0" fontId="37" fillId="0" borderId="27" applyNumberFormat="0" applyFill="0" applyAlignment="0" applyProtection="0"/>
    <xf numFmtId="0" fontId="37" fillId="0" borderId="0" applyNumberFormat="0" applyFill="0" applyBorder="0" applyAlignment="0" applyProtection="0"/>
    <xf numFmtId="0" fontId="38" fillId="4" borderId="0" applyNumberFormat="0" applyBorder="0" applyAlignment="0" applyProtection="0"/>
    <xf numFmtId="0" fontId="3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9" fillId="4" borderId="0" applyNumberFormat="0" applyBorder="0" applyAlignment="0" applyProtection="0"/>
    <xf numFmtId="0" fontId="40" fillId="0" borderId="0"/>
    <xf numFmtId="0" fontId="30" fillId="39" borderId="22" applyNumberFormat="0" applyAlignment="0" applyProtection="0"/>
    <xf numFmtId="0" fontId="28" fillId="0" borderId="24" applyNumberFormat="0" applyFill="0" applyAlignment="0" applyProtection="0"/>
    <xf numFmtId="38" fontId="41" fillId="0" borderId="0" applyFont="0" applyFill="0" applyBorder="0" applyAlignment="0" applyProtection="0"/>
    <xf numFmtId="0" fontId="42" fillId="0" borderId="8"/>
    <xf numFmtId="164"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0" fontId="9" fillId="5" borderId="0" applyNumberFormat="0" applyBorder="0" applyAlignment="0" applyProtection="0"/>
    <xf numFmtId="0" fontId="43" fillId="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2" fillId="0" borderId="0" applyProtection="0"/>
    <xf numFmtId="0" fontId="2" fillId="0" borderId="0" applyProtection="0"/>
    <xf numFmtId="0" fontId="2" fillId="0" borderId="0" applyProtection="0"/>
    <xf numFmtId="0" fontId="2" fillId="0" borderId="0" applyProtection="0"/>
    <xf numFmtId="0" fontId="2" fillId="0" borderId="0" applyProtection="0"/>
    <xf numFmtId="0" fontId="2" fillId="0" borderId="0" applyProtection="0"/>
    <xf numFmtId="0" fontId="2" fillId="0" borderId="0" applyProtection="0"/>
    <xf numFmtId="0" fontId="2" fillId="0" borderId="0" applyProtection="0"/>
    <xf numFmtId="0" fontId="2" fillId="0" borderId="0" applyProtection="0"/>
    <xf numFmtId="0" fontId="2" fillId="0" borderId="0" applyProtection="0"/>
    <xf numFmtId="0" fontId="2" fillId="0" borderId="0"/>
    <xf numFmtId="0" fontId="2" fillId="0" borderId="0" applyProtection="0"/>
    <xf numFmtId="0" fontId="2" fillId="0" borderId="0" applyProtection="0"/>
    <xf numFmtId="0" fontId="2" fillId="0" borderId="0" applyProtection="0"/>
    <xf numFmtId="0" fontId="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5" fillId="0" borderId="0"/>
    <xf numFmtId="0" fontId="1" fillId="0" borderId="0"/>
    <xf numFmtId="0" fontId="45" fillId="0" borderId="0"/>
    <xf numFmtId="0" fontId="1" fillId="0" borderId="0"/>
    <xf numFmtId="0" fontId="2" fillId="0" borderId="0"/>
    <xf numFmtId="0" fontId="2" fillId="0" borderId="0"/>
    <xf numFmtId="0" fontId="46" fillId="0" borderId="0" applyAlignment="0">
      <alignment vertical="top" wrapText="1"/>
      <protection locked="0"/>
    </xf>
    <xf numFmtId="0" fontId="2" fillId="0" borderId="0"/>
    <xf numFmtId="0" fontId="46" fillId="0" borderId="0" applyAlignment="0">
      <alignment vertical="top" wrapText="1"/>
      <protection locked="0"/>
    </xf>
    <xf numFmtId="0" fontId="46" fillId="0" borderId="0" applyAlignment="0">
      <alignment vertical="top" wrapText="1"/>
      <protection locked="0"/>
    </xf>
    <xf numFmtId="0" fontId="2" fillId="0" borderId="0"/>
    <xf numFmtId="0" fontId="2" fillId="0" borderId="0"/>
    <xf numFmtId="0" fontId="2" fillId="0" borderId="0" applyProtection="0"/>
    <xf numFmtId="0" fontId="2" fillId="9" borderId="17" applyNumberFormat="0" applyFont="0" applyAlignment="0" applyProtection="0"/>
    <xf numFmtId="0" fontId="19" fillId="9" borderId="17" applyNumberFormat="0" applyFont="0" applyAlignment="0" applyProtection="0"/>
    <xf numFmtId="0" fontId="19" fillId="9" borderId="17" applyNumberFormat="0" applyFont="0" applyAlignment="0" applyProtection="0"/>
    <xf numFmtId="0" fontId="19" fillId="9" borderId="17" applyNumberFormat="0" applyFont="0" applyAlignment="0" applyProtection="0"/>
    <xf numFmtId="0" fontId="2" fillId="56" borderId="28" applyNumberFormat="0" applyFont="0" applyAlignment="0" applyProtection="0"/>
    <xf numFmtId="0" fontId="2" fillId="56" borderId="28" applyNumberFormat="0" applyFont="0" applyAlignment="0" applyProtection="0"/>
    <xf numFmtId="0" fontId="2" fillId="56" borderId="28" applyNumberFormat="0" applyFont="0" applyAlignment="0" applyProtection="0"/>
    <xf numFmtId="40" fontId="47" fillId="0" borderId="0" applyFont="0" applyFill="0" applyBorder="0" applyAlignment="0" applyProtection="0"/>
    <xf numFmtId="38" fontId="47" fillId="0" borderId="0" applyFont="0" applyFill="0" applyBorder="0" applyAlignment="0" applyProtection="0"/>
    <xf numFmtId="0" fontId="48" fillId="52" borderId="29" applyNumberFormat="0" applyAlignment="0" applyProtection="0"/>
    <xf numFmtId="172" fontId="49" fillId="0" borderId="0">
      <protection locked="0"/>
    </xf>
    <xf numFmtId="172" fontId="49"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1" fillId="7" borderId="14" applyNumberFormat="0" applyAlignment="0" applyProtection="0"/>
    <xf numFmtId="0" fontId="11" fillId="7" borderId="14" applyNumberFormat="0" applyAlignment="0" applyProtection="0"/>
    <xf numFmtId="0" fontId="48" fillId="52" borderId="29" applyNumberFormat="0" applyAlignment="0" applyProtection="0"/>
    <xf numFmtId="173" fontId="50" fillId="0" borderId="0">
      <protection locked="0"/>
    </xf>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2" fillId="0" borderId="0" applyFont="0" applyFill="0" applyBorder="0" applyAlignment="0" applyProtection="0"/>
    <xf numFmtId="49" fontId="51" fillId="57" borderId="1">
      <alignment vertical="center"/>
    </xf>
    <xf numFmtId="0" fontId="42" fillId="0" borderId="0"/>
    <xf numFmtId="0" fontId="15" fillId="0" borderId="0" applyNumberFormat="0" applyFill="0" applyBorder="0" applyAlignment="0" applyProtection="0"/>
    <xf numFmtId="0" fontId="15" fillId="0" borderId="0" applyNumberFormat="0" applyFill="0" applyBorder="0" applyAlignment="0" applyProtection="0"/>
    <xf numFmtId="0" fontId="52"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2" fillId="0" borderId="0" applyNumberFormat="0" applyFill="0" applyBorder="0" applyAlignment="0" applyProtection="0"/>
    <xf numFmtId="0" fontId="53" fillId="0" borderId="0" applyNumberFormat="0" applyFill="0" applyBorder="0" applyAlignment="0" applyProtection="0"/>
    <xf numFmtId="0" fontId="4" fillId="0" borderId="10" applyNumberFormat="0" applyFill="0" applyAlignment="0" applyProtection="0"/>
    <xf numFmtId="0" fontId="4" fillId="0" borderId="10" applyNumberFormat="0" applyFill="0" applyAlignment="0" applyProtection="0"/>
    <xf numFmtId="0" fontId="35" fillId="0" borderId="25" applyNumberFormat="0" applyFill="0" applyAlignment="0" applyProtection="0"/>
    <xf numFmtId="0" fontId="5" fillId="0" borderId="11" applyNumberFormat="0" applyFill="0" applyAlignment="0" applyProtection="0"/>
    <xf numFmtId="0" fontId="5" fillId="0" borderId="11" applyNumberFormat="0" applyFill="0" applyAlignment="0" applyProtection="0"/>
    <xf numFmtId="0" fontId="36" fillId="0" borderId="26" applyNumberFormat="0" applyFill="0" applyAlignment="0" applyProtection="0"/>
    <xf numFmtId="0" fontId="6" fillId="0" borderId="12" applyNumberFormat="0" applyFill="0" applyAlignment="0" applyProtection="0"/>
    <xf numFmtId="0" fontId="6" fillId="0" borderId="12" applyNumberFormat="0" applyFill="0" applyAlignment="0" applyProtection="0"/>
    <xf numFmtId="0" fontId="37" fillId="0" borderId="27" applyNumberFormat="0" applyFill="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7" fillId="0" borderId="0" applyNumberFormat="0" applyFill="0" applyBorder="0" applyAlignment="0" applyProtection="0"/>
    <xf numFmtId="0" fontId="54" fillId="0" borderId="0" applyNumberFormat="0" applyFill="0" applyBorder="0" applyAlignment="0" applyProtection="0"/>
    <xf numFmtId="0" fontId="3" fillId="0" borderId="0" applyNumberFormat="0" applyFill="0" applyBorder="0" applyAlignment="0" applyProtection="0"/>
    <xf numFmtId="0" fontId="53" fillId="0" borderId="0" applyNumberFormat="0" applyFill="0" applyBorder="0" applyAlignment="0" applyProtection="0"/>
    <xf numFmtId="172" fontId="55" fillId="0" borderId="0">
      <protection locked="0"/>
    </xf>
    <xf numFmtId="172" fontId="55" fillId="0" borderId="0">
      <protection locked="0"/>
    </xf>
    <xf numFmtId="0" fontId="56" fillId="0" borderId="30" applyNumberFormat="0" applyFill="0" applyAlignment="0" applyProtection="0"/>
    <xf numFmtId="0" fontId="17" fillId="0" borderId="18" applyNumberFormat="0" applyFill="0" applyAlignment="0" applyProtection="0"/>
    <xf numFmtId="0" fontId="56" fillId="0" borderId="3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52" fillId="0" borderId="0" applyNumberFormat="0" applyFill="0" applyBorder="0" applyAlignment="0" applyProtection="0"/>
    <xf numFmtId="0" fontId="57" fillId="0" borderId="0"/>
    <xf numFmtId="9" fontId="1" fillId="0" borderId="0" applyFont="0" applyFill="0" applyBorder="0" applyAlignment="0" applyProtection="0"/>
    <xf numFmtId="0" fontId="2" fillId="0" borderId="0"/>
    <xf numFmtId="0" fontId="2" fillId="0" borderId="0"/>
    <xf numFmtId="0"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92" fontId="19" fillId="0" borderId="0" applyFill="0" applyBorder="0" applyAlignment="0" applyProtection="0"/>
    <xf numFmtId="0" fontId="35" fillId="0" borderId="25" applyNumberFormat="0" applyFill="0" applyAlignment="0" applyProtection="0"/>
    <xf numFmtId="0" fontId="2" fillId="0" borderId="0"/>
    <xf numFmtId="0" fontId="64" fillId="0" borderId="0"/>
    <xf numFmtId="9" fontId="64" fillId="0" borderId="0" applyFont="0" applyFill="0" applyBorder="0" applyAlignment="0" applyProtection="0"/>
    <xf numFmtId="4" fontId="65" fillId="0" borderId="42" applyNumberFormat="0" applyBorder="0" applyAlignment="0"/>
    <xf numFmtId="0" fontId="1" fillId="0" borderId="0"/>
    <xf numFmtId="0" fontId="1" fillId="0" borderId="0"/>
    <xf numFmtId="0" fontId="1" fillId="0" borderId="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0" fontId="2" fillId="0" borderId="0"/>
    <xf numFmtId="0" fontId="1" fillId="0" borderId="0"/>
    <xf numFmtId="0" fontId="19" fillId="34" borderId="0" applyNumberFormat="0" applyBorder="0" applyAlignment="0" applyProtection="0"/>
    <xf numFmtId="0" fontId="1" fillId="34" borderId="0" applyNumberFormat="0" applyBorder="0" applyAlignment="0" applyProtection="0"/>
    <xf numFmtId="0" fontId="19" fillId="34" borderId="0" applyNumberFormat="0" applyBorder="0" applyAlignment="0" applyProtection="0"/>
    <xf numFmtId="0" fontId="19" fillId="35" borderId="0" applyNumberFormat="0" applyBorder="0" applyAlignment="0" applyProtection="0"/>
    <xf numFmtId="0" fontId="19" fillId="35"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38" borderId="0" applyNumberFormat="0" applyBorder="0" applyAlignment="0" applyProtection="0"/>
    <xf numFmtId="0" fontId="19" fillId="38"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1" borderId="0" applyNumberFormat="0" applyBorder="0" applyAlignment="0" applyProtection="0"/>
    <xf numFmtId="0" fontId="19" fillId="41" borderId="0" applyNumberFormat="0" applyBorder="0" applyAlignment="0" applyProtection="0"/>
    <xf numFmtId="0" fontId="19" fillId="42" borderId="0" applyNumberFormat="0" applyBorder="0" applyAlignment="0" applyProtection="0"/>
    <xf numFmtId="0" fontId="19" fillId="42" borderId="0" applyNumberFormat="0" applyBorder="0" applyAlignment="0" applyProtection="0"/>
    <xf numFmtId="0" fontId="19" fillId="37" borderId="0" applyNumberFormat="0" applyBorder="0" applyAlignment="0" applyProtection="0"/>
    <xf numFmtId="0" fontId="19" fillId="37" borderId="0" applyNumberFormat="0" applyBorder="0" applyAlignment="0" applyProtection="0"/>
    <xf numFmtId="0" fontId="19" fillId="40" borderId="0" applyNumberFormat="0" applyBorder="0" applyAlignment="0" applyProtection="0"/>
    <xf numFmtId="0" fontId="19" fillId="40"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6" fontId="2" fillId="0" borderId="0" applyFont="0" applyFill="0" applyBorder="0" applyAlignment="0" applyProtection="0"/>
    <xf numFmtId="167" fontId="2" fillId="0" borderId="0" applyFont="0" applyFill="0" applyBorder="0" applyAlignment="0" applyProtection="0"/>
    <xf numFmtId="196" fontId="2" fillId="0" borderId="0" applyFill="0" applyBorder="0" applyAlignment="0" applyProtection="0"/>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4" fontId="70" fillId="0" borderId="0" applyFont="0" applyFill="0" applyBorder="0" applyAlignment="0" applyProtection="0"/>
    <xf numFmtId="164" fontId="1" fillId="0" borderId="0" applyFont="0" applyFill="0" applyBorder="0" applyAlignment="0" applyProtection="0"/>
    <xf numFmtId="169" fontId="2" fillId="0" borderId="0" applyFont="0" applyFill="0" applyBorder="0" applyAlignment="0" applyProtection="0"/>
    <xf numFmtId="168" fontId="2" fillId="0" borderId="0" applyFont="0" applyFill="0" applyBorder="0" applyAlignment="0" applyProtection="0"/>
    <xf numFmtId="169" fontId="71" fillId="0" borderId="0" applyFont="0" applyFill="0" applyBorder="0" applyAlignment="0" applyProtection="0"/>
    <xf numFmtId="169" fontId="71" fillId="0" borderId="0" applyFont="0" applyFill="0" applyBorder="0" applyAlignment="0" applyProtection="0"/>
    <xf numFmtId="0" fontId="2" fillId="0" borderId="0" applyFill="0" applyBorder="0" applyProtection="0">
      <alignment vertical="center"/>
    </xf>
    <xf numFmtId="169" fontId="71" fillId="0" borderId="0" applyFont="0" applyFill="0" applyBorder="0" applyAlignment="0" applyProtection="0"/>
    <xf numFmtId="0" fontId="2" fillId="0" borderId="0" applyFill="0" applyBorder="0" applyProtection="0">
      <alignment vertical="center"/>
    </xf>
    <xf numFmtId="0" fontId="2" fillId="0" borderId="0" applyFill="0" applyBorder="0" applyProtection="0">
      <alignment vertical="center"/>
    </xf>
    <xf numFmtId="0" fontId="2" fillId="0" borderId="0" applyFill="0" applyBorder="0" applyProtection="0">
      <alignment vertical="center"/>
    </xf>
    <xf numFmtId="0" fontId="2" fillId="0" borderId="0" applyFill="0" applyBorder="0" applyProtection="0">
      <alignment vertical="center"/>
    </xf>
    <xf numFmtId="164" fontId="2" fillId="0" borderId="0" applyFont="0" applyFill="0" applyBorder="0" applyAlignment="0" applyProtection="0"/>
    <xf numFmtId="169" fontId="2" fillId="0" borderId="0" applyFont="0" applyFill="0" applyBorder="0" applyAlignment="0" applyProtection="0"/>
    <xf numFmtId="164" fontId="2" fillId="0" borderId="0" applyFont="0" applyFill="0" applyBorder="0" applyAlignment="0" applyProtection="0"/>
    <xf numFmtId="197" fontId="70" fillId="0" borderId="0" applyFont="0" applyFill="0" applyBorder="0" applyAlignment="0" applyProtection="0"/>
    <xf numFmtId="0" fontId="71" fillId="0" borderId="0"/>
    <xf numFmtId="0" fontId="7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center"/>
    </xf>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lignment vertical="center"/>
    </xf>
    <xf numFmtId="0" fontId="2" fillId="0" borderId="0">
      <alignment vertical="center"/>
    </xf>
    <xf numFmtId="0" fontId="2" fillId="0" borderId="0">
      <alignment vertical="center"/>
    </xf>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2" fillId="56" borderId="28" applyNumberFormat="0" applyFont="0" applyAlignment="0" applyProtection="0"/>
    <xf numFmtId="0" fontId="2" fillId="56" borderId="28" applyNumberFormat="0" applyFont="0" applyAlignment="0" applyProtection="0"/>
    <xf numFmtId="0" fontId="2"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2" fillId="0" borderId="0" applyFill="0" applyBorder="0" applyProtection="0">
      <alignment vertical="center"/>
    </xf>
    <xf numFmtId="9" fontId="7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7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165" fontId="71" fillId="0" borderId="0" applyFont="0" applyFill="0" applyBorder="0" applyAlignment="0" applyProtection="0"/>
    <xf numFmtId="165" fontId="1" fillId="0" borderId="0" applyFont="0" applyFill="0" applyBorder="0" applyAlignment="0" applyProtection="0"/>
    <xf numFmtId="0" fontId="2" fillId="0" borderId="0" applyFill="0" applyBorder="0" applyProtection="0">
      <alignment vertical="center"/>
    </xf>
    <xf numFmtId="165" fontId="7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2" fillId="0" borderId="0" applyFont="0" applyFill="0" applyBorder="0" applyAlignment="0" applyProtection="0"/>
    <xf numFmtId="0" fontId="72" fillId="0" borderId="0" applyFont="0" applyFill="0" applyBorder="0" applyAlignment="0" applyProtection="0"/>
    <xf numFmtId="0" fontId="73" fillId="0" borderId="0"/>
    <xf numFmtId="0" fontId="74"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9" fontId="75" fillId="0" borderId="0"/>
    <xf numFmtId="164" fontId="1" fillId="0" borderId="0" applyFont="0" applyFill="0" applyBorder="0" applyAlignment="0" applyProtection="0"/>
    <xf numFmtId="0" fontId="77" fillId="0" borderId="0"/>
    <xf numFmtId="0" fontId="2" fillId="0" borderId="0"/>
    <xf numFmtId="43" fontId="1" fillId="0" borderId="0" applyFont="0" applyFill="0" applyBorder="0" applyAlignment="0" applyProtection="0"/>
    <xf numFmtId="0" fontId="42" fillId="0" borderId="48"/>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8"/>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7" fillId="0" borderId="27" applyNumberFormat="0" applyFill="0" applyAlignment="0" applyProtection="0"/>
    <xf numFmtId="0" fontId="42" fillId="0" borderId="48"/>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7" fillId="0" borderId="2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80" fillId="0" borderId="0"/>
    <xf numFmtId="43" fontId="80" fillId="0" borderId="0" applyFont="0" applyFill="0" applyBorder="0" applyAlignment="0" applyProtection="0"/>
    <xf numFmtId="0" fontId="81" fillId="0" borderId="0">
      <alignment vertical="center"/>
    </xf>
    <xf numFmtId="43" fontId="81" fillId="0" borderId="0" applyFont="0" applyFill="0" applyBorder="0" applyAlignment="0" applyProtection="0"/>
    <xf numFmtId="164" fontId="82" fillId="0" borderId="0" applyFont="0" applyFill="0" applyBorder="0" applyAlignment="0" applyProtection="0"/>
    <xf numFmtId="0" fontId="59" fillId="60" borderId="32" applyNumberFormat="0" applyFill="0" applyBorder="0">
      <alignment horizontal="center" vertical="center"/>
    </xf>
    <xf numFmtId="0" fontId="83" fillId="0" borderId="0" applyNumberFormat="0" applyFill="0" applyBorder="0" applyProtection="0">
      <alignment horizontal="left"/>
    </xf>
    <xf numFmtId="164" fontId="1" fillId="0" borderId="0" applyFont="0" applyFill="0" applyBorder="0" applyAlignment="0" applyProtection="0"/>
    <xf numFmtId="164" fontId="82" fillId="0" borderId="0" applyFont="0" applyFill="0" applyBorder="0" applyAlignment="0" applyProtection="0"/>
    <xf numFmtId="0" fontId="81" fillId="0" borderId="0">
      <alignment vertical="center"/>
    </xf>
    <xf numFmtId="0" fontId="2" fillId="0" borderId="0"/>
    <xf numFmtId="0" fontId="80" fillId="0" borderId="0"/>
    <xf numFmtId="0" fontId="82" fillId="0" borderId="0"/>
    <xf numFmtId="0" fontId="81"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0" fontId="82" fillId="0" borderId="0" applyNumberFormat="0" applyFont="0" applyFill="0" applyBorder="0" applyAlignment="0" applyProtection="0"/>
    <xf numFmtId="43" fontId="1" fillId="0" borderId="0" applyFont="0" applyFill="0" applyBorder="0" applyAlignment="0" applyProtection="0"/>
    <xf numFmtId="9" fontId="80"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9" fontId="80"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0" fontId="42" fillId="0" borderId="8"/>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0" fontId="80" fillId="0" borderId="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9" fontId="80" fillId="0" borderId="0" applyFont="0" applyFill="0" applyBorder="0" applyAlignment="0" applyProtection="0"/>
    <xf numFmtId="164" fontId="80" fillId="0" borderId="0" applyFont="0" applyFill="0" applyBorder="0" applyAlignment="0" applyProtection="0"/>
    <xf numFmtId="0" fontId="84" fillId="0" borderId="0" applyNumberForma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5" fontId="85" fillId="0" borderId="0" applyFont="0" applyFill="0" applyBorder="0" applyAlignment="0" applyProtection="0"/>
    <xf numFmtId="165" fontId="85" fillId="0" borderId="0" applyFont="0" applyFill="0" applyBorder="0" applyAlignment="0" applyProtection="0"/>
    <xf numFmtId="200" fontId="86" fillId="0" borderId="0" applyBorder="0" applyProtection="0"/>
    <xf numFmtId="0" fontId="2" fillId="0" borderId="0"/>
    <xf numFmtId="0" fontId="2" fillId="0" borderId="0"/>
    <xf numFmtId="0" fontId="78" fillId="0" borderId="0" applyNumberFormat="0" applyBorder="0" applyProtection="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7" fillId="0" borderId="0"/>
    <xf numFmtId="0" fontId="2" fillId="0" borderId="0"/>
    <xf numFmtId="0" fontId="2" fillId="0" borderId="0"/>
    <xf numFmtId="0" fontId="87" fillId="0" borderId="0"/>
    <xf numFmtId="0" fontId="2" fillId="0" borderId="0"/>
    <xf numFmtId="43" fontId="1" fillId="0" borderId="0" applyFont="0" applyFill="0" applyBorder="0" applyAlignment="0" applyProtection="0"/>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48"/>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0" fontId="42" fillId="0" borderId="48"/>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81" fillId="0" borderId="0" applyFont="0" applyFill="0" applyBorder="0" applyAlignment="0" applyProtection="0"/>
    <xf numFmtId="164" fontId="82"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43" fontId="2" fillId="0" borderId="0" applyFont="0" applyFill="0" applyBorder="0" applyAlignment="0" applyProtection="0"/>
    <xf numFmtId="43" fontId="8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0" fontId="2" fillId="0" borderId="0"/>
    <xf numFmtId="0" fontId="2" fillId="0" borderId="0"/>
    <xf numFmtId="0" fontId="90" fillId="0" borderId="0"/>
    <xf numFmtId="0" fontId="1" fillId="0" borderId="0"/>
  </cellStyleXfs>
  <cellXfs count="660">
    <xf numFmtId="0" fontId="0" fillId="0" borderId="0" xfId="0"/>
    <xf numFmtId="0" fontId="2" fillId="2" borderId="0" xfId="3" applyFont="1" applyFill="1"/>
    <xf numFmtId="43" fontId="2" fillId="2" borderId="0" xfId="1" applyFont="1" applyFill="1"/>
    <xf numFmtId="0" fontId="2" fillId="2" borderId="0" xfId="3" applyFont="1" applyFill="1" applyBorder="1"/>
    <xf numFmtId="43" fontId="2" fillId="2" borderId="0" xfId="1" applyFont="1" applyFill="1" applyBorder="1"/>
    <xf numFmtId="0" fontId="61" fillId="2" borderId="0" xfId="0" applyFont="1" applyFill="1"/>
    <xf numFmtId="4" fontId="2" fillId="2" borderId="0" xfId="3" applyNumberFormat="1" applyFont="1" applyFill="1" applyBorder="1" applyAlignment="1">
      <alignment horizontal="right" vertical="center" wrapText="1"/>
    </xf>
    <xf numFmtId="0" fontId="2" fillId="2" borderId="5" xfId="3" applyNumberFormat="1" applyFont="1" applyFill="1" applyBorder="1" applyAlignment="1">
      <alignment horizontal="left" vertical="center"/>
    </xf>
    <xf numFmtId="4" fontId="61" fillId="2" borderId="0" xfId="0" applyNumberFormat="1" applyFont="1" applyFill="1"/>
    <xf numFmtId="0" fontId="61" fillId="2" borderId="0" xfId="298" applyFont="1" applyFill="1" applyBorder="1" applyAlignment="1">
      <alignment vertical="center"/>
    </xf>
    <xf numFmtId="0" fontId="62" fillId="2" borderId="0" xfId="0" applyFont="1" applyFill="1" applyBorder="1" applyAlignment="1">
      <alignment vertical="center"/>
    </xf>
    <xf numFmtId="0" fontId="61" fillId="2" borderId="0" xfId="0" applyFont="1" applyFill="1" applyBorder="1" applyAlignment="1">
      <alignment vertical="center"/>
    </xf>
    <xf numFmtId="180" fontId="2" fillId="2" borderId="0" xfId="3" applyNumberFormat="1" applyFont="1" applyFill="1" applyBorder="1" applyAlignment="1">
      <alignment horizontal="right"/>
    </xf>
    <xf numFmtId="1" fontId="61" fillId="2" borderId="5" xfId="0" applyNumberFormat="1" applyFont="1" applyFill="1" applyBorder="1" applyAlignment="1">
      <alignment vertical="center"/>
    </xf>
    <xf numFmtId="185" fontId="2" fillId="2" borderId="0" xfId="3" applyNumberFormat="1" applyFont="1" applyFill="1" applyBorder="1" applyAlignment="1">
      <alignment vertical="center"/>
    </xf>
    <xf numFmtId="0" fontId="61" fillId="2" borderId="0" xfId="0" applyFont="1" applyFill="1" applyAlignment="1">
      <alignment vertical="center"/>
    </xf>
    <xf numFmtId="183" fontId="2" fillId="2" borderId="0" xfId="3" applyNumberFormat="1" applyFont="1" applyFill="1" applyBorder="1" applyAlignment="1">
      <alignment vertical="center"/>
    </xf>
    <xf numFmtId="0" fontId="61" fillId="2" borderId="0" xfId="0" applyNumberFormat="1" applyFont="1" applyFill="1" applyBorder="1" applyAlignment="1">
      <alignment vertical="center"/>
    </xf>
    <xf numFmtId="0" fontId="2" fillId="2" borderId="5" xfId="3" applyNumberFormat="1" applyFont="1" applyFill="1" applyBorder="1" applyAlignment="1">
      <alignment vertical="center"/>
    </xf>
    <xf numFmtId="49" fontId="62" fillId="2" borderId="5" xfId="0" applyNumberFormat="1" applyFont="1" applyFill="1" applyBorder="1" applyAlignment="1">
      <alignment horizontal="left" vertical="center"/>
    </xf>
    <xf numFmtId="0" fontId="60" fillId="2" borderId="6" xfId="3" applyNumberFormat="1" applyFont="1" applyFill="1" applyBorder="1" applyAlignment="1">
      <alignment vertical="center" wrapText="1"/>
    </xf>
    <xf numFmtId="0" fontId="62" fillId="2" borderId="0" xfId="0" applyNumberFormat="1" applyFont="1" applyFill="1" applyBorder="1" applyAlignment="1">
      <alignment vertical="center"/>
    </xf>
    <xf numFmtId="49" fontId="61" fillId="2" borderId="5" xfId="0" applyNumberFormat="1" applyFont="1" applyFill="1" applyBorder="1" applyAlignment="1">
      <alignment horizontal="left" vertical="center"/>
    </xf>
    <xf numFmtId="4" fontId="61" fillId="2" borderId="0" xfId="0" applyNumberFormat="1" applyFont="1" applyFill="1" applyAlignment="1">
      <alignment vertical="center"/>
    </xf>
    <xf numFmtId="0" fontId="63" fillId="0" borderId="0" xfId="3" applyFont="1" applyFill="1" applyBorder="1" applyAlignment="1">
      <alignment horizontal="center" vertical="center"/>
    </xf>
    <xf numFmtId="0" fontId="17" fillId="0" borderId="0" xfId="326" applyFont="1"/>
    <xf numFmtId="0" fontId="1" fillId="0" borderId="0" xfId="326"/>
    <xf numFmtId="1" fontId="17" fillId="0" borderId="0" xfId="326" applyNumberFormat="1" applyFont="1" applyFill="1"/>
    <xf numFmtId="0" fontId="1" fillId="0" borderId="0" xfId="326" applyFill="1"/>
    <xf numFmtId="0" fontId="17" fillId="0" borderId="47" xfId="326" applyFont="1" applyBorder="1" applyAlignment="1">
      <alignment horizontal="left"/>
    </xf>
    <xf numFmtId="0" fontId="1" fillId="0" borderId="35" xfId="326" applyBorder="1"/>
    <xf numFmtId="0" fontId="1" fillId="0" borderId="46" xfId="326" applyBorder="1"/>
    <xf numFmtId="0" fontId="1" fillId="0" borderId="43" xfId="326" applyBorder="1" applyAlignment="1"/>
    <xf numFmtId="0" fontId="1" fillId="0" borderId="0" xfId="326" applyBorder="1"/>
    <xf numFmtId="195" fontId="1" fillId="0" borderId="0" xfId="326" applyNumberFormat="1" applyBorder="1" applyAlignment="1"/>
    <xf numFmtId="0" fontId="1" fillId="0" borderId="42" xfId="326" applyBorder="1" applyAlignment="1"/>
    <xf numFmtId="0" fontId="1" fillId="0" borderId="43" xfId="326" applyFill="1" applyBorder="1" applyAlignment="1"/>
    <xf numFmtId="0" fontId="1" fillId="59" borderId="39" xfId="326" applyFill="1" applyBorder="1" applyAlignment="1"/>
    <xf numFmtId="0" fontId="1" fillId="59" borderId="45" xfId="326" applyFill="1" applyBorder="1"/>
    <xf numFmtId="195" fontId="1" fillId="59" borderId="45" xfId="326" applyNumberFormat="1" applyFill="1" applyBorder="1" applyAlignment="1"/>
    <xf numFmtId="0" fontId="1" fillId="59" borderId="41" xfId="326" applyFill="1" applyBorder="1" applyAlignment="1"/>
    <xf numFmtId="195" fontId="1" fillId="0" borderId="0" xfId="326" applyNumberFormat="1"/>
    <xf numFmtId="0" fontId="17" fillId="0" borderId="47" xfId="326" applyFont="1" applyFill="1" applyBorder="1" applyAlignment="1"/>
    <xf numFmtId="195" fontId="1" fillId="0" borderId="35" xfId="326" applyNumberFormat="1" applyBorder="1"/>
    <xf numFmtId="0" fontId="1" fillId="0" borderId="42" xfId="326" applyFill="1" applyBorder="1" applyAlignment="1"/>
    <xf numFmtId="0" fontId="67" fillId="0" borderId="43" xfId="326" applyFont="1" applyFill="1" applyBorder="1" applyAlignment="1"/>
    <xf numFmtId="0" fontId="1" fillId="0" borderId="42" xfId="326" applyBorder="1"/>
    <xf numFmtId="195" fontId="1" fillId="0" borderId="0" xfId="326" applyNumberFormat="1" applyBorder="1"/>
    <xf numFmtId="0" fontId="1" fillId="0" borderId="42" xfId="326" applyFill="1" applyBorder="1"/>
    <xf numFmtId="0" fontId="17" fillId="0" borderId="47" xfId="326" applyFont="1" applyBorder="1"/>
    <xf numFmtId="0" fontId="1" fillId="0" borderId="43" xfId="326" applyBorder="1"/>
    <xf numFmtId="0" fontId="0" fillId="0" borderId="43" xfId="326" applyFont="1" applyBorder="1"/>
    <xf numFmtId="0" fontId="61" fillId="2" borderId="0" xfId="316" applyFont="1" applyFill="1" applyBorder="1"/>
    <xf numFmtId="0" fontId="17" fillId="58" borderId="0" xfId="326" applyFont="1" applyFill="1"/>
    <xf numFmtId="0" fontId="1" fillId="58" borderId="0" xfId="326" applyFill="1"/>
    <xf numFmtId="10" fontId="1" fillId="0" borderId="0" xfId="326" applyNumberFormat="1"/>
    <xf numFmtId="0" fontId="60" fillId="2" borderId="6" xfId="3" applyFont="1" applyFill="1" applyBorder="1" applyAlignment="1">
      <alignment vertical="center"/>
    </xf>
    <xf numFmtId="49" fontId="62" fillId="2" borderId="3" xfId="0" applyNumberFormat="1" applyFont="1" applyFill="1" applyBorder="1"/>
    <xf numFmtId="0" fontId="61" fillId="58" borderId="0" xfId="0" applyFont="1" applyFill="1"/>
    <xf numFmtId="180" fontId="2" fillId="2" borderId="0" xfId="244" applyNumberFormat="1" applyFont="1" applyFill="1" applyBorder="1" applyAlignment="1">
      <alignment vertical="center"/>
    </xf>
    <xf numFmtId="182" fontId="2" fillId="2" borderId="0" xfId="244" applyNumberFormat="1" applyFont="1" applyFill="1" applyBorder="1" applyAlignment="1">
      <alignment vertical="center"/>
    </xf>
    <xf numFmtId="0" fontId="2" fillId="2" borderId="0" xfId="3" applyFont="1" applyFill="1" applyBorder="1" applyAlignment="1">
      <alignment horizontal="center"/>
    </xf>
    <xf numFmtId="49" fontId="62" fillId="2" borderId="0" xfId="0" applyNumberFormat="1" applyFont="1" applyFill="1" applyBorder="1"/>
    <xf numFmtId="0" fontId="61" fillId="2" borderId="5" xfId="316" applyFont="1" applyFill="1" applyBorder="1"/>
    <xf numFmtId="0" fontId="0" fillId="59" borderId="41" xfId="326" applyFont="1" applyFill="1" applyBorder="1" applyAlignment="1"/>
    <xf numFmtId="0" fontId="60" fillId="2" borderId="5" xfId="3" applyNumberFormat="1" applyFont="1" applyFill="1" applyBorder="1" applyAlignment="1">
      <alignment horizontal="left" vertical="center"/>
    </xf>
    <xf numFmtId="0" fontId="79" fillId="2" borderId="0" xfId="3" applyFont="1" applyFill="1" applyBorder="1" applyAlignment="1">
      <alignment vertical="center"/>
    </xf>
    <xf numFmtId="0" fontId="1" fillId="0" borderId="0" xfId="326" applyFill="1"/>
    <xf numFmtId="0" fontId="17" fillId="0" borderId="0" xfId="326" applyFont="1" applyFill="1"/>
    <xf numFmtId="0" fontId="1" fillId="0" borderId="0" xfId="326" applyFill="1" applyBorder="1" applyAlignment="1"/>
    <xf numFmtId="0" fontId="1" fillId="0" borderId="0" xfId="326" applyFill="1" applyBorder="1"/>
    <xf numFmtId="195" fontId="1" fillId="0" borderId="0" xfId="326" applyNumberFormat="1" applyFill="1" applyBorder="1" applyAlignment="1"/>
    <xf numFmtId="4" fontId="60" fillId="2" borderId="2" xfId="3" applyNumberFormat="1" applyFont="1" applyFill="1" applyBorder="1" applyAlignment="1">
      <alignment horizontal="left" vertical="center"/>
    </xf>
    <xf numFmtId="4" fontId="2" fillId="2" borderId="3" xfId="3" applyNumberFormat="1" applyFont="1" applyFill="1" applyBorder="1" applyAlignment="1">
      <alignment vertical="center" wrapText="1"/>
    </xf>
    <xf numFmtId="4" fontId="2" fillId="2" borderId="4" xfId="3" applyNumberFormat="1" applyFont="1" applyFill="1" applyBorder="1" applyAlignment="1">
      <alignment vertical="center" wrapText="1"/>
    </xf>
    <xf numFmtId="4" fontId="60" fillId="2" borderId="5" xfId="3" applyNumberFormat="1" applyFont="1" applyFill="1" applyBorder="1" applyAlignment="1">
      <alignment horizontal="left" vertical="center"/>
    </xf>
    <xf numFmtId="4" fontId="2" fillId="2" borderId="6" xfId="3" applyNumberFormat="1" applyFont="1" applyFill="1" applyBorder="1" applyAlignment="1">
      <alignment vertical="center" wrapText="1"/>
    </xf>
    <xf numFmtId="0" fontId="61" fillId="2" borderId="0" xfId="298" applyFont="1" applyFill="1" applyBorder="1"/>
    <xf numFmtId="0" fontId="2" fillId="2" borderId="5" xfId="3" applyFont="1" applyFill="1" applyBorder="1"/>
    <xf numFmtId="180" fontId="2" fillId="2" borderId="0" xfId="3" applyNumberFormat="1" applyFont="1" applyFill="1" applyBorder="1" applyAlignment="1">
      <alignment vertical="center"/>
    </xf>
    <xf numFmtId="9" fontId="2" fillId="2" borderId="0" xfId="295" applyFont="1" applyFill="1" applyBorder="1" applyAlignment="1">
      <alignment vertical="center"/>
    </xf>
    <xf numFmtId="0" fontId="60" fillId="2" borderId="5" xfId="3" applyFont="1" applyFill="1" applyBorder="1" applyAlignment="1">
      <alignment vertical="center"/>
    </xf>
    <xf numFmtId="181" fontId="2" fillId="2" borderId="0" xfId="3" applyNumberFormat="1" applyFont="1" applyFill="1" applyBorder="1" applyAlignment="1">
      <alignment vertical="center"/>
    </xf>
    <xf numFmtId="4" fontId="2" fillId="2" borderId="5" xfId="3" applyNumberFormat="1" applyFont="1" applyFill="1" applyBorder="1" applyAlignment="1">
      <alignment vertical="center" wrapText="1"/>
    </xf>
    <xf numFmtId="182" fontId="2" fillId="2" borderId="0" xfId="3" applyNumberFormat="1" applyFont="1" applyFill="1" applyBorder="1" applyAlignment="1">
      <alignment vertical="center"/>
    </xf>
    <xf numFmtId="1" fontId="60" fillId="2" borderId="5" xfId="3" applyNumberFormat="1" applyFont="1" applyFill="1" applyBorder="1"/>
    <xf numFmtId="0" fontId="2" fillId="2" borderId="0" xfId="3" applyFont="1" applyFill="1" applyBorder="1" applyAlignment="1">
      <alignment vertical="center" wrapText="1"/>
    </xf>
    <xf numFmtId="0" fontId="60" fillId="2" borderId="6" xfId="3" applyFont="1" applyFill="1" applyBorder="1" applyAlignment="1">
      <alignment vertical="center" wrapText="1"/>
    </xf>
    <xf numFmtId="1" fontId="2" fillId="2" borderId="5" xfId="3" applyNumberFormat="1" applyFont="1" applyFill="1" applyBorder="1"/>
    <xf numFmtId="4" fontId="60" fillId="2" borderId="0" xfId="3" applyNumberFormat="1" applyFont="1" applyFill="1" applyBorder="1" applyAlignment="1">
      <alignment vertical="center"/>
    </xf>
    <xf numFmtId="4" fontId="60" fillId="2" borderId="6" xfId="3" applyNumberFormat="1" applyFont="1" applyFill="1" applyBorder="1" applyAlignment="1">
      <alignment vertical="center"/>
    </xf>
    <xf numFmtId="4" fontId="2" fillId="2" borderId="5" xfId="3" applyNumberFormat="1" applyFont="1" applyFill="1" applyBorder="1" applyAlignment="1">
      <alignment vertical="center"/>
    </xf>
    <xf numFmtId="4" fontId="2" fillId="2" borderId="0" xfId="3" applyNumberFormat="1" applyFont="1" applyFill="1" applyBorder="1" applyAlignment="1">
      <alignment vertical="center"/>
    </xf>
    <xf numFmtId="0" fontId="61" fillId="2" borderId="6" xfId="0" applyFont="1" applyFill="1" applyBorder="1"/>
    <xf numFmtId="0" fontId="2" fillId="2" borderId="5" xfId="0" applyFont="1" applyFill="1" applyBorder="1"/>
    <xf numFmtId="0" fontId="2" fillId="2" borderId="0" xfId="3" applyNumberFormat="1" applyFont="1" applyFill="1" applyBorder="1"/>
    <xf numFmtId="0" fontId="2" fillId="2" borderId="5" xfId="0" applyFont="1" applyFill="1" applyBorder="1" applyAlignment="1">
      <alignment vertical="center"/>
    </xf>
    <xf numFmtId="0" fontId="2" fillId="2" borderId="6" xfId="3" applyNumberFormat="1" applyFont="1" applyFill="1" applyBorder="1"/>
    <xf numFmtId="0" fontId="2" fillId="2" borderId="0" xfId="3" applyFont="1" applyFill="1" applyBorder="1" applyAlignment="1"/>
    <xf numFmtId="1" fontId="2" fillId="2" borderId="5" xfId="0" applyNumberFormat="1" applyFont="1" applyFill="1" applyBorder="1" applyAlignment="1">
      <alignment vertical="center"/>
    </xf>
    <xf numFmtId="0" fontId="2" fillId="2" borderId="0" xfId="3" applyFont="1" applyFill="1" applyBorder="1"/>
    <xf numFmtId="0" fontId="61" fillId="2" borderId="0" xfId="0" applyFont="1" applyFill="1" applyBorder="1"/>
    <xf numFmtId="183" fontId="2" fillId="2" borderId="0" xfId="3" applyNumberFormat="1" applyFont="1" applyFill="1" applyBorder="1" applyAlignment="1">
      <alignment horizontal="center" vertical="center"/>
    </xf>
    <xf numFmtId="0" fontId="2" fillId="2" borderId="0" xfId="0" applyFont="1" applyFill="1" applyBorder="1"/>
    <xf numFmtId="0" fontId="2" fillId="2" borderId="6" xfId="3" applyFont="1" applyFill="1" applyBorder="1"/>
    <xf numFmtId="4" fontId="2" fillId="2" borderId="0" xfId="3" applyNumberFormat="1" applyFont="1" applyFill="1" applyBorder="1" applyAlignment="1">
      <alignment horizontal="left" vertical="center"/>
    </xf>
    <xf numFmtId="0" fontId="61" fillId="2" borderId="5" xfId="0" applyFont="1" applyFill="1" applyBorder="1"/>
    <xf numFmtId="0" fontId="60" fillId="2" borderId="6" xfId="3" applyNumberFormat="1" applyFont="1" applyFill="1" applyBorder="1" applyAlignment="1">
      <alignment horizontal="left" vertical="center"/>
    </xf>
    <xf numFmtId="0" fontId="76" fillId="0" borderId="0" xfId="0" applyFont="1" applyAlignment="1">
      <alignment vertical="center"/>
    </xf>
    <xf numFmtId="0" fontId="61" fillId="61" borderId="0" xfId="0" applyFont="1" applyFill="1"/>
    <xf numFmtId="0" fontId="76" fillId="0" borderId="0" xfId="0" applyFont="1" applyAlignment="1">
      <alignment horizontal="left" vertical="center"/>
    </xf>
    <xf numFmtId="0" fontId="0" fillId="0" borderId="43" xfId="326" applyFont="1" applyBorder="1" applyAlignment="1"/>
    <xf numFmtId="0" fontId="0" fillId="0" borderId="42" xfId="326" applyFont="1" applyBorder="1"/>
    <xf numFmtId="194" fontId="1" fillId="59" borderId="45" xfId="326" applyNumberFormat="1" applyFill="1" applyBorder="1" applyAlignment="1"/>
    <xf numFmtId="2" fontId="1" fillId="0" borderId="0" xfId="326" applyNumberFormat="1" applyBorder="1"/>
    <xf numFmtId="43" fontId="1" fillId="0" borderId="0" xfId="326" applyNumberFormat="1"/>
    <xf numFmtId="0" fontId="0" fillId="0" borderId="0" xfId="326" applyFont="1" applyBorder="1" applyAlignment="1"/>
    <xf numFmtId="189" fontId="2" fillId="2" borderId="0" xfId="3" applyNumberFormat="1" applyFont="1" applyFill="1" applyBorder="1" applyAlignment="1">
      <alignment horizontal="center" vertical="center"/>
    </xf>
    <xf numFmtId="0" fontId="60" fillId="2" borderId="0" xfId="3" applyNumberFormat="1" applyFont="1" applyFill="1" applyBorder="1" applyAlignment="1">
      <alignment horizontal="left" vertical="center"/>
    </xf>
    <xf numFmtId="4" fontId="60" fillId="2" borderId="0" xfId="3" applyNumberFormat="1" applyFont="1" applyFill="1" applyBorder="1" applyAlignment="1">
      <alignment horizontal="left" vertical="center"/>
    </xf>
    <xf numFmtId="186" fontId="2" fillId="2" borderId="0" xfId="3" applyNumberFormat="1" applyFont="1" applyFill="1" applyBorder="1" applyAlignment="1">
      <alignment horizontal="center" vertical="center"/>
    </xf>
    <xf numFmtId="191" fontId="61" fillId="2" borderId="0" xfId="0" applyNumberFormat="1" applyFont="1" applyFill="1" applyBorder="1" applyAlignment="1">
      <alignment horizontal="center" vertical="center"/>
    </xf>
    <xf numFmtId="182" fontId="2" fillId="2" borderId="0" xfId="3" applyNumberFormat="1" applyFont="1" applyFill="1" applyBorder="1" applyAlignment="1">
      <alignment horizontal="right" vertical="center"/>
    </xf>
    <xf numFmtId="0" fontId="2" fillId="2" borderId="5" xfId="3" applyFont="1" applyFill="1" applyBorder="1" applyAlignment="1">
      <alignment vertical="center"/>
    </xf>
    <xf numFmtId="0" fontId="2" fillId="2" borderId="0" xfId="3" applyFont="1" applyFill="1" applyBorder="1" applyAlignment="1">
      <alignment vertical="center"/>
    </xf>
    <xf numFmtId="1" fontId="60" fillId="2" borderId="5" xfId="3" applyNumberFormat="1" applyFont="1" applyFill="1" applyBorder="1" applyAlignment="1">
      <alignment vertical="center"/>
    </xf>
    <xf numFmtId="0" fontId="60" fillId="2" borderId="0" xfId="3" applyFont="1" applyFill="1" applyBorder="1" applyAlignment="1">
      <alignment vertical="center" wrapText="1"/>
    </xf>
    <xf numFmtId="1" fontId="2" fillId="2" borderId="5" xfId="3" applyNumberFormat="1" applyFont="1" applyFill="1" applyBorder="1" applyAlignment="1">
      <alignment vertical="center"/>
    </xf>
    <xf numFmtId="0" fontId="60" fillId="2" borderId="0" xfId="3" applyFont="1" applyFill="1" applyBorder="1" applyAlignment="1">
      <alignment vertical="center"/>
    </xf>
    <xf numFmtId="0" fontId="60" fillId="2" borderId="5" xfId="3" applyNumberFormat="1" applyFont="1" applyFill="1" applyBorder="1" applyAlignment="1">
      <alignment vertical="center"/>
    </xf>
    <xf numFmtId="0" fontId="2" fillId="2" borderId="6" xfId="3" applyFont="1" applyFill="1" applyBorder="1" applyAlignment="1">
      <alignment vertical="center"/>
    </xf>
    <xf numFmtId="0" fontId="2" fillId="2" borderId="0" xfId="3" applyNumberFormat="1" applyFont="1" applyFill="1" applyBorder="1" applyAlignment="1">
      <alignment vertical="center"/>
    </xf>
    <xf numFmtId="0" fontId="60" fillId="2" borderId="0" xfId="3" applyNumberFormat="1" applyFont="1" applyFill="1" applyBorder="1" applyAlignment="1">
      <alignment vertical="center"/>
    </xf>
    <xf numFmtId="0" fontId="2" fillId="2" borderId="0" xfId="3" applyNumberFormat="1" applyFont="1" applyFill="1" applyBorder="1" applyAlignment="1">
      <alignment vertical="center" wrapText="1"/>
    </xf>
    <xf numFmtId="0" fontId="2" fillId="2" borderId="0" xfId="0" applyFont="1" applyFill="1" applyBorder="1" applyAlignment="1">
      <alignment vertical="center"/>
    </xf>
    <xf numFmtId="0" fontId="2" fillId="2" borderId="0" xfId="0" applyNumberFormat="1" applyFont="1" applyFill="1" applyBorder="1" applyAlignment="1">
      <alignment vertical="center"/>
    </xf>
    <xf numFmtId="0" fontId="2" fillId="2" borderId="0" xfId="3" applyFont="1" applyFill="1" applyBorder="1" applyAlignment="1">
      <alignment horizontal="center" vertical="center"/>
    </xf>
    <xf numFmtId="4" fontId="2" fillId="2" borderId="0" xfId="3" applyNumberFormat="1" applyFont="1" applyFill="1" applyBorder="1" applyAlignment="1">
      <alignment vertical="center" wrapText="1"/>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180" fontId="61" fillId="2" borderId="0" xfId="0" applyNumberFormat="1" applyFont="1" applyFill="1" applyBorder="1" applyAlignment="1">
      <alignment horizontal="center" vertical="center"/>
    </xf>
    <xf numFmtId="181" fontId="61" fillId="2" borderId="0" xfId="0" applyNumberFormat="1" applyFont="1" applyFill="1" applyBorder="1" applyAlignment="1">
      <alignment horizontal="center" vertical="center"/>
    </xf>
    <xf numFmtId="193" fontId="2" fillId="2" borderId="0" xfId="3" applyNumberFormat="1" applyFont="1" applyFill="1" applyBorder="1" applyAlignment="1">
      <alignment horizontal="center" vertical="center"/>
    </xf>
    <xf numFmtId="187" fontId="2" fillId="2" borderId="0" xfId="3" applyNumberFormat="1" applyFont="1" applyFill="1" applyBorder="1" applyAlignment="1">
      <alignment horizontal="center" vertical="center"/>
    </xf>
    <xf numFmtId="0" fontId="60" fillId="2" borderId="0" xfId="3" applyNumberFormat="1" applyFont="1" applyFill="1" applyBorder="1" applyAlignment="1">
      <alignment horizontal="left" vertical="center"/>
    </xf>
    <xf numFmtId="0" fontId="2" fillId="2" borderId="0" xfId="3" applyFont="1" applyFill="1" applyBorder="1" applyAlignment="1">
      <alignment horizontal="center" vertical="center"/>
    </xf>
    <xf numFmtId="4" fontId="2" fillId="2" borderId="5" xfId="3" applyNumberFormat="1" applyFont="1" applyFill="1" applyBorder="1" applyAlignment="1">
      <alignment horizontal="left" vertical="center"/>
    </xf>
    <xf numFmtId="0" fontId="60" fillId="2" borderId="0" xfId="3" applyNumberFormat="1" applyFont="1" applyFill="1" applyBorder="1" applyAlignment="1">
      <alignment vertical="center" wrapText="1"/>
    </xf>
    <xf numFmtId="4" fontId="2" fillId="62" borderId="19" xfId="3469" applyNumberFormat="1" applyFont="1" applyFill="1" applyBorder="1" applyAlignment="1" applyProtection="1">
      <alignment horizontal="center" vertical="center" wrapText="1"/>
    </xf>
    <xf numFmtId="4" fontId="2" fillId="0" borderId="19" xfId="3469" applyNumberFormat="1" applyFont="1" applyFill="1" applyBorder="1" applyAlignment="1" applyProtection="1">
      <alignment horizontal="center" vertical="center" wrapText="1"/>
    </xf>
    <xf numFmtId="0" fontId="2" fillId="58" borderId="0" xfId="3" applyFont="1" applyFill="1" applyBorder="1" applyAlignment="1">
      <alignment vertical="center"/>
    </xf>
    <xf numFmtId="0" fontId="2" fillId="58" borderId="0" xfId="3" applyNumberFormat="1" applyFont="1" applyFill="1" applyBorder="1" applyAlignment="1">
      <alignment vertical="center"/>
    </xf>
    <xf numFmtId="0" fontId="2" fillId="2" borderId="0" xfId="3" applyFont="1" applyFill="1" applyBorder="1" applyAlignment="1">
      <alignment horizontal="center" vertical="center"/>
    </xf>
    <xf numFmtId="185" fontId="2" fillId="2" borderId="0" xfId="3" applyNumberFormat="1" applyFont="1" applyFill="1" applyBorder="1" applyAlignment="1">
      <alignment horizontal="center" vertical="center"/>
    </xf>
    <xf numFmtId="4" fontId="2" fillId="2" borderId="0" xfId="3" applyNumberFormat="1" applyFont="1" applyFill="1" applyBorder="1" applyAlignment="1">
      <alignment horizontal="left" vertical="center"/>
    </xf>
    <xf numFmtId="182"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xf>
    <xf numFmtId="188" fontId="2" fillId="2" borderId="0" xfId="3" applyNumberFormat="1" applyFont="1" applyFill="1" applyBorder="1" applyAlignment="1">
      <alignment horizontal="center" vertical="center"/>
    </xf>
    <xf numFmtId="185" fontId="2" fillId="2" borderId="0" xfId="3" applyNumberFormat="1" applyFont="1" applyFill="1" applyBorder="1" applyAlignment="1">
      <alignment horizontal="center" vertical="center"/>
    </xf>
    <xf numFmtId="189" fontId="2" fillId="2" borderId="0" xfId="3" applyNumberFormat="1" applyFont="1" applyFill="1" applyBorder="1" applyAlignment="1">
      <alignment horizontal="center" vertical="center"/>
    </xf>
    <xf numFmtId="0" fontId="2" fillId="2" borderId="0" xfId="3" applyNumberFormat="1" applyFont="1" applyFill="1" applyBorder="1" applyAlignment="1">
      <alignment horizontal="center" vertical="center"/>
    </xf>
    <xf numFmtId="0" fontId="60" fillId="0" borderId="19" xfId="196" applyFont="1" applyFill="1" applyBorder="1" applyAlignment="1">
      <alignment horizontal="left" vertical="center" wrapText="1" indent="1"/>
    </xf>
    <xf numFmtId="4" fontId="60" fillId="62" borderId="19" xfId="3469" applyNumberFormat="1" applyFont="1" applyFill="1" applyBorder="1" applyAlignment="1" applyProtection="1">
      <alignment horizontal="center" vertical="center" wrapText="1"/>
    </xf>
    <xf numFmtId="0" fontId="2" fillId="2" borderId="19" xfId="3" applyFont="1" applyFill="1" applyBorder="1" applyAlignment="1">
      <alignment horizontal="center" vertical="center"/>
    </xf>
    <xf numFmtId="4" fontId="2" fillId="2" borderId="19" xfId="3" applyNumberFormat="1" applyFont="1" applyFill="1" applyBorder="1" applyAlignment="1">
      <alignment horizontal="center" vertical="center"/>
    </xf>
    <xf numFmtId="2" fontId="2" fillId="2" borderId="19" xfId="3" applyNumberFormat="1" applyFont="1" applyFill="1" applyBorder="1" applyAlignment="1">
      <alignment horizontal="center" vertical="center"/>
    </xf>
    <xf numFmtId="9" fontId="2" fillId="2" borderId="19" xfId="295" applyFont="1" applyFill="1" applyBorder="1" applyAlignment="1">
      <alignment horizontal="center" vertical="center"/>
    </xf>
    <xf numFmtId="2" fontId="2" fillId="2" borderId="19" xfId="295" applyNumberFormat="1" applyFont="1" applyFill="1" applyBorder="1" applyAlignment="1">
      <alignment horizontal="center" vertical="center"/>
    </xf>
    <xf numFmtId="182" fontId="2" fillId="2" borderId="0" xfId="3" applyNumberFormat="1" applyFont="1" applyFill="1" applyBorder="1" applyAlignment="1">
      <alignment horizontal="center" vertical="center"/>
    </xf>
    <xf numFmtId="0"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vertical="center"/>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185" fontId="2" fillId="2" borderId="0" xfId="3" applyNumberFormat="1" applyFont="1" applyFill="1" applyBorder="1" applyAlignment="1">
      <alignment horizontal="center" vertical="center"/>
    </xf>
    <xf numFmtId="180" fontId="61" fillId="2" borderId="0" xfId="0" applyNumberFormat="1" applyFont="1" applyFill="1" applyBorder="1" applyAlignment="1">
      <alignment horizontal="center" vertical="center"/>
    </xf>
    <xf numFmtId="0" fontId="60" fillId="2" borderId="0" xfId="3" applyNumberFormat="1" applyFont="1" applyFill="1" applyBorder="1" applyAlignment="1">
      <alignment horizontal="left" vertical="center" wrapText="1"/>
    </xf>
    <xf numFmtId="0" fontId="60" fillId="2" borderId="6" xfId="3" applyNumberFormat="1" applyFont="1" applyFill="1" applyBorder="1" applyAlignment="1">
      <alignment horizontal="left" vertical="center" wrapText="1"/>
    </xf>
    <xf numFmtId="0" fontId="60" fillId="2" borderId="0" xfId="3" applyFont="1" applyFill="1" applyBorder="1" applyAlignment="1">
      <alignment horizontal="left" vertical="center" wrapText="1"/>
    </xf>
    <xf numFmtId="0" fontId="60" fillId="2" borderId="6" xfId="3" applyFont="1" applyFill="1" applyBorder="1" applyAlignment="1">
      <alignment horizontal="left" vertical="center" wrapText="1"/>
    </xf>
    <xf numFmtId="0" fontId="2" fillId="2" borderId="0" xfId="3" applyNumberFormat="1" applyFont="1" applyFill="1" applyBorder="1" applyAlignment="1">
      <alignment horizontal="left" vertical="center"/>
    </xf>
    <xf numFmtId="0" fontId="2" fillId="2" borderId="0" xfId="3" applyFont="1" applyFill="1" applyBorder="1" applyAlignment="1">
      <alignment horizontal="center" vertical="center"/>
    </xf>
    <xf numFmtId="189" fontId="2" fillId="2" borderId="0" xfId="3" applyNumberFormat="1" applyFont="1" applyFill="1" applyBorder="1" applyAlignment="1">
      <alignment horizontal="center" vertical="center"/>
    </xf>
    <xf numFmtId="190" fontId="2" fillId="2" borderId="0" xfId="3" applyNumberFormat="1" applyFont="1" applyFill="1" applyBorder="1" applyAlignment="1">
      <alignment horizontal="center" vertical="center"/>
    </xf>
    <xf numFmtId="182" fontId="2" fillId="2" borderId="0" xfId="244" applyNumberFormat="1" applyFont="1" applyFill="1" applyBorder="1" applyAlignment="1">
      <alignment horizontal="center" vertical="center"/>
    </xf>
    <xf numFmtId="193" fontId="2" fillId="2" borderId="0" xfId="244" applyNumberFormat="1" applyFont="1" applyFill="1" applyBorder="1" applyAlignment="1">
      <alignment horizontal="center" vertical="center"/>
    </xf>
    <xf numFmtId="180" fontId="2" fillId="2" borderId="0" xfId="244" applyNumberFormat="1" applyFont="1" applyFill="1" applyBorder="1" applyAlignment="1">
      <alignment horizontal="center" vertical="center"/>
    </xf>
    <xf numFmtId="0" fontId="2" fillId="2" borderId="0" xfId="0" applyFont="1" applyFill="1" applyBorder="1" applyAlignment="1">
      <alignment horizontal="right" vertical="center"/>
    </xf>
    <xf numFmtId="0" fontId="2" fillId="2" borderId="0" xfId="0" applyFont="1" applyFill="1" applyBorder="1" applyAlignment="1">
      <alignment horizontal="center" vertical="center"/>
    </xf>
    <xf numFmtId="181" fontId="2" fillId="2" borderId="0" xfId="244" applyNumberFormat="1" applyFont="1" applyFill="1" applyBorder="1" applyAlignment="1">
      <alignment horizontal="center" vertical="center"/>
    </xf>
    <xf numFmtId="43" fontId="2" fillId="2" borderId="0" xfId="244" applyFont="1" applyFill="1" applyBorder="1" applyAlignment="1">
      <alignment vertical="center"/>
    </xf>
    <xf numFmtId="187" fontId="2" fillId="2" borderId="0" xfId="244" applyNumberFormat="1" applyFont="1" applyFill="1" applyBorder="1" applyAlignment="1">
      <alignment vertical="center"/>
    </xf>
    <xf numFmtId="9" fontId="2" fillId="2" borderId="0" xfId="227" applyFont="1" applyFill="1" applyBorder="1" applyAlignment="1">
      <alignment vertical="center"/>
    </xf>
    <xf numFmtId="0" fontId="61" fillId="2" borderId="0" xfId="299" applyNumberFormat="1" applyFont="1" applyFill="1" applyBorder="1" applyAlignment="1">
      <alignment vertical="center"/>
    </xf>
    <xf numFmtId="2" fontId="2" fillId="2" borderId="0" xfId="3" applyNumberFormat="1" applyFont="1" applyFill="1" applyBorder="1" applyAlignment="1">
      <alignment horizontal="center" vertical="center"/>
    </xf>
    <xf numFmtId="2" fontId="2" fillId="2" borderId="0" xfId="3" applyNumberFormat="1" applyFont="1" applyFill="1" applyBorder="1" applyAlignment="1">
      <alignment vertical="center"/>
    </xf>
    <xf numFmtId="2" fontId="2" fillId="2" borderId="0" xfId="3" quotePrefix="1" applyNumberFormat="1" applyFont="1" applyFill="1" applyBorder="1" applyAlignment="1">
      <alignment vertical="center"/>
    </xf>
    <xf numFmtId="2" fontId="79" fillId="2" borderId="0" xfId="3" applyNumberFormat="1" applyFont="1" applyFill="1" applyBorder="1" applyAlignment="1">
      <alignment vertical="center"/>
    </xf>
    <xf numFmtId="0" fontId="89" fillId="2" borderId="0" xfId="3" applyFont="1" applyFill="1" applyBorder="1" applyAlignment="1">
      <alignment vertical="center"/>
    </xf>
    <xf numFmtId="180" fontId="2" fillId="2" borderId="0" xfId="0" applyNumberFormat="1" applyFont="1" applyFill="1" applyBorder="1" applyAlignment="1">
      <alignment vertical="center"/>
    </xf>
    <xf numFmtId="188" fontId="2" fillId="2" borderId="0" xfId="0" applyNumberFormat="1" applyFont="1" applyFill="1" applyBorder="1" applyAlignment="1">
      <alignment vertical="center"/>
    </xf>
    <xf numFmtId="181" fontId="2" fillId="2" borderId="35" xfId="244" applyNumberFormat="1" applyFont="1" applyFill="1" applyBorder="1" applyAlignment="1">
      <alignment vertical="center"/>
    </xf>
    <xf numFmtId="188" fontId="2" fillId="2" borderId="0" xfId="3" applyNumberFormat="1" applyFont="1" applyFill="1" applyBorder="1" applyAlignment="1">
      <alignment vertical="center"/>
    </xf>
    <xf numFmtId="0" fontId="63" fillId="2" borderId="0" xfId="3" applyFont="1" applyFill="1" applyBorder="1" applyAlignment="1">
      <alignment horizontal="center" vertical="center"/>
    </xf>
    <xf numFmtId="180" fontId="2" fillId="2" borderId="6" xfId="3" applyNumberFormat="1" applyFont="1" applyFill="1" applyBorder="1" applyAlignment="1">
      <alignment vertical="center"/>
    </xf>
    <xf numFmtId="187" fontId="2" fillId="2" borderId="6" xfId="3" applyNumberFormat="1" applyFont="1" applyFill="1" applyBorder="1" applyAlignment="1">
      <alignment vertical="center"/>
    </xf>
    <xf numFmtId="0" fontId="2" fillId="2" borderId="0" xfId="299" applyNumberFormat="1" applyFont="1" applyFill="1" applyBorder="1" applyAlignment="1">
      <alignment vertical="center"/>
    </xf>
    <xf numFmtId="187" fontId="2" fillId="2" borderId="0" xfId="3" applyNumberFormat="1" applyFont="1" applyFill="1" applyBorder="1" applyAlignment="1">
      <alignment vertical="center"/>
    </xf>
    <xf numFmtId="0" fontId="61" fillId="2" borderId="0" xfId="0" applyFont="1" applyFill="1" applyBorder="1" applyAlignment="1">
      <alignment horizontal="right" vertical="center"/>
    </xf>
    <xf numFmtId="0" fontId="61" fillId="2" borderId="0" xfId="0" applyFont="1" applyFill="1" applyBorder="1" applyAlignment="1">
      <alignment horizontal="center" vertical="center"/>
    </xf>
    <xf numFmtId="180" fontId="61" fillId="2" borderId="0" xfId="0" applyNumberFormat="1" applyFont="1" applyFill="1" applyBorder="1" applyAlignment="1">
      <alignment vertical="center"/>
    </xf>
    <xf numFmtId="188" fontId="61" fillId="2" borderId="0" xfId="0" applyNumberFormat="1" applyFont="1" applyFill="1" applyBorder="1" applyAlignment="1">
      <alignment vertical="center"/>
    </xf>
    <xf numFmtId="181" fontId="2" fillId="2" borderId="0" xfId="244" applyNumberFormat="1" applyFont="1" applyFill="1" applyBorder="1" applyAlignment="1">
      <alignment vertical="center"/>
    </xf>
    <xf numFmtId="0" fontId="2" fillId="2" borderId="6" xfId="3" applyFont="1" applyFill="1" applyBorder="1" applyAlignment="1">
      <alignment vertical="center" wrapText="1"/>
    </xf>
    <xf numFmtId="0" fontId="60" fillId="2" borderId="0" xfId="3" applyFont="1" applyFill="1" applyBorder="1" applyAlignment="1">
      <alignment horizontal="center" vertical="center"/>
    </xf>
    <xf numFmtId="188" fontId="2" fillId="2" borderId="0" xfId="244" applyNumberFormat="1" applyFont="1" applyFill="1" applyBorder="1" applyAlignment="1">
      <alignment horizontal="center" vertical="center"/>
    </xf>
    <xf numFmtId="0" fontId="60" fillId="2" borderId="0" xfId="3" applyFont="1" applyFill="1" applyBorder="1" applyAlignment="1">
      <alignment horizontal="left" vertical="center"/>
    </xf>
    <xf numFmtId="0" fontId="2" fillId="2" borderId="0" xfId="3" applyFont="1" applyFill="1" applyBorder="1" applyAlignment="1">
      <alignment horizontal="left" vertical="center"/>
    </xf>
    <xf numFmtId="0" fontId="60" fillId="2" borderId="0" xfId="0" applyFont="1" applyFill="1" applyBorder="1" applyAlignment="1">
      <alignment horizontal="left" vertical="center" wrapText="1"/>
    </xf>
    <xf numFmtId="0" fontId="60" fillId="2" borderId="6" xfId="0" applyFont="1" applyFill="1" applyBorder="1" applyAlignment="1">
      <alignment horizontal="left" vertical="center" wrapText="1"/>
    </xf>
    <xf numFmtId="184" fontId="2" fillId="2" borderId="0" xfId="244" applyNumberFormat="1" applyFont="1" applyFill="1" applyBorder="1" applyAlignment="1">
      <alignment horizontal="center" vertical="center"/>
    </xf>
    <xf numFmtId="1" fontId="60" fillId="2" borderId="0" xfId="3" applyNumberFormat="1" applyFont="1" applyFill="1" applyBorder="1" applyAlignment="1">
      <alignment vertical="center"/>
    </xf>
    <xf numFmtId="186" fontId="2" fillId="2" borderId="0" xfId="244" applyNumberFormat="1" applyFont="1" applyFill="1" applyBorder="1" applyAlignment="1">
      <alignment vertical="center"/>
    </xf>
    <xf numFmtId="0" fontId="2" fillId="2" borderId="0" xfId="0" applyNumberFormat="1" applyFont="1" applyFill="1" applyBorder="1" applyAlignment="1">
      <alignment horizontal="left" vertical="center"/>
    </xf>
    <xf numFmtId="0" fontId="60" fillId="2" borderId="0" xfId="0" applyNumberFormat="1" applyFont="1" applyFill="1" applyBorder="1" applyAlignment="1">
      <alignment horizontal="left" vertical="center"/>
    </xf>
    <xf numFmtId="188" fontId="61" fillId="2" borderId="0" xfId="0" applyNumberFormat="1" applyFont="1" applyFill="1" applyBorder="1" applyAlignment="1">
      <alignment horizontal="center" vertical="center"/>
    </xf>
    <xf numFmtId="185" fontId="2" fillId="2" borderId="0" xfId="3" applyNumberFormat="1" applyFont="1" applyFill="1" applyBorder="1" applyAlignment="1">
      <alignment horizontal="left" vertical="center"/>
    </xf>
    <xf numFmtId="0" fontId="2" fillId="2" borderId="6" xfId="3" applyFont="1" applyFill="1" applyBorder="1" applyAlignment="1">
      <alignment horizontal="left" vertical="center"/>
    </xf>
    <xf numFmtId="0" fontId="2" fillId="2" borderId="0" xfId="0" applyNumberFormat="1" applyFont="1" applyFill="1" applyBorder="1" applyAlignment="1">
      <alignment horizontal="right" vertical="center"/>
    </xf>
    <xf numFmtId="180" fontId="2" fillId="2" borderId="0" xfId="0" applyNumberFormat="1" applyFont="1" applyFill="1" applyBorder="1" applyAlignment="1">
      <alignment horizontal="center" vertical="center"/>
    </xf>
    <xf numFmtId="0" fontId="60" fillId="2" borderId="0" xfId="3" applyNumberFormat="1" applyFont="1" applyFill="1" applyBorder="1" applyAlignment="1">
      <alignment horizontal="center" vertical="center"/>
    </xf>
    <xf numFmtId="0" fontId="60" fillId="2" borderId="0" xfId="0" applyNumberFormat="1" applyFont="1" applyFill="1" applyBorder="1" applyAlignment="1">
      <alignment vertical="center"/>
    </xf>
    <xf numFmtId="4" fontId="2" fillId="2" borderId="0" xfId="3" applyNumberFormat="1" applyFont="1" applyFill="1" applyBorder="1" applyAlignment="1">
      <alignment horizontal="center" vertical="center" wrapText="1"/>
    </xf>
    <xf numFmtId="0" fontId="60" fillId="0" borderId="19" xfId="3469" applyNumberFormat="1" applyFont="1" applyFill="1" applyBorder="1" applyAlignment="1" applyProtection="1">
      <alignment horizontal="left" vertical="center" wrapText="1" indent="1"/>
    </xf>
    <xf numFmtId="1" fontId="2" fillId="2" borderId="0" xfId="3" applyNumberFormat="1" applyFont="1" applyFill="1" applyBorder="1" applyAlignment="1"/>
    <xf numFmtId="178" fontId="93" fillId="2" borderId="0" xfId="0" applyNumberFormat="1" applyFont="1" applyFill="1" applyBorder="1" applyAlignment="1">
      <alignment vertical="center"/>
    </xf>
    <xf numFmtId="178" fontId="94" fillId="2" borderId="0" xfId="0" applyNumberFormat="1" applyFont="1" applyFill="1" applyBorder="1" applyAlignment="1">
      <alignment vertical="center"/>
    </xf>
    <xf numFmtId="181" fontId="2" fillId="2" borderId="0" xfId="3" applyNumberFormat="1" applyFont="1" applyFill="1" applyBorder="1" applyAlignment="1">
      <alignment horizontal="center" vertical="center"/>
    </xf>
    <xf numFmtId="190" fontId="2" fillId="2" borderId="0" xfId="244" applyNumberFormat="1" applyFont="1" applyFill="1" applyBorder="1" applyAlignment="1">
      <alignment horizontal="center" vertical="center"/>
    </xf>
    <xf numFmtId="190" fontId="2" fillId="2" borderId="0" xfId="3" applyNumberFormat="1" applyFont="1" applyFill="1" applyBorder="1" applyAlignment="1">
      <alignment vertical="center"/>
    </xf>
    <xf numFmtId="0" fontId="2" fillId="2" borderId="0" xfId="3" applyFont="1" applyFill="1" applyBorder="1" applyAlignment="1">
      <alignment horizontal="left" vertical="center" wrapText="1"/>
    </xf>
    <xf numFmtId="0" fontId="62" fillId="2" borderId="5" xfId="0" applyFont="1" applyFill="1" applyBorder="1"/>
    <xf numFmtId="0" fontId="2" fillId="2" borderId="0" xfId="3" applyFont="1" applyFill="1" applyBorder="1" applyAlignment="1">
      <alignment horizontal="center" vertical="center"/>
    </xf>
    <xf numFmtId="182"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vertical="center"/>
    </xf>
    <xf numFmtId="0" fontId="2" fillId="2" borderId="0" xfId="3" applyNumberFormat="1" applyFont="1" applyFill="1" applyBorder="1" applyAlignment="1">
      <alignment horizontal="center" vertical="center"/>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185" fontId="2" fillId="2" borderId="0" xfId="3" applyNumberFormat="1" applyFont="1" applyFill="1" applyBorder="1" applyAlignment="1">
      <alignment horizontal="center" vertical="center"/>
    </xf>
    <xf numFmtId="181" fontId="2" fillId="2" borderId="0" xfId="3" applyNumberFormat="1" applyFont="1" applyFill="1" applyBorder="1" applyAlignment="1">
      <alignment horizontal="center" vertical="center"/>
    </xf>
    <xf numFmtId="0" fontId="60" fillId="2" borderId="0" xfId="3" applyFont="1" applyFill="1" applyBorder="1" applyAlignment="1">
      <alignment vertical="center"/>
    </xf>
    <xf numFmtId="189" fontId="2" fillId="2" borderId="0" xfId="3" applyNumberFormat="1" applyFont="1" applyFill="1" applyBorder="1" applyAlignment="1">
      <alignment horizontal="center" vertical="center"/>
    </xf>
    <xf numFmtId="0" fontId="62" fillId="2" borderId="0" xfId="0" applyFont="1" applyFill="1" applyBorder="1"/>
    <xf numFmtId="180" fontId="2" fillId="2" borderId="0" xfId="3" quotePrefix="1" applyNumberFormat="1" applyFont="1" applyFill="1" applyBorder="1" applyAlignment="1">
      <alignment horizontal="center" vertical="center"/>
    </xf>
    <xf numFmtId="0" fontId="2" fillId="2" borderId="0" xfId="3" applyFont="1" applyFill="1" applyBorder="1" applyAlignment="1">
      <alignment horizontal="center" vertical="center"/>
    </xf>
    <xf numFmtId="182" fontId="2" fillId="2" borderId="0" xfId="3" applyNumberFormat="1" applyFont="1" applyFill="1" applyBorder="1" applyAlignment="1">
      <alignment horizontal="center" vertical="center"/>
    </xf>
    <xf numFmtId="185"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vertical="center"/>
    </xf>
    <xf numFmtId="4" fontId="2" fillId="2" borderId="0" xfId="3" applyNumberFormat="1" applyFont="1" applyFill="1" applyBorder="1" applyAlignment="1">
      <alignment horizontal="left" vertical="center" wrapText="1"/>
    </xf>
    <xf numFmtId="0" fontId="2" fillId="2" borderId="0" xfId="3" applyNumberFormat="1" applyFont="1" applyFill="1" applyBorder="1" applyAlignment="1">
      <alignment horizontal="center" vertical="center"/>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180" fontId="2" fillId="2" borderId="0" xfId="3" quotePrefix="1" applyNumberFormat="1" applyFont="1" applyFill="1" applyBorder="1" applyAlignment="1">
      <alignment horizontal="center" vertical="center"/>
    </xf>
    <xf numFmtId="181" fontId="2" fillId="2" borderId="0" xfId="3" applyNumberFormat="1" applyFont="1" applyFill="1" applyBorder="1" applyAlignment="1">
      <alignment horizontal="center" vertical="center"/>
    </xf>
    <xf numFmtId="0" fontId="60" fillId="2" borderId="0" xfId="3" applyFont="1" applyFill="1" applyBorder="1" applyAlignment="1">
      <alignment vertical="center"/>
    </xf>
    <xf numFmtId="0" fontId="2" fillId="2" borderId="0" xfId="3" applyNumberFormat="1" applyFont="1" applyFill="1" applyBorder="1" applyAlignment="1">
      <alignment horizontal="left" vertical="center" wrapText="1"/>
    </xf>
    <xf numFmtId="185" fontId="2" fillId="2" borderId="0" xfId="3" applyNumberFormat="1" applyFont="1" applyFill="1" applyBorder="1" applyAlignment="1">
      <alignment horizontal="center" vertical="center"/>
    </xf>
    <xf numFmtId="0" fontId="2" fillId="2" borderId="0" xfId="3" applyFont="1" applyFill="1" applyBorder="1" applyAlignment="1">
      <alignment horizontal="center" vertical="center"/>
    </xf>
    <xf numFmtId="181" fontId="2" fillId="2" borderId="0" xfId="244" applyNumberFormat="1" applyFont="1" applyFill="1" applyBorder="1" applyAlignment="1">
      <alignment horizontal="center" vertical="center"/>
    </xf>
    <xf numFmtId="0" fontId="60" fillId="2" borderId="0" xfId="3" applyFont="1" applyFill="1" applyBorder="1" applyAlignment="1">
      <alignment vertical="center"/>
    </xf>
    <xf numFmtId="181" fontId="2" fillId="2" borderId="0" xfId="3" quotePrefix="1" applyNumberFormat="1" applyFont="1" applyFill="1" applyBorder="1" applyAlignment="1">
      <alignment horizontal="center" vertical="center"/>
    </xf>
    <xf numFmtId="4" fontId="2" fillId="2" borderId="19" xfId="3469" applyNumberFormat="1" applyFont="1" applyFill="1" applyBorder="1" applyAlignment="1" applyProtection="1">
      <alignment horizontal="center" vertical="center" wrapText="1"/>
    </xf>
    <xf numFmtId="0" fontId="2" fillId="2" borderId="0" xfId="3" applyFont="1" applyFill="1" applyBorder="1" applyAlignment="1">
      <alignment horizontal="center" vertical="center"/>
    </xf>
    <xf numFmtId="185"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vertical="center"/>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180" fontId="2" fillId="2" borderId="0" xfId="3" quotePrefix="1" applyNumberFormat="1" applyFont="1" applyFill="1" applyBorder="1" applyAlignment="1">
      <alignment horizontal="center" vertical="center"/>
    </xf>
    <xf numFmtId="181"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left" vertical="center"/>
    </xf>
    <xf numFmtId="180" fontId="2" fillId="2" borderId="0" xfId="3" quotePrefix="1" applyNumberFormat="1" applyFont="1" applyFill="1" applyBorder="1" applyAlignment="1">
      <alignment horizontal="center" vertical="center"/>
    </xf>
    <xf numFmtId="180" fontId="2" fillId="2" borderId="0" xfId="3" applyNumberFormat="1" applyFont="1" applyFill="1" applyBorder="1" applyAlignment="1">
      <alignment horizontal="center" vertical="center"/>
    </xf>
    <xf numFmtId="4" fontId="60" fillId="2" borderId="0" xfId="3" applyNumberFormat="1" applyFont="1" applyFill="1" applyBorder="1" applyAlignment="1">
      <alignment horizontal="left" vertical="center" wrapText="1"/>
    </xf>
    <xf numFmtId="181" fontId="2" fillId="2" borderId="0" xfId="3" applyNumberFormat="1" applyFont="1" applyFill="1" applyBorder="1" applyAlignment="1">
      <alignment horizontal="center" vertical="center"/>
    </xf>
    <xf numFmtId="0" fontId="60" fillId="2" borderId="0" xfId="3" applyNumberFormat="1" applyFont="1" applyFill="1" applyBorder="1" applyAlignment="1">
      <alignment horizontal="left" vertical="center" wrapText="1"/>
    </xf>
    <xf numFmtId="180" fontId="61" fillId="2" borderId="0" xfId="0" applyNumberFormat="1" applyFont="1" applyFill="1" applyBorder="1" applyAlignment="1">
      <alignment horizontal="center" vertical="center"/>
    </xf>
    <xf numFmtId="188" fontId="61" fillId="2" borderId="0" xfId="0" applyNumberFormat="1" applyFont="1" applyFill="1" applyBorder="1" applyAlignment="1">
      <alignment horizontal="center" vertical="center"/>
    </xf>
    <xf numFmtId="181" fontId="2" fillId="2" borderId="0" xfId="244" applyNumberFormat="1" applyFont="1" applyFill="1" applyBorder="1" applyAlignment="1">
      <alignment horizontal="center" vertical="center"/>
    </xf>
    <xf numFmtId="0" fontId="2" fillId="2" borderId="0" xfId="3" applyFont="1" applyFill="1" applyBorder="1" applyAlignment="1">
      <alignment horizontal="center" vertical="center"/>
    </xf>
    <xf numFmtId="2" fontId="2" fillId="2" borderId="0" xfId="3" applyNumberFormat="1" applyFont="1" applyFill="1" applyBorder="1" applyAlignment="1">
      <alignment horizontal="center" vertical="center"/>
    </xf>
    <xf numFmtId="182" fontId="2" fillId="2" borderId="0" xfId="3" applyNumberFormat="1" applyFont="1" applyFill="1" applyBorder="1" applyAlignment="1">
      <alignment horizontal="center" vertical="center"/>
    </xf>
    <xf numFmtId="185"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xf>
    <xf numFmtId="0" fontId="2" fillId="2" borderId="0" xfId="3" applyNumberFormat="1" applyFont="1" applyFill="1" applyBorder="1" applyAlignment="1">
      <alignment horizontal="center" vertical="center"/>
    </xf>
    <xf numFmtId="180" fontId="2" fillId="2" borderId="19" xfId="3" applyNumberFormat="1" applyFont="1" applyFill="1" applyBorder="1" applyAlignment="1">
      <alignment horizontal="center" vertical="center"/>
    </xf>
    <xf numFmtId="0" fontId="60" fillId="2" borderId="0" xfId="3" applyFont="1" applyFill="1" applyBorder="1" applyAlignment="1">
      <alignment vertical="center"/>
    </xf>
    <xf numFmtId="49" fontId="60" fillId="2" borderId="0" xfId="3" applyNumberFormat="1" applyFont="1" applyFill="1" applyBorder="1" applyAlignment="1">
      <alignment vertical="center"/>
    </xf>
    <xf numFmtId="0" fontId="17" fillId="2" borderId="0" xfId="0" applyNumberFormat="1" applyFont="1" applyFill="1" applyBorder="1" applyAlignment="1">
      <alignment vertical="center"/>
    </xf>
    <xf numFmtId="0" fontId="60" fillId="2" borderId="5" xfId="0" applyFont="1" applyFill="1" applyBorder="1" applyAlignment="1">
      <alignment vertical="center"/>
    </xf>
    <xf numFmtId="0" fontId="61" fillId="2" borderId="0" xfId="0" applyFont="1" applyFill="1" applyAlignment="1">
      <alignment horizontal="center" vertical="center"/>
    </xf>
    <xf numFmtId="0" fontId="61" fillId="2" borderId="0" xfId="0" applyFont="1" applyFill="1" applyAlignment="1">
      <alignment horizontal="right" vertical="center"/>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0" fontId="62" fillId="2" borderId="0" xfId="0" applyFont="1" applyFill="1" applyAlignment="1">
      <alignment vertical="center"/>
    </xf>
    <xf numFmtId="186" fontId="2" fillId="2" borderId="19" xfId="3" applyNumberFormat="1" applyFont="1" applyFill="1" applyBorder="1" applyAlignment="1">
      <alignment horizontal="center" vertical="center"/>
    </xf>
    <xf numFmtId="185" fontId="2" fillId="2" borderId="19" xfId="3" applyNumberFormat="1" applyFont="1" applyFill="1" applyBorder="1" applyAlignment="1">
      <alignment horizontal="center" vertical="center"/>
    </xf>
    <xf numFmtId="187" fontId="2" fillId="2" borderId="19" xfId="3" applyNumberFormat="1" applyFont="1" applyFill="1" applyBorder="1" applyAlignment="1">
      <alignment horizontal="center" vertical="center"/>
    </xf>
    <xf numFmtId="4" fontId="2" fillId="2" borderId="35" xfId="3469" applyNumberFormat="1" applyFont="1" applyFill="1" applyBorder="1" applyAlignment="1" applyProtection="1">
      <alignment horizontal="left" vertical="center" wrapText="1"/>
    </xf>
    <xf numFmtId="4" fontId="2" fillId="2" borderId="35" xfId="3469" applyNumberFormat="1" applyFont="1" applyFill="1" applyBorder="1" applyAlignment="1" applyProtection="1">
      <alignment horizontal="center" vertical="center" wrapText="1"/>
    </xf>
    <xf numFmtId="4" fontId="2" fillId="2" borderId="0" xfId="3469" applyNumberFormat="1" applyFont="1" applyFill="1" applyBorder="1" applyAlignment="1" applyProtection="1">
      <alignment horizontal="center" vertical="center" wrapText="1"/>
    </xf>
    <xf numFmtId="184" fontId="2" fillId="2" borderId="0" xfId="3" applyNumberFormat="1" applyFont="1" applyFill="1" applyBorder="1" applyAlignment="1">
      <alignment horizontal="center" vertical="center"/>
    </xf>
    <xf numFmtId="4" fontId="2" fillId="2" borderId="0" xfId="3" applyNumberFormat="1" applyFont="1" applyFill="1" applyBorder="1" applyAlignment="1">
      <alignment horizontal="left" vertical="center" wrapText="1"/>
    </xf>
    <xf numFmtId="185" fontId="2" fillId="2" borderId="0" xfId="3" applyNumberFormat="1" applyFont="1" applyFill="1" applyBorder="1" applyAlignment="1">
      <alignment horizontal="center" vertical="center"/>
    </xf>
    <xf numFmtId="4" fontId="2" fillId="2" borderId="6" xfId="3" applyNumberFormat="1" applyFont="1" applyFill="1" applyBorder="1" applyAlignment="1">
      <alignment horizontal="left" vertical="center" wrapText="1"/>
    </xf>
    <xf numFmtId="4" fontId="2" fillId="2" borderId="0" xfId="3" applyNumberFormat="1" applyFont="1" applyFill="1" applyBorder="1" applyAlignment="1">
      <alignment horizontal="center" vertical="center"/>
    </xf>
    <xf numFmtId="180" fontId="2" fillId="2" borderId="0" xfId="3" quotePrefix="1" applyNumberFormat="1" applyFont="1" applyFill="1" applyBorder="1" applyAlignment="1">
      <alignment horizontal="center" vertical="center"/>
    </xf>
    <xf numFmtId="180" fontId="2" fillId="2" borderId="0" xfId="3" applyNumberFormat="1" applyFont="1" applyFill="1" applyBorder="1" applyAlignment="1">
      <alignment horizontal="center" vertical="center"/>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181" fontId="2" fillId="2" borderId="0" xfId="3" applyNumberFormat="1" applyFont="1" applyFill="1" applyBorder="1" applyAlignment="1">
      <alignment horizontal="center" vertical="center"/>
    </xf>
    <xf numFmtId="185" fontId="2" fillId="2" borderId="0" xfId="3" applyNumberFormat="1" applyFont="1" applyFill="1" applyBorder="1" applyAlignment="1">
      <alignment horizontal="center" vertical="center"/>
    </xf>
    <xf numFmtId="182"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xf>
    <xf numFmtId="4" fontId="2" fillId="2" borderId="19" xfId="3" applyNumberFormat="1" applyFont="1" applyFill="1" applyBorder="1" applyAlignment="1">
      <alignment horizontal="center" vertical="center"/>
    </xf>
    <xf numFmtId="0" fontId="2" fillId="2" borderId="19" xfId="3" applyFont="1" applyFill="1" applyBorder="1" applyAlignment="1">
      <alignment horizontal="center" vertical="center"/>
    </xf>
    <xf numFmtId="0" fontId="2" fillId="2" borderId="0" xfId="3" applyNumberFormat="1" applyFont="1" applyFill="1" applyBorder="1" applyAlignment="1">
      <alignment horizontal="center" vertical="center"/>
    </xf>
    <xf numFmtId="188" fontId="2" fillId="2" borderId="0" xfId="3" applyNumberFormat="1" applyFont="1" applyFill="1" applyBorder="1" applyAlignment="1">
      <alignment horizontal="center" vertical="center"/>
    </xf>
    <xf numFmtId="0" fontId="2" fillId="2" borderId="0" xfId="3" applyFont="1" applyFill="1" applyBorder="1" applyAlignment="1">
      <alignment horizontal="center" vertical="center"/>
    </xf>
    <xf numFmtId="0" fontId="60" fillId="2" borderId="0" xfId="3" applyFont="1" applyFill="1" applyBorder="1" applyAlignment="1">
      <alignment vertical="center"/>
    </xf>
    <xf numFmtId="186" fontId="2" fillId="2" borderId="0" xfId="3" applyNumberFormat="1" applyFont="1" applyFill="1" applyBorder="1" applyAlignment="1">
      <alignment horizontal="left" vertical="center" wrapText="1"/>
    </xf>
    <xf numFmtId="2" fontId="2" fillId="2" borderId="0" xfId="3" applyNumberFormat="1" applyFont="1" applyFill="1" applyBorder="1" applyAlignment="1">
      <alignment horizontal="center" vertical="center"/>
    </xf>
    <xf numFmtId="181" fontId="2" fillId="2" borderId="0" xfId="244" applyNumberFormat="1" applyFont="1" applyFill="1" applyBorder="1" applyAlignment="1">
      <alignment horizontal="center" vertical="center"/>
    </xf>
    <xf numFmtId="0" fontId="2" fillId="2" borderId="0" xfId="3" applyFont="1" applyFill="1" applyBorder="1" applyAlignment="1">
      <alignment horizontal="center" vertical="center"/>
    </xf>
    <xf numFmtId="0" fontId="60" fillId="2" borderId="0" xfId="3" applyFont="1" applyFill="1" applyBorder="1" applyAlignment="1">
      <alignment vertical="center"/>
    </xf>
    <xf numFmtId="0" fontId="60" fillId="2" borderId="6" xfId="3" applyFont="1" applyFill="1" applyBorder="1" applyAlignment="1">
      <alignment vertical="center"/>
    </xf>
    <xf numFmtId="193" fontId="2" fillId="2" borderId="0" xfId="244" applyNumberFormat="1" applyFont="1" applyFill="1" applyBorder="1" applyAlignment="1">
      <alignment horizontal="center" vertical="center"/>
    </xf>
    <xf numFmtId="182" fontId="2" fillId="2" borderId="0" xfId="244" applyNumberFormat="1" applyFont="1" applyFill="1" applyBorder="1" applyAlignment="1">
      <alignment horizontal="center" vertical="center"/>
    </xf>
    <xf numFmtId="0" fontId="0" fillId="59" borderId="39" xfId="326" applyFont="1" applyFill="1" applyBorder="1" applyAlignment="1"/>
    <xf numFmtId="0" fontId="61" fillId="2" borderId="0" xfId="0" applyNumberFormat="1" applyFont="1" applyFill="1" applyAlignment="1">
      <alignment horizontal="center" vertical="center"/>
    </xf>
    <xf numFmtId="0" fontId="61" fillId="2" borderId="5" xfId="0" applyNumberFormat="1" applyFont="1" applyFill="1" applyBorder="1" applyAlignment="1">
      <alignment horizontal="left" vertical="center"/>
    </xf>
    <xf numFmtId="4" fontId="61" fillId="2" borderId="5" xfId="0" applyNumberFormat="1" applyFont="1" applyFill="1" applyBorder="1" applyAlignment="1">
      <alignment horizontal="left" vertical="center"/>
    </xf>
    <xf numFmtId="4" fontId="60" fillId="2" borderId="5" xfId="3" applyNumberFormat="1" applyFont="1" applyFill="1" applyBorder="1" applyAlignment="1">
      <alignment vertical="center"/>
    </xf>
    <xf numFmtId="0" fontId="62" fillId="2" borderId="5" xfId="0" applyNumberFormat="1" applyFont="1" applyFill="1" applyBorder="1" applyAlignment="1">
      <alignment horizontal="left" vertical="center"/>
    </xf>
    <xf numFmtId="4" fontId="62" fillId="2" borderId="5" xfId="0" applyNumberFormat="1" applyFont="1" applyFill="1" applyBorder="1" applyAlignment="1">
      <alignment horizontal="left" vertical="center"/>
    </xf>
    <xf numFmtId="0" fontId="60" fillId="2" borderId="2" xfId="3" applyNumberFormat="1" applyFont="1" applyFill="1" applyBorder="1" applyAlignment="1">
      <alignment horizontal="left" vertical="center"/>
    </xf>
    <xf numFmtId="0" fontId="61" fillId="2" borderId="0" xfId="0" applyNumberFormat="1" applyFont="1" applyFill="1"/>
    <xf numFmtId="0" fontId="61" fillId="2" borderId="5" xfId="0" applyNumberFormat="1" applyFont="1" applyFill="1" applyBorder="1"/>
    <xf numFmtId="0" fontId="2" fillId="2" borderId="5" xfId="3" applyNumberFormat="1" applyFont="1" applyFill="1" applyBorder="1"/>
    <xf numFmtId="0" fontId="60" fillId="2" borderId="5" xfId="3" applyNumberFormat="1" applyFont="1" applyFill="1" applyBorder="1"/>
    <xf numFmtId="0" fontId="2" fillId="2" borderId="5" xfId="0" applyNumberFormat="1" applyFont="1" applyFill="1" applyBorder="1" applyAlignment="1">
      <alignment vertical="center"/>
    </xf>
    <xf numFmtId="0" fontId="61" fillId="2" borderId="5" xfId="0" applyNumberFormat="1" applyFont="1" applyFill="1" applyBorder="1" applyAlignment="1">
      <alignment vertical="center"/>
    </xf>
    <xf numFmtId="0" fontId="61" fillId="2" borderId="0" xfId="0" applyNumberFormat="1" applyFont="1" applyFill="1" applyAlignment="1">
      <alignment vertical="center"/>
    </xf>
    <xf numFmtId="0" fontId="2" fillId="2" borderId="5" xfId="0" applyNumberFormat="1" applyFont="1" applyFill="1" applyBorder="1"/>
    <xf numFmtId="0" fontId="62" fillId="2" borderId="5" xfId="0" applyNumberFormat="1" applyFont="1" applyFill="1" applyBorder="1"/>
    <xf numFmtId="4" fontId="61" fillId="2" borderId="5" xfId="0" applyNumberFormat="1" applyFont="1" applyFill="1" applyBorder="1"/>
    <xf numFmtId="4" fontId="61" fillId="2" borderId="5" xfId="0" applyNumberFormat="1" applyFont="1" applyFill="1" applyBorder="1" applyAlignment="1">
      <alignment horizontal="center" vertical="center"/>
    </xf>
    <xf numFmtId="0" fontId="60" fillId="2" borderId="0" xfId="3" applyNumberFormat="1" applyFont="1" applyFill="1" applyBorder="1" applyAlignment="1">
      <alignment horizontal="left" vertical="center" wrapText="1"/>
    </xf>
    <xf numFmtId="0" fontId="60" fillId="2" borderId="6" xfId="3" applyNumberFormat="1" applyFont="1" applyFill="1" applyBorder="1" applyAlignment="1">
      <alignment horizontal="left" vertical="center" wrapText="1"/>
    </xf>
    <xf numFmtId="0" fontId="60" fillId="2" borderId="0" xfId="3" applyFont="1" applyFill="1" applyBorder="1" applyAlignment="1">
      <alignment vertical="center"/>
    </xf>
    <xf numFmtId="190" fontId="2" fillId="2" borderId="0" xfId="244" applyNumberFormat="1" applyFont="1" applyFill="1" applyBorder="1" applyAlignment="1">
      <alignment horizontal="center" vertical="center"/>
    </xf>
    <xf numFmtId="0" fontId="60" fillId="2" borderId="0" xfId="3" applyFont="1" applyFill="1" applyBorder="1" applyAlignment="1">
      <alignment vertical="center"/>
    </xf>
    <xf numFmtId="182" fontId="2" fillId="2" borderId="0" xfId="3" applyNumberFormat="1" applyFont="1" applyFill="1" applyBorder="1" applyAlignment="1">
      <alignment horizontal="center" vertical="center"/>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0" fontId="2" fillId="2" borderId="0" xfId="3" applyNumberFormat="1" applyFont="1" applyFill="1" applyBorder="1" applyAlignment="1">
      <alignment horizontal="center" vertical="center"/>
    </xf>
    <xf numFmtId="181" fontId="2" fillId="2" borderId="0" xfId="3" applyNumberFormat="1" applyFont="1" applyFill="1" applyBorder="1" applyAlignment="1">
      <alignment horizontal="center" vertical="center"/>
    </xf>
    <xf numFmtId="0" fontId="60" fillId="2" borderId="0" xfId="3" applyFont="1" applyFill="1" applyBorder="1" applyAlignment="1">
      <alignment vertical="center"/>
    </xf>
    <xf numFmtId="0" fontId="60" fillId="2" borderId="0" xfId="3" applyFont="1" applyFill="1" applyBorder="1" applyAlignment="1">
      <alignment vertical="center"/>
    </xf>
    <xf numFmtId="0" fontId="61" fillId="2" borderId="0" xfId="0" applyNumberFormat="1" applyFont="1" applyFill="1" applyBorder="1"/>
    <xf numFmtId="0" fontId="61" fillId="2" borderId="5" xfId="0" applyNumberFormat="1" applyFont="1" applyFill="1" applyBorder="1" applyAlignment="1">
      <alignment horizontal="center" vertical="center"/>
    </xf>
    <xf numFmtId="4" fontId="61" fillId="2" borderId="0" xfId="0" applyNumberFormat="1" applyFont="1" applyFill="1" applyBorder="1"/>
    <xf numFmtId="4" fontId="2" fillId="2" borderId="5" xfId="0" applyNumberFormat="1" applyFont="1" applyFill="1" applyBorder="1"/>
    <xf numFmtId="4" fontId="61" fillId="2" borderId="0" xfId="0" applyNumberFormat="1" applyFont="1" applyFill="1" applyBorder="1" applyAlignment="1">
      <alignment vertical="center"/>
    </xf>
    <xf numFmtId="4" fontId="60" fillId="0" borderId="19" xfId="3469" applyNumberFormat="1" applyFont="1" applyFill="1" applyBorder="1" applyAlignment="1" applyProtection="1">
      <alignment horizontal="center" vertical="center" wrapText="1"/>
    </xf>
    <xf numFmtId="4" fontId="61" fillId="2" borderId="19" xfId="3469" applyNumberFormat="1" applyFont="1" applyFill="1" applyBorder="1" applyAlignment="1" applyProtection="1">
      <alignment horizontal="center" vertical="center" wrapText="1"/>
    </xf>
    <xf numFmtId="4" fontId="60" fillId="2" borderId="19" xfId="3469" applyNumberFormat="1" applyFont="1" applyFill="1" applyBorder="1" applyAlignment="1" applyProtection="1">
      <alignment horizontal="center" vertical="center" wrapText="1"/>
    </xf>
    <xf numFmtId="4" fontId="2" fillId="2" borderId="19" xfId="3469" applyNumberFormat="1" applyFont="1" applyFill="1" applyBorder="1" applyAlignment="1" applyProtection="1">
      <alignment horizontal="left" vertical="center" wrapText="1" indent="1"/>
    </xf>
    <xf numFmtId="0" fontId="60" fillId="2" borderId="19" xfId="196" applyFont="1" applyFill="1" applyBorder="1" applyAlignment="1">
      <alignment horizontal="left" vertical="center" wrapText="1" indent="1"/>
    </xf>
    <xf numFmtId="0" fontId="60" fillId="2" borderId="19" xfId="3469" applyNumberFormat="1" applyFont="1" applyFill="1" applyBorder="1" applyAlignment="1" applyProtection="1">
      <alignment horizontal="left" vertical="center" wrapText="1" indent="1"/>
    </xf>
    <xf numFmtId="0" fontId="2" fillId="2" borderId="49" xfId="196" applyFont="1" applyFill="1" applyBorder="1" applyAlignment="1">
      <alignment horizontal="left" vertical="center" wrapText="1" indent="1"/>
    </xf>
    <xf numFmtId="49" fontId="95" fillId="2" borderId="49" xfId="196" applyNumberFormat="1" applyFont="1" applyFill="1" applyBorder="1" applyAlignment="1">
      <alignment horizontal="center" vertical="center" shrinkToFit="1"/>
    </xf>
    <xf numFmtId="49" fontId="2" fillId="2" borderId="19" xfId="196" applyNumberFormat="1" applyFont="1" applyFill="1" applyBorder="1" applyAlignment="1">
      <alignment horizontal="center" vertical="center" shrinkToFit="1"/>
    </xf>
    <xf numFmtId="0" fontId="2" fillId="2" borderId="19" xfId="196" applyNumberFormat="1" applyFont="1" applyFill="1" applyBorder="1" applyAlignment="1">
      <alignment horizontal="center" vertical="center" shrinkToFit="1"/>
    </xf>
    <xf numFmtId="0" fontId="61" fillId="2" borderId="19" xfId="196" applyNumberFormat="1" applyFont="1" applyFill="1" applyBorder="1" applyAlignment="1">
      <alignment horizontal="center" vertical="center" shrinkToFit="1"/>
    </xf>
    <xf numFmtId="0" fontId="95" fillId="2" borderId="19" xfId="196" applyNumberFormat="1" applyFont="1" applyFill="1" applyBorder="1" applyAlignment="1">
      <alignment horizontal="center" vertical="center" shrinkToFit="1"/>
    </xf>
    <xf numFmtId="0" fontId="95" fillId="0" borderId="19" xfId="196" applyNumberFormat="1" applyFont="1" applyFill="1" applyBorder="1" applyAlignment="1">
      <alignment horizontal="center" vertical="center" shrinkToFit="1"/>
    </xf>
    <xf numFmtId="49" fontId="95" fillId="0" borderId="19" xfId="196" applyNumberFormat="1" applyFont="1" applyFill="1" applyBorder="1" applyAlignment="1">
      <alignment horizontal="center" vertical="center" shrinkToFit="1"/>
    </xf>
    <xf numFmtId="49" fontId="95" fillId="2" borderId="19" xfId="196" applyNumberFormat="1" applyFont="1" applyFill="1" applyBorder="1" applyAlignment="1">
      <alignment horizontal="center" vertical="center" shrinkToFit="1"/>
    </xf>
    <xf numFmtId="49" fontId="96" fillId="0" borderId="19" xfId="196" applyNumberFormat="1" applyFont="1" applyFill="1" applyBorder="1" applyAlignment="1">
      <alignment horizontal="center" vertical="center" shrinkToFit="1"/>
    </xf>
    <xf numFmtId="49" fontId="96" fillId="2" borderId="19" xfId="196" applyNumberFormat="1" applyFont="1" applyFill="1" applyBorder="1" applyAlignment="1">
      <alignment horizontal="center" vertical="center" shrinkToFit="1"/>
    </xf>
    <xf numFmtId="0" fontId="2" fillId="0" borderId="19" xfId="196" applyNumberFormat="1" applyFont="1" applyFill="1" applyBorder="1" applyAlignment="1">
      <alignment horizontal="center" vertical="center" shrinkToFit="1"/>
    </xf>
    <xf numFmtId="1" fontId="95" fillId="2" borderId="54" xfId="196" applyNumberFormat="1" applyFont="1" applyFill="1" applyBorder="1" applyAlignment="1">
      <alignment horizontal="center" vertical="center" shrinkToFit="1"/>
    </xf>
    <xf numFmtId="4" fontId="2" fillId="2" borderId="33" xfId="3469" applyNumberFormat="1" applyFont="1" applyFill="1" applyBorder="1" applyAlignment="1" applyProtection="1">
      <alignment horizontal="center" vertical="center" wrapText="1"/>
    </xf>
    <xf numFmtId="4" fontId="2" fillId="2" borderId="34" xfId="3469" applyNumberFormat="1" applyFont="1" applyFill="1" applyBorder="1" applyAlignment="1" applyProtection="1">
      <alignment horizontal="left" vertical="center" wrapText="1"/>
    </xf>
    <xf numFmtId="4" fontId="60" fillId="2" borderId="6" xfId="3469" applyNumberFormat="1" applyFont="1" applyFill="1" applyBorder="1" applyAlignment="1" applyProtection="1">
      <alignment horizontal="center" vertical="center" wrapText="1"/>
    </xf>
    <xf numFmtId="1" fontId="2" fillId="2" borderId="32" xfId="196" applyNumberFormat="1" applyFont="1" applyFill="1" applyBorder="1" applyAlignment="1">
      <alignment horizontal="center" vertical="center" shrinkToFit="1"/>
    </xf>
    <xf numFmtId="1" fontId="95" fillId="2" borderId="32" xfId="196" applyNumberFormat="1" applyFont="1" applyFill="1" applyBorder="1" applyAlignment="1">
      <alignment horizontal="center" vertical="center" shrinkToFit="1"/>
    </xf>
    <xf numFmtId="4" fontId="2" fillId="0" borderId="32" xfId="3469" applyNumberFormat="1" applyFont="1" applyBorder="1" applyAlignment="1" applyProtection="1">
      <alignment vertical="center" wrapText="1"/>
    </xf>
    <xf numFmtId="4" fontId="60" fillId="0" borderId="33" xfId="3469" applyNumberFormat="1" applyFont="1" applyFill="1" applyBorder="1" applyAlignment="1" applyProtection="1">
      <alignment horizontal="center" vertical="center" wrapText="1"/>
    </xf>
    <xf numFmtId="4" fontId="2" fillId="2" borderId="32" xfId="3469" applyNumberFormat="1" applyFont="1" applyFill="1" applyBorder="1" applyAlignment="1" applyProtection="1">
      <alignment vertical="center" wrapText="1"/>
    </xf>
    <xf numFmtId="1" fontId="96" fillId="0" borderId="32" xfId="196" applyNumberFormat="1" applyFont="1" applyFill="1" applyBorder="1" applyAlignment="1">
      <alignment horizontal="center" vertical="center" shrinkToFit="1"/>
    </xf>
    <xf numFmtId="4" fontId="60" fillId="0" borderId="32" xfId="3469" applyNumberFormat="1" applyFont="1" applyBorder="1" applyAlignment="1" applyProtection="1">
      <alignment vertical="center" wrapText="1"/>
    </xf>
    <xf numFmtId="4" fontId="60" fillId="2" borderId="32" xfId="3469" applyNumberFormat="1" applyFont="1" applyFill="1" applyBorder="1" applyAlignment="1" applyProtection="1">
      <alignment vertical="center" wrapText="1"/>
    </xf>
    <xf numFmtId="1" fontId="2" fillId="0" borderId="32" xfId="196" applyNumberFormat="1" applyFont="1" applyFill="1" applyBorder="1" applyAlignment="1">
      <alignment horizontal="center" vertical="center" shrinkToFit="1"/>
    </xf>
    <xf numFmtId="0" fontId="61" fillId="63" borderId="19" xfId="0" applyFont="1" applyFill="1" applyBorder="1" applyAlignment="1">
      <alignment horizontal="left" vertical="center" wrapText="1" indent="1"/>
    </xf>
    <xf numFmtId="0" fontId="0" fillId="0" borderId="0" xfId="0" applyAlignment="1">
      <alignment vertical="center"/>
    </xf>
    <xf numFmtId="0" fontId="0" fillId="2" borderId="0" xfId="0" applyFill="1" applyAlignment="1">
      <alignment vertical="center"/>
    </xf>
    <xf numFmtId="0" fontId="58" fillId="2" borderId="0" xfId="0" applyFont="1" applyFill="1" applyAlignment="1">
      <alignment vertical="center"/>
    </xf>
    <xf numFmtId="0" fontId="1" fillId="2" borderId="0" xfId="0" applyFont="1" applyFill="1" applyAlignment="1">
      <alignment vertical="center"/>
    </xf>
    <xf numFmtId="0" fontId="15" fillId="2" borderId="0" xfId="0" applyFont="1" applyFill="1" applyAlignment="1">
      <alignment vertical="center"/>
    </xf>
    <xf numFmtId="43" fontId="0" fillId="2" borderId="0" xfId="0" applyNumberFormat="1" applyFill="1" applyAlignment="1">
      <alignment vertical="center"/>
    </xf>
    <xf numFmtId="4" fontId="58" fillId="2" borderId="0" xfId="0" applyNumberFormat="1" applyFont="1" applyFill="1" applyAlignment="1">
      <alignment vertical="center"/>
    </xf>
    <xf numFmtId="0" fontId="17" fillId="0" borderId="0" xfId="0" applyFont="1" applyAlignment="1">
      <alignment vertical="center"/>
    </xf>
    <xf numFmtId="0" fontId="17" fillId="2" borderId="0" xfId="0" applyFont="1" applyFill="1" applyAlignment="1">
      <alignment vertical="center"/>
    </xf>
    <xf numFmtId="0" fontId="58" fillId="0" borderId="0" xfId="0" applyFont="1" applyAlignment="1">
      <alignment vertical="center"/>
    </xf>
    <xf numFmtId="4" fontId="2" fillId="2" borderId="21" xfId="3469" applyNumberFormat="1" applyFont="1" applyFill="1" applyBorder="1" applyAlignment="1" applyProtection="1">
      <alignment horizontal="left" vertical="center" wrapText="1" indent="1"/>
    </xf>
    <xf numFmtId="4" fontId="60" fillId="0" borderId="19" xfId="3469" applyNumberFormat="1" applyFont="1" applyFill="1" applyBorder="1" applyAlignment="1" applyProtection="1">
      <alignment horizontal="left" vertical="center" wrapText="1" indent="1"/>
    </xf>
    <xf numFmtId="4" fontId="60" fillId="2" borderId="19" xfId="3469" applyNumberFormat="1" applyFont="1" applyFill="1" applyBorder="1" applyAlignment="1" applyProtection="1">
      <alignment horizontal="left" vertical="center" wrapText="1" indent="1"/>
    </xf>
    <xf numFmtId="4" fontId="2" fillId="2" borderId="19" xfId="3469" applyNumberFormat="1" applyFont="1" applyFill="1" applyBorder="1" applyAlignment="1" applyProtection="1">
      <alignment horizontal="left" vertical="center" wrapText="1" indent="2"/>
    </xf>
    <xf numFmtId="0" fontId="2" fillId="2" borderId="19" xfId="3469" applyNumberFormat="1" applyFont="1" applyFill="1" applyBorder="1" applyAlignment="1" applyProtection="1">
      <alignment horizontal="left" vertical="center" wrapText="1" indent="2"/>
    </xf>
    <xf numFmtId="0" fontId="61" fillId="63" borderId="19" xfId="0" applyFont="1" applyFill="1" applyBorder="1" applyAlignment="1">
      <alignment horizontal="left" vertical="center" wrapText="1" indent="2"/>
    </xf>
    <xf numFmtId="0" fontId="2" fillId="2" borderId="19" xfId="3469" applyNumberFormat="1" applyFont="1" applyFill="1" applyBorder="1" applyAlignment="1" applyProtection="1">
      <alignment horizontal="left" vertical="center" indent="2"/>
    </xf>
    <xf numFmtId="4" fontId="2" fillId="2" borderId="19" xfId="3469" applyNumberFormat="1" applyFont="1" applyFill="1" applyBorder="1" applyAlignment="1" applyProtection="1">
      <alignment horizontal="left" vertical="center" indent="2"/>
    </xf>
    <xf numFmtId="0" fontId="2" fillId="0" borderId="19" xfId="3469" applyNumberFormat="1" applyFont="1" applyFill="1" applyBorder="1" applyAlignment="1" applyProtection="1">
      <alignment horizontal="left" vertical="center" wrapText="1" indent="2"/>
    </xf>
    <xf numFmtId="4" fontId="60" fillId="0" borderId="59" xfId="3469" applyNumberFormat="1" applyFont="1" applyBorder="1" applyAlignment="1" applyProtection="1">
      <alignment horizontal="center" vertical="center" wrapText="1"/>
    </xf>
    <xf numFmtId="10" fontId="60" fillId="2" borderId="42" xfId="295" applyNumberFormat="1" applyFont="1" applyFill="1" applyBorder="1" applyAlignment="1">
      <alignment horizontal="center" vertical="center" wrapText="1"/>
    </xf>
    <xf numFmtId="0" fontId="76" fillId="2" borderId="57" xfId="0" applyFont="1" applyFill="1" applyBorder="1" applyAlignment="1">
      <alignment vertical="center"/>
    </xf>
    <xf numFmtId="0" fontId="76" fillId="2" borderId="8" xfId="0" applyFont="1" applyFill="1" applyBorder="1" applyAlignment="1">
      <alignment vertical="center"/>
    </xf>
    <xf numFmtId="0" fontId="76" fillId="2" borderId="8" xfId="0" applyFont="1" applyFill="1" applyBorder="1" applyAlignment="1">
      <alignment horizontal="left" vertical="center"/>
    </xf>
    <xf numFmtId="10" fontId="60" fillId="2" borderId="58" xfId="295" applyNumberFormat="1" applyFont="1" applyFill="1" applyBorder="1" applyAlignment="1">
      <alignment horizontal="center" vertical="center" wrapText="1"/>
    </xf>
    <xf numFmtId="14" fontId="60" fillId="0" borderId="42" xfId="3470" applyNumberFormat="1" applyFont="1" applyFill="1" applyBorder="1" applyAlignment="1">
      <alignment horizontal="center" vertical="center" wrapText="1"/>
    </xf>
    <xf numFmtId="1" fontId="2" fillId="2" borderId="19" xfId="196" applyNumberFormat="1" applyFont="1" applyFill="1" applyBorder="1" applyAlignment="1">
      <alignment horizontal="center" vertical="center" shrinkToFit="1"/>
    </xf>
    <xf numFmtId="1" fontId="61" fillId="2" borderId="19" xfId="196" applyNumberFormat="1" applyFont="1" applyFill="1" applyBorder="1" applyAlignment="1">
      <alignment horizontal="center" vertical="center" shrinkToFit="1"/>
    </xf>
    <xf numFmtId="0" fontId="95" fillId="63" borderId="19" xfId="0" applyFont="1" applyFill="1" applyBorder="1" applyAlignment="1">
      <alignment horizontal="left" vertical="center" wrapText="1" indent="1"/>
    </xf>
    <xf numFmtId="1" fontId="95" fillId="2" borderId="19" xfId="196" applyNumberFormat="1" applyFont="1" applyFill="1" applyBorder="1" applyAlignment="1">
      <alignment horizontal="center" vertical="center" shrinkToFit="1"/>
    </xf>
    <xf numFmtId="1" fontId="95" fillId="0" borderId="19" xfId="196" applyNumberFormat="1" applyFont="1" applyFill="1" applyBorder="1" applyAlignment="1">
      <alignment horizontal="center" vertical="center" shrinkToFit="1"/>
    </xf>
    <xf numFmtId="0" fontId="61" fillId="0" borderId="19" xfId="0" applyFont="1" applyBorder="1" applyAlignment="1">
      <alignment horizontal="left" vertical="center" wrapText="1" indent="2"/>
    </xf>
    <xf numFmtId="0" fontId="60" fillId="2" borderId="19" xfId="3469" applyNumberFormat="1" applyFont="1" applyFill="1" applyBorder="1" applyAlignment="1" applyProtection="1">
      <alignment vertical="center" wrapText="1"/>
    </xf>
    <xf numFmtId="4" fontId="60" fillId="0" borderId="19" xfId="3469" applyNumberFormat="1" applyFont="1" applyFill="1" applyBorder="1" applyAlignment="1" applyProtection="1">
      <alignment vertical="center" wrapText="1"/>
    </xf>
    <xf numFmtId="4" fontId="2" fillId="64" borderId="37" xfId="3469" applyNumberFormat="1" applyFont="1" applyFill="1" applyBorder="1" applyAlignment="1" applyProtection="1">
      <alignment vertical="center" wrapText="1"/>
    </xf>
    <xf numFmtId="4" fontId="60" fillId="64" borderId="38" xfId="3469" applyNumberFormat="1" applyFont="1" applyFill="1" applyBorder="1" applyAlignment="1" applyProtection="1">
      <alignment horizontal="left" vertical="center" wrapText="1"/>
    </xf>
    <xf numFmtId="4" fontId="60" fillId="64" borderId="41" xfId="3469" applyNumberFormat="1" applyFont="1" applyFill="1" applyBorder="1" applyAlignment="1" applyProtection="1">
      <alignment horizontal="left" vertical="center" wrapText="1"/>
    </xf>
    <xf numFmtId="4" fontId="2" fillId="64" borderId="38" xfId="3469" applyNumberFormat="1" applyFont="1" applyFill="1" applyBorder="1" applyAlignment="1" applyProtection="1">
      <alignment horizontal="center" vertical="center" wrapText="1"/>
    </xf>
    <xf numFmtId="4" fontId="60" fillId="64" borderId="40" xfId="3469" applyNumberFormat="1" applyFont="1" applyFill="1" applyBorder="1" applyAlignment="1" applyProtection="1">
      <alignment horizontal="center" vertical="center" wrapText="1"/>
    </xf>
    <xf numFmtId="0" fontId="0" fillId="0" borderId="0" xfId="0" applyFill="1" applyAlignment="1">
      <alignment vertical="center"/>
    </xf>
    <xf numFmtId="4" fontId="2" fillId="65" borderId="32" xfId="3469" applyNumberFormat="1" applyFont="1" applyFill="1" applyBorder="1" applyAlignment="1" applyProtection="1">
      <alignment vertical="center" wrapText="1"/>
    </xf>
    <xf numFmtId="4" fontId="2" fillId="65" borderId="19" xfId="3469" applyNumberFormat="1" applyFont="1" applyFill="1" applyBorder="1" applyAlignment="1" applyProtection="1">
      <alignment vertical="center" wrapText="1"/>
    </xf>
    <xf numFmtId="4" fontId="60" fillId="65" borderId="21" xfId="3469" applyNumberFormat="1" applyFont="1" applyFill="1" applyBorder="1" applyAlignment="1" applyProtection="1">
      <alignment horizontal="left" vertical="center" wrapText="1"/>
    </xf>
    <xf numFmtId="4" fontId="60" fillId="65" borderId="19" xfId="3469" applyNumberFormat="1" applyFont="1" applyFill="1" applyBorder="1" applyAlignment="1" applyProtection="1">
      <alignment horizontal="right" vertical="center" wrapText="1"/>
    </xf>
    <xf numFmtId="4" fontId="2" fillId="65" borderId="19" xfId="3469" applyNumberFormat="1" applyFont="1" applyFill="1" applyBorder="1" applyAlignment="1" applyProtection="1">
      <alignment horizontal="center" vertical="center" wrapText="1"/>
    </xf>
    <xf numFmtId="4" fontId="60" fillId="65" borderId="19" xfId="3469" applyNumberFormat="1" applyFont="1" applyFill="1" applyBorder="1" applyAlignment="1" applyProtection="1">
      <alignment horizontal="center" vertical="center" wrapText="1"/>
    </xf>
    <xf numFmtId="4" fontId="60" fillId="65" borderId="33" xfId="3469" applyNumberFormat="1" applyFont="1" applyFill="1" applyBorder="1" applyAlignment="1" applyProtection="1">
      <alignment horizontal="center" vertical="center" wrapText="1"/>
    </xf>
    <xf numFmtId="4" fontId="2" fillId="64" borderId="19" xfId="3469" applyNumberFormat="1" applyFont="1" applyFill="1" applyBorder="1" applyAlignment="1" applyProtection="1">
      <alignment vertical="center" wrapText="1"/>
    </xf>
    <xf numFmtId="4" fontId="2" fillId="64" borderId="19" xfId="3469" applyNumberFormat="1" applyFont="1" applyFill="1" applyBorder="1" applyAlignment="1" applyProtection="1">
      <alignment horizontal="center" vertical="center" wrapText="1"/>
    </xf>
    <xf numFmtId="4" fontId="60" fillId="64" borderId="19" xfId="3469" applyNumberFormat="1" applyFont="1" applyFill="1" applyBorder="1" applyAlignment="1" applyProtection="1">
      <alignment horizontal="center" vertical="center" wrapText="1"/>
    </xf>
    <xf numFmtId="4" fontId="60" fillId="64" borderId="19" xfId="3469" applyNumberFormat="1" applyFont="1" applyFill="1" applyBorder="1" applyAlignment="1" applyProtection="1">
      <alignment horizontal="left" vertical="center" wrapText="1"/>
    </xf>
    <xf numFmtId="4" fontId="60" fillId="2" borderId="19" xfId="3469" applyNumberFormat="1" applyFont="1" applyFill="1" applyBorder="1" applyAlignment="1" applyProtection="1">
      <alignment vertical="center" wrapText="1"/>
    </xf>
    <xf numFmtId="0" fontId="0" fillId="0" borderId="0" xfId="0" applyBorder="1" applyAlignment="1">
      <alignment vertical="center"/>
    </xf>
    <xf numFmtId="4" fontId="98" fillId="64" borderId="50" xfId="3469" applyNumberFormat="1" applyFont="1" applyFill="1" applyBorder="1" applyAlignment="1" applyProtection="1">
      <alignment horizontal="center" vertical="center" wrapText="1"/>
    </xf>
    <xf numFmtId="4" fontId="98" fillId="64" borderId="52" xfId="3469" applyNumberFormat="1" applyFont="1" applyFill="1" applyBorder="1" applyAlignment="1" applyProtection="1">
      <alignment horizontal="center" vertical="center" wrapText="1"/>
    </xf>
    <xf numFmtId="4" fontId="98" fillId="64" borderId="51" xfId="3469" applyNumberFormat="1" applyFont="1" applyFill="1" applyBorder="1" applyAlignment="1" applyProtection="1">
      <alignment horizontal="center" vertical="center" wrapText="1"/>
    </xf>
    <xf numFmtId="0" fontId="60" fillId="2" borderId="43" xfId="196" applyFont="1" applyFill="1" applyBorder="1" applyAlignment="1">
      <alignment horizontal="left" vertical="center" wrapText="1"/>
    </xf>
    <xf numFmtId="0" fontId="60" fillId="2" borderId="0" xfId="196" applyFont="1" applyFill="1" applyBorder="1" applyAlignment="1">
      <alignment horizontal="left" vertical="center" wrapText="1"/>
    </xf>
    <xf numFmtId="0" fontId="60" fillId="0" borderId="60" xfId="3470" applyFont="1" applyFill="1" applyBorder="1" applyAlignment="1">
      <alignment horizontal="left" vertical="center" wrapText="1"/>
    </xf>
    <xf numFmtId="0" fontId="60" fillId="0" borderId="3" xfId="3470" applyFont="1" applyFill="1" applyBorder="1" applyAlignment="1">
      <alignment horizontal="left" vertical="center" wrapText="1"/>
    </xf>
    <xf numFmtId="0" fontId="60" fillId="0" borderId="0" xfId="3470" applyFont="1" applyFill="1" applyBorder="1" applyAlignment="1">
      <alignment horizontal="left" vertical="center" wrapText="1"/>
    </xf>
    <xf numFmtId="0" fontId="60" fillId="2" borderId="57" xfId="196" applyFont="1" applyFill="1" applyBorder="1" applyAlignment="1">
      <alignment horizontal="left" vertical="center" wrapText="1"/>
    </xf>
    <xf numFmtId="0" fontId="60" fillId="2" borderId="8" xfId="196" applyFont="1" applyFill="1" applyBorder="1" applyAlignment="1">
      <alignment horizontal="left" vertical="center" wrapText="1"/>
    </xf>
    <xf numFmtId="0" fontId="60" fillId="0" borderId="43" xfId="3470" applyFont="1" applyFill="1" applyBorder="1" applyAlignment="1">
      <alignment horizontal="left" vertical="center" wrapText="1"/>
    </xf>
    <xf numFmtId="0" fontId="97" fillId="0" borderId="52" xfId="0" applyFont="1" applyBorder="1" applyAlignment="1">
      <alignment horizontal="center" vertical="center"/>
    </xf>
    <xf numFmtId="0" fontId="97" fillId="0" borderId="51" xfId="0" applyFont="1" applyBorder="1" applyAlignment="1">
      <alignment horizontal="center" vertical="center"/>
    </xf>
    <xf numFmtId="1" fontId="95" fillId="0" borderId="55" xfId="196" applyNumberFormat="1" applyFont="1" applyFill="1" applyBorder="1" applyAlignment="1">
      <alignment horizontal="center" vertical="center" shrinkToFit="1"/>
    </xf>
    <xf numFmtId="1" fontId="95" fillId="0" borderId="53" xfId="196" applyNumberFormat="1" applyFont="1" applyFill="1" applyBorder="1" applyAlignment="1">
      <alignment horizontal="center" vertical="center" shrinkToFit="1"/>
    </xf>
    <xf numFmtId="1" fontId="95" fillId="0" borderId="35" xfId="196" applyNumberFormat="1" applyFont="1" applyFill="1" applyBorder="1" applyAlignment="1">
      <alignment horizontal="center" vertical="center" shrinkToFit="1"/>
    </xf>
    <xf numFmtId="1" fontId="95" fillId="0" borderId="56" xfId="196" applyNumberFormat="1" applyFont="1" applyFill="1" applyBorder="1" applyAlignment="1">
      <alignment horizontal="center" vertical="center" shrinkToFit="1"/>
    </xf>
    <xf numFmtId="4" fontId="60" fillId="0" borderId="38" xfId="3469" applyNumberFormat="1" applyFont="1" applyBorder="1" applyAlignment="1" applyProtection="1">
      <alignment horizontal="center" vertical="center" wrapText="1"/>
    </xf>
    <xf numFmtId="4" fontId="60" fillId="0" borderId="59" xfId="3469" applyNumberFormat="1" applyFont="1" applyBorder="1" applyAlignment="1" applyProtection="1">
      <alignment horizontal="center" vertical="center" wrapText="1"/>
    </xf>
    <xf numFmtId="4" fontId="60" fillId="0" borderId="38" xfId="3469" applyNumberFormat="1" applyFont="1" applyFill="1" applyBorder="1" applyAlignment="1" applyProtection="1">
      <alignment horizontal="center" vertical="center" wrapText="1"/>
    </xf>
    <xf numFmtId="4" fontId="60" fillId="0" borderId="59" xfId="3469" applyNumberFormat="1" applyFont="1" applyFill="1" applyBorder="1" applyAlignment="1" applyProtection="1">
      <alignment horizontal="center" vertical="center" wrapText="1"/>
    </xf>
    <xf numFmtId="0" fontId="60" fillId="2" borderId="39" xfId="196" applyFont="1" applyFill="1" applyBorder="1" applyAlignment="1">
      <alignment horizontal="center" vertical="center" wrapText="1"/>
    </xf>
    <xf numFmtId="0" fontId="60" fillId="2" borderId="41" xfId="196" applyFont="1" applyFill="1" applyBorder="1" applyAlignment="1">
      <alignment horizontal="center" vertical="center" wrapText="1"/>
    </xf>
    <xf numFmtId="182" fontId="2" fillId="2" borderId="0" xfId="3" applyNumberFormat="1" applyFont="1" applyFill="1" applyBorder="1" applyAlignment="1">
      <alignment horizontal="center" vertical="center"/>
    </xf>
    <xf numFmtId="193" fontId="2" fillId="2" borderId="0" xfId="3" applyNumberFormat="1" applyFont="1" applyFill="1" applyBorder="1" applyAlignment="1">
      <alignment horizontal="center" vertical="center"/>
    </xf>
    <xf numFmtId="183" fontId="2" fillId="2" borderId="20" xfId="3" applyNumberFormat="1" applyFont="1" applyFill="1" applyBorder="1" applyAlignment="1">
      <alignment horizontal="center"/>
    </xf>
    <xf numFmtId="183" fontId="2" fillId="2" borderId="21" xfId="3" applyNumberFormat="1" applyFont="1" applyFill="1" applyBorder="1" applyAlignment="1">
      <alignment horizontal="center"/>
    </xf>
    <xf numFmtId="4" fontId="60" fillId="2" borderId="2" xfId="3" applyNumberFormat="1" applyFont="1" applyFill="1" applyBorder="1" applyAlignment="1">
      <alignment horizontal="left" vertical="top"/>
    </xf>
    <xf numFmtId="4" fontId="60" fillId="2" borderId="3" xfId="3" applyNumberFormat="1" applyFont="1" applyFill="1" applyBorder="1" applyAlignment="1">
      <alignment horizontal="left" vertical="top"/>
    </xf>
    <xf numFmtId="4" fontId="60" fillId="2" borderId="4" xfId="3" applyNumberFormat="1" applyFont="1" applyFill="1" applyBorder="1" applyAlignment="1">
      <alignment horizontal="left" vertical="top"/>
    </xf>
    <xf numFmtId="4" fontId="60" fillId="2" borderId="5" xfId="3" applyNumberFormat="1" applyFont="1" applyFill="1" applyBorder="1" applyAlignment="1">
      <alignment horizontal="left" vertical="top"/>
    </xf>
    <xf numFmtId="4" fontId="60" fillId="2" borderId="0" xfId="3" applyNumberFormat="1" applyFont="1" applyFill="1" applyBorder="1" applyAlignment="1">
      <alignment horizontal="left" vertical="top"/>
    </xf>
    <xf numFmtId="4" fontId="60" fillId="2" borderId="6" xfId="3" applyNumberFormat="1" applyFont="1" applyFill="1" applyBorder="1" applyAlignment="1">
      <alignment horizontal="left" vertical="top"/>
    </xf>
    <xf numFmtId="4" fontId="60" fillId="2" borderId="7" xfId="3" applyNumberFormat="1" applyFont="1" applyFill="1" applyBorder="1" applyAlignment="1">
      <alignment horizontal="left" vertical="top"/>
    </xf>
    <xf numFmtId="4" fontId="60" fillId="2" borderId="48" xfId="3" applyNumberFormat="1" applyFont="1" applyFill="1" applyBorder="1" applyAlignment="1">
      <alignment horizontal="left" vertical="top"/>
    </xf>
    <xf numFmtId="4" fontId="60" fillId="2" borderId="9" xfId="3" applyNumberFormat="1" applyFont="1" applyFill="1" applyBorder="1" applyAlignment="1">
      <alignment horizontal="left" vertical="top"/>
    </xf>
    <xf numFmtId="4" fontId="2" fillId="2" borderId="2" xfId="3" applyNumberFormat="1" applyFont="1" applyFill="1" applyBorder="1" applyAlignment="1">
      <alignment horizontal="center"/>
    </xf>
    <xf numFmtId="4" fontId="2" fillId="2" borderId="4" xfId="3" applyNumberFormat="1" applyFont="1" applyFill="1" applyBorder="1" applyAlignment="1">
      <alignment horizontal="center"/>
    </xf>
    <xf numFmtId="4" fontId="2" fillId="2" borderId="5" xfId="3" applyNumberFormat="1" applyFont="1" applyFill="1" applyBorder="1" applyAlignment="1">
      <alignment horizontal="center"/>
    </xf>
    <xf numFmtId="4" fontId="2" fillId="2" borderId="6" xfId="3" applyNumberFormat="1" applyFont="1" applyFill="1" applyBorder="1" applyAlignment="1">
      <alignment horizontal="center"/>
    </xf>
    <xf numFmtId="4" fontId="2" fillId="2" borderId="7" xfId="3" applyNumberFormat="1" applyFont="1" applyFill="1" applyBorder="1" applyAlignment="1">
      <alignment horizontal="center"/>
    </xf>
    <xf numFmtId="4" fontId="2" fillId="2" borderId="9" xfId="3" applyNumberFormat="1" applyFont="1" applyFill="1" applyBorder="1" applyAlignment="1">
      <alignment horizontal="center"/>
    </xf>
    <xf numFmtId="4" fontId="2" fillId="2" borderId="2" xfId="3" applyNumberFormat="1" applyFont="1" applyFill="1" applyBorder="1" applyAlignment="1">
      <alignment horizontal="left" vertical="center"/>
    </xf>
    <xf numFmtId="4" fontId="2" fillId="2" borderId="3" xfId="3" applyNumberFormat="1" applyFont="1" applyFill="1" applyBorder="1" applyAlignment="1">
      <alignment horizontal="left" vertical="center"/>
    </xf>
    <xf numFmtId="4" fontId="2" fillId="2" borderId="4" xfId="3" applyNumberFormat="1" applyFont="1" applyFill="1" applyBorder="1" applyAlignment="1">
      <alignment horizontal="left" vertical="center"/>
    </xf>
    <xf numFmtId="4" fontId="60" fillId="2" borderId="5" xfId="3" applyNumberFormat="1" applyFont="1" applyFill="1" applyBorder="1" applyAlignment="1">
      <alignment horizontal="center" vertical="center" wrapText="1"/>
    </xf>
    <xf numFmtId="4" fontId="60" fillId="2" borderId="0" xfId="3" applyNumberFormat="1" applyFont="1" applyFill="1" applyBorder="1" applyAlignment="1">
      <alignment horizontal="center" vertical="center" wrapText="1"/>
    </xf>
    <xf numFmtId="4" fontId="60" fillId="2" borderId="6" xfId="3" applyNumberFormat="1" applyFont="1" applyFill="1" applyBorder="1" applyAlignment="1">
      <alignment horizontal="center" vertical="center" wrapText="1"/>
    </xf>
    <xf numFmtId="4" fontId="60" fillId="2" borderId="7" xfId="3" applyNumberFormat="1" applyFont="1" applyFill="1" applyBorder="1" applyAlignment="1">
      <alignment horizontal="center" vertical="center" wrapText="1"/>
    </xf>
    <xf numFmtId="4" fontId="60" fillId="2" borderId="48" xfId="3" applyNumberFormat="1" applyFont="1" applyFill="1" applyBorder="1" applyAlignment="1">
      <alignment horizontal="center" vertical="center" wrapText="1"/>
    </xf>
    <xf numFmtId="4" fontId="60" fillId="2" borderId="9" xfId="3" applyNumberFormat="1" applyFont="1" applyFill="1" applyBorder="1" applyAlignment="1">
      <alignment horizontal="center" vertical="center" wrapText="1"/>
    </xf>
    <xf numFmtId="4" fontId="2" fillId="2" borderId="2" xfId="3" applyNumberFormat="1" applyFont="1" applyFill="1" applyBorder="1" applyAlignment="1">
      <alignment horizontal="center" vertical="center"/>
    </xf>
    <xf numFmtId="4" fontId="2" fillId="2" borderId="3" xfId="3" applyNumberFormat="1" applyFont="1" applyFill="1" applyBorder="1" applyAlignment="1">
      <alignment horizontal="center" vertical="center"/>
    </xf>
    <xf numFmtId="4" fontId="2" fillId="2" borderId="4" xfId="3" applyNumberFormat="1" applyFont="1" applyFill="1" applyBorder="1" applyAlignment="1">
      <alignment horizontal="center" vertical="center"/>
    </xf>
    <xf numFmtId="4" fontId="2" fillId="2" borderId="5" xfId="3" applyNumberFormat="1" applyFont="1" applyFill="1" applyBorder="1" applyAlignment="1">
      <alignment horizontal="center" vertical="center"/>
    </xf>
    <xf numFmtId="4" fontId="2" fillId="2" borderId="0" xfId="3" applyNumberFormat="1" applyFont="1" applyFill="1" applyBorder="1" applyAlignment="1">
      <alignment horizontal="center" vertical="center"/>
    </xf>
    <xf numFmtId="4" fontId="2" fillId="2" borderId="6" xfId="3" applyNumberFormat="1" applyFont="1" applyFill="1" applyBorder="1" applyAlignment="1">
      <alignment horizontal="center" vertical="center"/>
    </xf>
    <xf numFmtId="4" fontId="2" fillId="2" borderId="7" xfId="3" applyNumberFormat="1" applyFont="1" applyFill="1" applyBorder="1" applyAlignment="1">
      <alignment horizontal="center" vertical="center"/>
    </xf>
    <xf numFmtId="4" fontId="2" fillId="2" borderId="48" xfId="3" applyNumberFormat="1" applyFont="1" applyFill="1" applyBorder="1" applyAlignment="1">
      <alignment horizontal="center" vertical="center"/>
    </xf>
    <xf numFmtId="4" fontId="2" fillId="2" borderId="9" xfId="3" applyNumberFormat="1" applyFont="1" applyFill="1" applyBorder="1" applyAlignment="1">
      <alignment horizontal="center" vertical="center"/>
    </xf>
    <xf numFmtId="4" fontId="2" fillId="2" borderId="2" xfId="3" applyNumberFormat="1" applyFont="1" applyFill="1" applyBorder="1" applyAlignment="1">
      <alignment horizontal="center" vertical="center" wrapText="1"/>
    </xf>
    <xf numFmtId="4" fontId="2" fillId="2" borderId="3" xfId="3" applyNumberFormat="1" applyFont="1" applyFill="1" applyBorder="1" applyAlignment="1">
      <alignment horizontal="center" vertical="center" wrapText="1"/>
    </xf>
    <xf numFmtId="4" fontId="2" fillId="2" borderId="4" xfId="3" applyNumberFormat="1" applyFont="1" applyFill="1" applyBorder="1" applyAlignment="1">
      <alignment horizontal="center" vertical="center" wrapText="1"/>
    </xf>
    <xf numFmtId="4" fontId="2" fillId="2" borderId="7" xfId="3" applyNumberFormat="1" applyFont="1" applyFill="1" applyBorder="1" applyAlignment="1">
      <alignment horizontal="center" vertical="center" wrapText="1"/>
    </xf>
    <xf numFmtId="4" fontId="2" fillId="2" borderId="48" xfId="3" applyNumberFormat="1" applyFont="1" applyFill="1" applyBorder="1" applyAlignment="1">
      <alignment horizontal="center" vertical="center" wrapText="1"/>
    </xf>
    <xf numFmtId="4" fontId="2" fillId="2" borderId="9" xfId="3" applyNumberFormat="1" applyFont="1" applyFill="1" applyBorder="1" applyAlignment="1">
      <alignment horizontal="center" vertical="center" wrapText="1"/>
    </xf>
    <xf numFmtId="4" fontId="60" fillId="2" borderId="2" xfId="3" applyNumberFormat="1" applyFont="1" applyFill="1" applyBorder="1" applyAlignment="1">
      <alignment horizontal="center" vertical="center"/>
    </xf>
    <xf numFmtId="4" fontId="60" fillId="2" borderId="3" xfId="3" applyNumberFormat="1" applyFont="1" applyFill="1" applyBorder="1" applyAlignment="1">
      <alignment horizontal="center" vertical="center"/>
    </xf>
    <xf numFmtId="4" fontId="60" fillId="2" borderId="4" xfId="3" applyNumberFormat="1" applyFont="1" applyFill="1" applyBorder="1" applyAlignment="1">
      <alignment horizontal="center" vertical="center"/>
    </xf>
    <xf numFmtId="4" fontId="60" fillId="2" borderId="7" xfId="3" applyNumberFormat="1" applyFont="1" applyFill="1" applyBorder="1" applyAlignment="1">
      <alignment horizontal="center" vertical="center"/>
    </xf>
    <xf numFmtId="4" fontId="60" fillId="2" borderId="48" xfId="3" applyNumberFormat="1" applyFont="1" applyFill="1" applyBorder="1" applyAlignment="1">
      <alignment horizontal="center" vertical="center"/>
    </xf>
    <xf numFmtId="4" fontId="60" fillId="2" borderId="9" xfId="3" applyNumberFormat="1" applyFont="1" applyFill="1" applyBorder="1" applyAlignment="1">
      <alignment horizontal="center" vertical="center"/>
    </xf>
    <xf numFmtId="4" fontId="60" fillId="2" borderId="0" xfId="3" applyNumberFormat="1" applyFont="1" applyFill="1" applyBorder="1" applyAlignment="1">
      <alignment horizontal="left" vertical="center" wrapText="1"/>
    </xf>
    <xf numFmtId="4" fontId="60" fillId="2" borderId="6" xfId="3" applyNumberFormat="1" applyFont="1" applyFill="1" applyBorder="1" applyAlignment="1">
      <alignment horizontal="left" vertical="center" wrapText="1"/>
    </xf>
    <xf numFmtId="181" fontId="61" fillId="2" borderId="20" xfId="0" applyNumberFormat="1" applyFont="1" applyFill="1" applyBorder="1" applyAlignment="1">
      <alignment horizontal="center" vertical="center"/>
    </xf>
    <xf numFmtId="181" fontId="61" fillId="2" borderId="21" xfId="0" applyNumberFormat="1" applyFont="1" applyFill="1" applyBorder="1" applyAlignment="1">
      <alignment horizontal="center" vertical="center"/>
    </xf>
    <xf numFmtId="180" fontId="61" fillId="2" borderId="0" xfId="0" applyNumberFormat="1" applyFont="1" applyFill="1" applyBorder="1" applyAlignment="1">
      <alignment horizontal="center" vertical="center"/>
    </xf>
    <xf numFmtId="185" fontId="61" fillId="2" borderId="20" xfId="316" applyNumberFormat="1" applyFont="1" applyFill="1" applyBorder="1" applyAlignment="1">
      <alignment horizontal="center" vertical="center"/>
    </xf>
    <xf numFmtId="185" fontId="61" fillId="2" borderId="21" xfId="316" applyNumberFormat="1" applyFont="1" applyFill="1" applyBorder="1" applyAlignment="1">
      <alignment horizontal="center" vertical="center"/>
    </xf>
    <xf numFmtId="4" fontId="2" fillId="2" borderId="5" xfId="3" applyNumberFormat="1" applyFont="1" applyFill="1" applyBorder="1" applyAlignment="1">
      <alignment horizontal="left" vertical="center" wrapText="1"/>
    </xf>
    <xf numFmtId="4" fontId="2" fillId="2" borderId="0" xfId="3" applyNumberFormat="1" applyFont="1" applyFill="1" applyBorder="1" applyAlignment="1">
      <alignment horizontal="left" vertical="center" wrapText="1"/>
    </xf>
    <xf numFmtId="4" fontId="2" fillId="2" borderId="42" xfId="3" applyNumberFormat="1" applyFont="1" applyFill="1" applyBorder="1" applyAlignment="1">
      <alignment horizontal="left" vertical="center" wrapText="1"/>
    </xf>
    <xf numFmtId="182" fontId="2" fillId="2" borderId="20" xfId="3" applyNumberFormat="1" applyFont="1" applyFill="1" applyBorder="1" applyAlignment="1">
      <alignment horizontal="center"/>
    </xf>
    <xf numFmtId="182" fontId="2" fillId="2" borderId="21" xfId="3" applyNumberFormat="1" applyFont="1" applyFill="1" applyBorder="1" applyAlignment="1">
      <alignment horizontal="center"/>
    </xf>
    <xf numFmtId="9" fontId="61" fillId="2" borderId="0" xfId="295" applyFont="1" applyFill="1" applyBorder="1" applyAlignment="1">
      <alignment horizontal="center" vertical="center"/>
    </xf>
    <xf numFmtId="182" fontId="2" fillId="2" borderId="20" xfId="3" applyNumberFormat="1" applyFont="1" applyFill="1" applyBorder="1" applyAlignment="1">
      <alignment horizontal="center" vertical="center"/>
    </xf>
    <xf numFmtId="182" fontId="2" fillId="2" borderId="21" xfId="3" applyNumberFormat="1" applyFont="1" applyFill="1" applyBorder="1" applyAlignment="1">
      <alignment horizontal="center" vertical="center"/>
    </xf>
    <xf numFmtId="9" fontId="2" fillId="2" borderId="0" xfId="295" applyFont="1" applyFill="1" applyBorder="1" applyAlignment="1">
      <alignment horizontal="center"/>
    </xf>
    <xf numFmtId="181" fontId="61" fillId="2" borderId="0" xfId="0" applyNumberFormat="1" applyFont="1" applyFill="1" applyBorder="1" applyAlignment="1">
      <alignment horizontal="center" vertical="center"/>
    </xf>
    <xf numFmtId="0" fontId="60" fillId="2" borderId="2" xfId="3" applyFont="1" applyFill="1" applyBorder="1" applyAlignment="1">
      <alignment horizontal="left" vertical="top"/>
    </xf>
    <xf numFmtId="0" fontId="60" fillId="2" borderId="3" xfId="3" applyFont="1" applyFill="1" applyBorder="1" applyAlignment="1">
      <alignment horizontal="left" vertical="top"/>
    </xf>
    <xf numFmtId="0" fontId="60" fillId="2" borderId="4" xfId="3" applyFont="1" applyFill="1" applyBorder="1" applyAlignment="1">
      <alignment horizontal="left" vertical="top"/>
    </xf>
    <xf numFmtId="0" fontId="60" fillId="2" borderId="5" xfId="3" applyFont="1" applyFill="1" applyBorder="1" applyAlignment="1">
      <alignment horizontal="left" vertical="top"/>
    </xf>
    <xf numFmtId="0" fontId="60" fillId="2" borderId="0" xfId="3" applyFont="1" applyFill="1" applyBorder="1" applyAlignment="1">
      <alignment horizontal="left" vertical="top"/>
    </xf>
    <xf numFmtId="0" fontId="60" fillId="2" borderId="6" xfId="3" applyFont="1" applyFill="1" applyBorder="1" applyAlignment="1">
      <alignment horizontal="left" vertical="top"/>
    </xf>
    <xf numFmtId="0" fontId="60" fillId="2" borderId="7" xfId="3" applyFont="1" applyFill="1" applyBorder="1" applyAlignment="1">
      <alignment horizontal="left" vertical="top"/>
    </xf>
    <xf numFmtId="0" fontId="60" fillId="2" borderId="8" xfId="3" applyFont="1" applyFill="1" applyBorder="1" applyAlignment="1">
      <alignment horizontal="left" vertical="top"/>
    </xf>
    <xf numFmtId="0" fontId="60" fillId="2" borderId="9" xfId="3" applyFont="1" applyFill="1" applyBorder="1" applyAlignment="1">
      <alignment horizontal="left" vertical="top"/>
    </xf>
    <xf numFmtId="0" fontId="60" fillId="2" borderId="0" xfId="3" applyNumberFormat="1" applyFont="1" applyFill="1" applyBorder="1" applyAlignment="1">
      <alignment horizontal="left" vertical="center" wrapText="1"/>
    </xf>
    <xf numFmtId="0" fontId="60" fillId="2" borderId="6" xfId="3" applyNumberFormat="1" applyFont="1" applyFill="1" applyBorder="1" applyAlignment="1">
      <alignment horizontal="left" vertical="center" wrapText="1"/>
    </xf>
    <xf numFmtId="185" fontId="2" fillId="2" borderId="19" xfId="244" applyNumberFormat="1" applyFont="1" applyFill="1" applyBorder="1" applyAlignment="1">
      <alignment horizontal="center" vertical="center"/>
    </xf>
    <xf numFmtId="180" fontId="2" fillId="2" borderId="19" xfId="244" applyNumberFormat="1" applyFont="1" applyFill="1" applyBorder="1" applyAlignment="1">
      <alignment horizontal="center" vertical="center"/>
    </xf>
    <xf numFmtId="181" fontId="2" fillId="2" borderId="19" xfId="244" applyNumberFormat="1" applyFont="1" applyFill="1" applyBorder="1" applyAlignment="1">
      <alignment horizontal="center" vertical="center"/>
    </xf>
    <xf numFmtId="188" fontId="61" fillId="2" borderId="0" xfId="0" applyNumberFormat="1" applyFont="1" applyFill="1" applyBorder="1" applyAlignment="1">
      <alignment horizontal="center" vertical="center"/>
    </xf>
    <xf numFmtId="181" fontId="2" fillId="2" borderId="0" xfId="244" applyNumberFormat="1" applyFont="1" applyFill="1" applyBorder="1" applyAlignment="1">
      <alignment horizontal="center" vertical="center"/>
    </xf>
    <xf numFmtId="190" fontId="2" fillId="2" borderId="0" xfId="244" applyNumberFormat="1" applyFont="1" applyFill="1" applyBorder="1" applyAlignment="1">
      <alignment horizontal="center" vertical="center"/>
    </xf>
    <xf numFmtId="180" fontId="2" fillId="2" borderId="0" xfId="244" applyNumberFormat="1" applyFont="1" applyFill="1" applyBorder="1" applyAlignment="1">
      <alignment horizontal="center" vertical="center"/>
    </xf>
    <xf numFmtId="180" fontId="2" fillId="2" borderId="0" xfId="0" applyNumberFormat="1" applyFont="1" applyFill="1" applyBorder="1" applyAlignment="1">
      <alignment horizontal="center" vertical="center"/>
    </xf>
    <xf numFmtId="188" fontId="2" fillId="2" borderId="0" xfId="0" applyNumberFormat="1" applyFont="1" applyFill="1" applyBorder="1" applyAlignment="1">
      <alignment horizontal="center" vertical="center"/>
    </xf>
    <xf numFmtId="0" fontId="2" fillId="2" borderId="0" xfId="3" applyFont="1" applyFill="1" applyBorder="1" applyAlignment="1">
      <alignment horizontal="center" vertical="center"/>
    </xf>
    <xf numFmtId="184" fontId="2" fillId="2" borderId="19" xfId="244" applyNumberFormat="1" applyFont="1" applyFill="1" applyBorder="1" applyAlignment="1">
      <alignment horizontal="center" vertical="center"/>
    </xf>
    <xf numFmtId="0" fontId="2" fillId="2" borderId="6" xfId="3" applyFont="1" applyFill="1" applyBorder="1" applyAlignment="1">
      <alignment horizontal="center" vertical="center"/>
    </xf>
    <xf numFmtId="182" fontId="2" fillId="2" borderId="0" xfId="244" applyNumberFormat="1" applyFont="1" applyFill="1" applyBorder="1" applyAlignment="1">
      <alignment horizontal="center" vertical="center"/>
    </xf>
    <xf numFmtId="182" fontId="2" fillId="2" borderId="20" xfId="244" applyNumberFormat="1" applyFont="1" applyFill="1" applyBorder="1" applyAlignment="1">
      <alignment horizontal="center" vertical="center"/>
    </xf>
    <xf numFmtId="182" fontId="2" fillId="2" borderId="36" xfId="244" applyNumberFormat="1" applyFont="1" applyFill="1" applyBorder="1" applyAlignment="1">
      <alignment horizontal="center" vertical="center"/>
    </xf>
    <xf numFmtId="182" fontId="2" fillId="2" borderId="21" xfId="244" applyNumberFormat="1" applyFont="1" applyFill="1" applyBorder="1" applyAlignment="1">
      <alignment horizontal="center" vertical="center"/>
    </xf>
    <xf numFmtId="187" fontId="2" fillId="2" borderId="19" xfId="244" applyNumberFormat="1" applyFont="1" applyFill="1" applyBorder="1" applyAlignment="1">
      <alignment horizontal="center" vertical="center"/>
    </xf>
    <xf numFmtId="185" fontId="2" fillId="2" borderId="0" xfId="244" applyNumberFormat="1" applyFont="1" applyFill="1" applyBorder="1" applyAlignment="1">
      <alignment horizontal="center" vertical="center"/>
    </xf>
    <xf numFmtId="188" fontId="2" fillId="2" borderId="0" xfId="244" applyNumberFormat="1" applyFont="1" applyFill="1" applyBorder="1" applyAlignment="1">
      <alignment horizontal="center" vertical="center"/>
    </xf>
    <xf numFmtId="2" fontId="2" fillId="2" borderId="0" xfId="3" applyNumberFormat="1" applyFont="1" applyFill="1" applyBorder="1" applyAlignment="1">
      <alignment horizontal="center" vertical="center"/>
    </xf>
    <xf numFmtId="180" fontId="2" fillId="2" borderId="45" xfId="244" applyNumberFormat="1" applyFont="1" applyFill="1" applyBorder="1" applyAlignment="1">
      <alignment horizontal="center" vertical="center"/>
    </xf>
    <xf numFmtId="186" fontId="2" fillId="2" borderId="20" xfId="244" applyNumberFormat="1" applyFont="1" applyFill="1" applyBorder="1" applyAlignment="1">
      <alignment horizontal="center" vertical="center"/>
    </xf>
    <xf numFmtId="186" fontId="2" fillId="2" borderId="36" xfId="244" applyNumberFormat="1" applyFont="1" applyFill="1" applyBorder="1" applyAlignment="1">
      <alignment horizontal="center" vertical="center"/>
    </xf>
    <xf numFmtId="186" fontId="2" fillId="2" borderId="21" xfId="244" applyNumberFormat="1" applyFont="1" applyFill="1" applyBorder="1" applyAlignment="1">
      <alignment horizontal="center" vertical="center"/>
    </xf>
    <xf numFmtId="182" fontId="2" fillId="2" borderId="36" xfId="3" applyNumberFormat="1" applyFont="1" applyFill="1" applyBorder="1" applyAlignment="1">
      <alignment horizontal="center" vertical="center"/>
    </xf>
    <xf numFmtId="9" fontId="2" fillId="2" borderId="0" xfId="227" applyFont="1" applyFill="1" applyBorder="1" applyAlignment="1">
      <alignment horizontal="center" vertical="center"/>
    </xf>
    <xf numFmtId="182" fontId="2" fillId="2" borderId="19" xfId="244" applyNumberFormat="1" applyFont="1" applyFill="1" applyBorder="1" applyAlignment="1">
      <alignment horizontal="center" vertical="center"/>
    </xf>
    <xf numFmtId="193" fontId="2" fillId="2" borderId="0" xfId="244" applyNumberFormat="1" applyFont="1" applyFill="1" applyBorder="1" applyAlignment="1">
      <alignment horizontal="center" vertical="center"/>
    </xf>
    <xf numFmtId="183" fontId="2" fillId="2" borderId="20" xfId="3" applyNumberFormat="1" applyFont="1" applyFill="1" applyBorder="1" applyAlignment="1">
      <alignment horizontal="center" vertical="center"/>
    </xf>
    <xf numFmtId="183" fontId="2" fillId="2" borderId="36" xfId="3" applyNumberFormat="1" applyFont="1" applyFill="1" applyBorder="1" applyAlignment="1">
      <alignment horizontal="center" vertical="center"/>
    </xf>
    <xf numFmtId="183" fontId="2" fillId="2" borderId="21" xfId="3" applyNumberFormat="1" applyFont="1" applyFill="1" applyBorder="1" applyAlignment="1">
      <alignment horizontal="center" vertical="center"/>
    </xf>
    <xf numFmtId="183" fontId="60" fillId="2" borderId="0" xfId="3" applyNumberFormat="1" applyFont="1" applyFill="1" applyBorder="1" applyAlignment="1">
      <alignment horizontal="center" vertical="center"/>
    </xf>
    <xf numFmtId="0" fontId="60" fillId="2" borderId="2" xfId="3" applyFont="1" applyFill="1" applyBorder="1" applyAlignment="1">
      <alignment horizontal="center" vertical="center"/>
    </xf>
    <xf numFmtId="0" fontId="60" fillId="2" borderId="3" xfId="3" applyFont="1" applyFill="1" applyBorder="1" applyAlignment="1">
      <alignment horizontal="center" vertical="center"/>
    </xf>
    <xf numFmtId="0" fontId="60" fillId="2" borderId="4" xfId="3" applyFont="1" applyFill="1" applyBorder="1" applyAlignment="1">
      <alignment horizontal="center" vertical="center"/>
    </xf>
    <xf numFmtId="0" fontId="60" fillId="2" borderId="7" xfId="3" applyFont="1" applyFill="1" applyBorder="1" applyAlignment="1">
      <alignment horizontal="center" vertical="center"/>
    </xf>
    <xf numFmtId="0" fontId="60" fillId="2" borderId="8" xfId="3" applyFont="1" applyFill="1" applyBorder="1" applyAlignment="1">
      <alignment horizontal="center" vertical="center"/>
    </xf>
    <xf numFmtId="0" fontId="60" fillId="2" borderId="9" xfId="3" applyFont="1" applyFill="1" applyBorder="1" applyAlignment="1">
      <alignment horizontal="center" vertical="center"/>
    </xf>
    <xf numFmtId="0" fontId="2" fillId="2" borderId="2" xfId="3" applyFont="1" applyFill="1" applyBorder="1" applyAlignment="1">
      <alignment horizontal="center" vertical="center"/>
    </xf>
    <xf numFmtId="0" fontId="2" fillId="2" borderId="3" xfId="3" applyFont="1" applyFill="1" applyBorder="1" applyAlignment="1">
      <alignment horizontal="center" vertical="center"/>
    </xf>
    <xf numFmtId="0" fontId="2" fillId="2" borderId="4" xfId="3" applyFont="1" applyFill="1" applyBorder="1" applyAlignment="1">
      <alignment horizontal="center" vertical="center"/>
    </xf>
    <xf numFmtId="0" fontId="2" fillId="2" borderId="5" xfId="3" applyFont="1" applyFill="1" applyBorder="1" applyAlignment="1">
      <alignment horizontal="center" vertical="center"/>
    </xf>
    <xf numFmtId="0" fontId="2" fillId="2" borderId="7" xfId="3" applyFont="1" applyFill="1" applyBorder="1" applyAlignment="1">
      <alignment horizontal="center" vertical="center"/>
    </xf>
    <xf numFmtId="0" fontId="2" fillId="2" borderId="8" xfId="3" applyFont="1" applyFill="1" applyBorder="1" applyAlignment="1">
      <alignment horizontal="center" vertical="center"/>
    </xf>
    <xf numFmtId="0" fontId="2" fillId="2" borderId="9" xfId="3" applyFont="1" applyFill="1" applyBorder="1" applyAlignment="1">
      <alignment horizontal="center" vertical="center"/>
    </xf>
    <xf numFmtId="0" fontId="2" fillId="2" borderId="2" xfId="3" applyFont="1" applyFill="1" applyBorder="1" applyAlignment="1">
      <alignment horizontal="left" vertical="center"/>
    </xf>
    <xf numFmtId="0" fontId="2" fillId="2" borderId="3" xfId="3" applyFont="1" applyFill="1" applyBorder="1" applyAlignment="1">
      <alignment horizontal="left" vertical="center"/>
    </xf>
    <xf numFmtId="0" fontId="2" fillId="2" borderId="4" xfId="3" applyFont="1" applyFill="1" applyBorder="1" applyAlignment="1">
      <alignment horizontal="left" vertical="center"/>
    </xf>
    <xf numFmtId="0" fontId="60" fillId="2" borderId="0" xfId="3" applyFont="1" applyFill="1" applyBorder="1" applyAlignment="1">
      <alignment vertical="center"/>
    </xf>
    <xf numFmtId="0" fontId="60" fillId="2" borderId="6" xfId="3" applyFont="1" applyFill="1" applyBorder="1" applyAlignment="1">
      <alignment vertical="center"/>
    </xf>
    <xf numFmtId="0" fontId="60" fillId="2" borderId="7" xfId="3" applyFont="1" applyFill="1" applyBorder="1" applyAlignment="1">
      <alignment vertical="center"/>
    </xf>
    <xf numFmtId="0" fontId="60" fillId="2" borderId="8" xfId="3" applyFont="1" applyFill="1" applyBorder="1" applyAlignment="1">
      <alignment vertical="center"/>
    </xf>
    <xf numFmtId="0" fontId="60" fillId="2" borderId="9" xfId="3" applyFont="1" applyFill="1" applyBorder="1" applyAlignment="1">
      <alignment vertical="center"/>
    </xf>
    <xf numFmtId="180" fontId="2" fillId="2" borderId="0" xfId="3" applyNumberFormat="1" applyFont="1" applyFill="1" applyBorder="1" applyAlignment="1">
      <alignment horizontal="center" vertical="center"/>
    </xf>
    <xf numFmtId="181" fontId="2" fillId="2" borderId="20" xfId="3" applyNumberFormat="1" applyFont="1" applyFill="1" applyBorder="1" applyAlignment="1">
      <alignment horizontal="center" vertical="center"/>
    </xf>
    <xf numFmtId="181" fontId="2" fillId="2" borderId="21" xfId="3" applyNumberFormat="1" applyFont="1" applyFill="1" applyBorder="1" applyAlignment="1">
      <alignment horizontal="center" vertical="center"/>
    </xf>
    <xf numFmtId="180" fontId="2" fillId="2" borderId="0" xfId="3" quotePrefix="1" applyNumberFormat="1" applyFont="1" applyFill="1" applyBorder="1" applyAlignment="1">
      <alignment horizontal="center" vertical="center"/>
    </xf>
    <xf numFmtId="182" fontId="2" fillId="2" borderId="19" xfId="3" applyNumberFormat="1" applyFont="1" applyFill="1" applyBorder="1" applyAlignment="1">
      <alignment horizontal="center" vertical="center"/>
    </xf>
    <xf numFmtId="181" fontId="2" fillId="2" borderId="0" xfId="3" applyNumberFormat="1" applyFont="1" applyFill="1" applyBorder="1" applyAlignment="1">
      <alignment horizontal="center" vertical="center"/>
    </xf>
    <xf numFmtId="185" fontId="61" fillId="2" borderId="0" xfId="0" applyNumberFormat="1" applyFont="1" applyFill="1" applyBorder="1" applyAlignment="1">
      <alignment horizontal="center" vertical="center"/>
    </xf>
    <xf numFmtId="188" fontId="2" fillId="2" borderId="20" xfId="3" applyNumberFormat="1" applyFont="1" applyFill="1" applyBorder="1" applyAlignment="1">
      <alignment horizontal="center" vertical="center"/>
    </xf>
    <xf numFmtId="188" fontId="2" fillId="2" borderId="21" xfId="3" applyNumberFormat="1" applyFont="1" applyFill="1" applyBorder="1" applyAlignment="1">
      <alignment horizontal="center" vertical="center"/>
    </xf>
    <xf numFmtId="186" fontId="2" fillId="2" borderId="20" xfId="3" applyNumberFormat="1" applyFont="1" applyFill="1" applyBorder="1" applyAlignment="1">
      <alignment horizontal="center" vertical="center"/>
    </xf>
    <xf numFmtId="186" fontId="2" fillId="2" borderId="21" xfId="3" applyNumberFormat="1" applyFont="1" applyFill="1" applyBorder="1" applyAlignment="1">
      <alignment horizontal="center" vertical="center"/>
    </xf>
    <xf numFmtId="185" fontId="2" fillId="2" borderId="0" xfId="3" applyNumberFormat="1" applyFont="1" applyFill="1" applyBorder="1" applyAlignment="1">
      <alignment horizontal="center" vertical="center"/>
    </xf>
    <xf numFmtId="180" fontId="2" fillId="2" borderId="0" xfId="3" applyNumberFormat="1" applyFont="1" applyFill="1" applyBorder="1" applyAlignment="1">
      <alignment horizontal="center"/>
    </xf>
    <xf numFmtId="0" fontId="2" fillId="2" borderId="20" xfId="3" applyFont="1" applyFill="1" applyBorder="1" applyAlignment="1">
      <alignment horizontal="center" vertical="center"/>
    </xf>
    <xf numFmtId="0" fontId="2" fillId="2" borderId="21" xfId="3" applyFont="1" applyFill="1" applyBorder="1" applyAlignment="1">
      <alignment horizontal="center" vertical="center"/>
    </xf>
    <xf numFmtId="4" fontId="2" fillId="2" borderId="19" xfId="3" applyNumberFormat="1" applyFont="1" applyFill="1" applyBorder="1" applyAlignment="1">
      <alignment horizontal="center" vertical="center"/>
    </xf>
    <xf numFmtId="0" fontId="2" fillId="2" borderId="19" xfId="3" applyFont="1" applyFill="1" applyBorder="1" applyAlignment="1">
      <alignment horizontal="center" vertical="center"/>
    </xf>
    <xf numFmtId="0" fontId="2" fillId="2" borderId="47" xfId="3" applyFont="1" applyFill="1" applyBorder="1" applyAlignment="1">
      <alignment horizontal="center" vertical="center"/>
    </xf>
    <xf numFmtId="0" fontId="2" fillId="2" borderId="46" xfId="3" applyFont="1" applyFill="1" applyBorder="1" applyAlignment="1">
      <alignment horizontal="center" vertical="center"/>
    </xf>
    <xf numFmtId="0" fontId="2" fillId="2" borderId="39" xfId="3" applyFont="1" applyFill="1" applyBorder="1" applyAlignment="1">
      <alignment horizontal="center" vertical="center"/>
    </xf>
    <xf numFmtId="0" fontId="2" fillId="2" borderId="41" xfId="3" applyFont="1" applyFill="1" applyBorder="1" applyAlignment="1">
      <alignment horizontal="center" vertical="center"/>
    </xf>
    <xf numFmtId="9" fontId="2" fillId="2" borderId="0" xfId="3" applyNumberFormat="1" applyFont="1" applyFill="1" applyBorder="1" applyAlignment="1">
      <alignment horizontal="center" vertical="center"/>
    </xf>
    <xf numFmtId="0" fontId="2" fillId="2" borderId="0" xfId="3" applyNumberFormat="1" applyFont="1" applyFill="1" applyBorder="1" applyAlignment="1">
      <alignment horizontal="center" vertical="center"/>
    </xf>
    <xf numFmtId="4" fontId="2" fillId="2" borderId="3" xfId="3" applyNumberFormat="1" applyFont="1" applyFill="1" applyBorder="1" applyAlignment="1">
      <alignment horizontal="center"/>
    </xf>
    <xf numFmtId="4" fontId="2" fillId="2" borderId="0" xfId="3" applyNumberFormat="1" applyFont="1" applyFill="1" applyBorder="1" applyAlignment="1">
      <alignment horizontal="center"/>
    </xf>
    <xf numFmtId="4" fontId="2" fillId="2" borderId="48" xfId="3" applyNumberFormat="1" applyFont="1" applyFill="1" applyBorder="1" applyAlignment="1">
      <alignment horizontal="center"/>
    </xf>
    <xf numFmtId="180" fontId="2" fillId="2" borderId="19" xfId="3" applyNumberFormat="1" applyFont="1" applyFill="1" applyBorder="1" applyAlignment="1">
      <alignment horizontal="center" vertical="center"/>
    </xf>
    <xf numFmtId="0" fontId="2" fillId="2" borderId="44" xfId="3" applyFont="1" applyFill="1" applyBorder="1" applyAlignment="1">
      <alignment horizontal="center" vertical="center"/>
    </xf>
    <xf numFmtId="0" fontId="2" fillId="2" borderId="38" xfId="3" applyFont="1" applyFill="1" applyBorder="1" applyAlignment="1">
      <alignment horizontal="center" vertical="center"/>
    </xf>
    <xf numFmtId="4" fontId="2" fillId="2" borderId="6" xfId="3" applyNumberFormat="1" applyFont="1" applyFill="1" applyBorder="1" applyAlignment="1">
      <alignment horizontal="left" vertical="center" wrapText="1"/>
    </xf>
    <xf numFmtId="4" fontId="60" fillId="2" borderId="8" xfId="3" applyNumberFormat="1" applyFont="1" applyFill="1" applyBorder="1" applyAlignment="1">
      <alignment horizontal="left" vertical="top"/>
    </xf>
    <xf numFmtId="184" fontId="2" fillId="2" borderId="20" xfId="3" applyNumberFormat="1" applyFont="1" applyFill="1" applyBorder="1" applyAlignment="1">
      <alignment horizontal="center" vertical="center"/>
    </xf>
    <xf numFmtId="184" fontId="2" fillId="2" borderId="21" xfId="3" applyNumberFormat="1" applyFont="1" applyFill="1" applyBorder="1" applyAlignment="1">
      <alignment horizontal="center" vertical="center"/>
    </xf>
    <xf numFmtId="185" fontId="2" fillId="2" borderId="20" xfId="3" applyNumberFormat="1" applyFont="1" applyFill="1" applyBorder="1" applyAlignment="1">
      <alignment horizontal="center" vertical="center"/>
    </xf>
    <xf numFmtId="185" fontId="2" fillId="2" borderId="21" xfId="3" applyNumberFormat="1" applyFont="1" applyFill="1" applyBorder="1" applyAlignment="1">
      <alignment horizontal="center" vertical="center"/>
    </xf>
    <xf numFmtId="181" fontId="2" fillId="2" borderId="19" xfId="3" applyNumberFormat="1" applyFont="1" applyFill="1" applyBorder="1" applyAlignment="1">
      <alignment horizontal="center" vertical="center"/>
    </xf>
    <xf numFmtId="182" fontId="2" fillId="2" borderId="19" xfId="3" quotePrefix="1" applyNumberFormat="1" applyFont="1" applyFill="1" applyBorder="1" applyAlignment="1">
      <alignment horizontal="center" vertical="center"/>
    </xf>
    <xf numFmtId="4" fontId="2" fillId="2" borderId="0" xfId="3" quotePrefix="1" applyNumberFormat="1" applyFont="1" applyFill="1" applyBorder="1" applyAlignment="1">
      <alignment horizontal="center" vertical="center" wrapText="1"/>
    </xf>
    <xf numFmtId="4" fontId="2" fillId="2" borderId="0" xfId="3" applyNumberFormat="1" applyFont="1" applyFill="1" applyBorder="1" applyAlignment="1">
      <alignment horizontal="center" vertical="center" wrapText="1"/>
    </xf>
    <xf numFmtId="201" fontId="2" fillId="2" borderId="0" xfId="3" applyNumberFormat="1" applyFont="1" applyFill="1" applyBorder="1" applyAlignment="1">
      <alignment horizontal="center" vertical="center"/>
    </xf>
    <xf numFmtId="182" fontId="2" fillId="2" borderId="0" xfId="3" quotePrefix="1" applyNumberFormat="1" applyFont="1" applyFill="1" applyBorder="1" applyAlignment="1">
      <alignment horizontal="center" vertical="center"/>
    </xf>
    <xf numFmtId="184" fontId="2" fillId="2" borderId="19" xfId="3" quotePrefix="1" applyNumberFormat="1" applyFont="1" applyFill="1" applyBorder="1" applyAlignment="1">
      <alignment horizontal="center" vertical="center"/>
    </xf>
    <xf numFmtId="184" fontId="2" fillId="2" borderId="19" xfId="3" applyNumberFormat="1" applyFont="1" applyFill="1" applyBorder="1" applyAlignment="1">
      <alignment horizontal="center" vertical="center"/>
    </xf>
    <xf numFmtId="181" fontId="2" fillId="2" borderId="19" xfId="3" quotePrefix="1" applyNumberFormat="1" applyFont="1" applyFill="1" applyBorder="1" applyAlignment="1">
      <alignment horizontal="center" vertical="center"/>
    </xf>
    <xf numFmtId="201" fontId="2" fillId="2" borderId="19" xfId="3" applyNumberFormat="1" applyFont="1" applyFill="1" applyBorder="1" applyAlignment="1">
      <alignment horizontal="center" vertical="center"/>
    </xf>
    <xf numFmtId="188" fontId="2" fillId="2" borderId="0" xfId="3" applyNumberFormat="1" applyFont="1" applyFill="1" applyBorder="1" applyAlignment="1">
      <alignment horizontal="center" vertical="center"/>
    </xf>
    <xf numFmtId="0" fontId="66" fillId="0" borderId="0" xfId="326" applyFont="1" applyAlignment="1">
      <alignment horizontal="center"/>
    </xf>
    <xf numFmtId="0" fontId="88" fillId="0" borderId="50" xfId="0" applyFont="1" applyBorder="1" applyAlignment="1">
      <alignment horizontal="center" vertical="center"/>
    </xf>
    <xf numFmtId="0" fontId="88" fillId="0" borderId="52" xfId="0" applyFont="1" applyBorder="1" applyAlignment="1">
      <alignment horizontal="center" vertical="center"/>
    </xf>
  </cellXfs>
  <cellStyles count="3471">
    <cellStyle name="20% - Accent1" xfId="8"/>
    <cellStyle name="20% - Accent1 2" xfId="9"/>
    <cellStyle name="20% - Accent1 2 2" xfId="327"/>
    <cellStyle name="20% - Accent1 2 3" xfId="328"/>
    <cellStyle name="20% - Accent1_SES MARABA PLANO 100 18-02-13" xfId="329"/>
    <cellStyle name="20% - Accent2" xfId="10"/>
    <cellStyle name="20% - Accent2 2" xfId="330"/>
    <cellStyle name="20% - Accent2_SES MARABA PLANO 100 18-02-13" xfId="331"/>
    <cellStyle name="20% - Accent3" xfId="11"/>
    <cellStyle name="20% - Accent3 2" xfId="332"/>
    <cellStyle name="20% - Accent3_SES MARABA PLANO 100 18-02-13" xfId="333"/>
    <cellStyle name="20% - Accent4" xfId="12"/>
    <cellStyle name="20% - Accent4 2" xfId="334"/>
    <cellStyle name="20% - Accent4_SES MARABA PLANO 100 18-02-13" xfId="335"/>
    <cellStyle name="20% - Accent5" xfId="13"/>
    <cellStyle name="20% - Accent5 2" xfId="336"/>
    <cellStyle name="20% - Accent5_SES MARABA PLANO 100 18-02-13" xfId="337"/>
    <cellStyle name="20% - Accent6" xfId="14"/>
    <cellStyle name="20% - Accent6 2" xfId="338"/>
    <cellStyle name="20% - Accent6_SES MARABA PLANO 100 18-02-13" xfId="339"/>
    <cellStyle name="20% - Ênfase1 2" xfId="15"/>
    <cellStyle name="20% - Ênfase1 2 2" xfId="16"/>
    <cellStyle name="20% - Ênfase1 2 2 2" xfId="340"/>
    <cellStyle name="20% - Ênfase1 2 2 2 2" xfId="341"/>
    <cellStyle name="20% - Ênfase1 2 2 3" xfId="342"/>
    <cellStyle name="20% - Ênfase1 2 3" xfId="343"/>
    <cellStyle name="20% - Ênfase1 2 3 2" xfId="344"/>
    <cellStyle name="20% - Ênfase1 2 4" xfId="345"/>
    <cellStyle name="20% - Ênfase1 3" xfId="17"/>
    <cellStyle name="20% - Ênfase1 3 2" xfId="18"/>
    <cellStyle name="20% - Ênfase1 3 2 2" xfId="346"/>
    <cellStyle name="20% - Ênfase1 3 2 2 2" xfId="347"/>
    <cellStyle name="20% - Ênfase1 3 2 3" xfId="348"/>
    <cellStyle name="20% - Ênfase1 3 3" xfId="349"/>
    <cellStyle name="20% - Ênfase1 3 3 2" xfId="350"/>
    <cellStyle name="20% - Ênfase1 3 4" xfId="351"/>
    <cellStyle name="20% - Ênfase1 4" xfId="19"/>
    <cellStyle name="20% - Ênfase1 4 2" xfId="20"/>
    <cellStyle name="20% - Ênfase1 4 2 2" xfId="352"/>
    <cellStyle name="20% - Ênfase1 4 2 2 2" xfId="353"/>
    <cellStyle name="20% - Ênfase1 4 2 3" xfId="354"/>
    <cellStyle name="20% - Ênfase1 4 3" xfId="355"/>
    <cellStyle name="20% - Ênfase1 4 3 2" xfId="356"/>
    <cellStyle name="20% - Ênfase1 4 4" xfId="357"/>
    <cellStyle name="20% - Ênfase1 5" xfId="21"/>
    <cellStyle name="20% - Ênfase2 2" xfId="22"/>
    <cellStyle name="20% - Ênfase2 2 2" xfId="358"/>
    <cellStyle name="20% - Ênfase2 2 2 2" xfId="359"/>
    <cellStyle name="20% - Ênfase2 2 3" xfId="360"/>
    <cellStyle name="20% - Ênfase2 3" xfId="23"/>
    <cellStyle name="20% - Ênfase2 3 2" xfId="361"/>
    <cellStyle name="20% - Ênfase2 3 2 2" xfId="362"/>
    <cellStyle name="20% - Ênfase2 3 3" xfId="363"/>
    <cellStyle name="20% - Ênfase2 4" xfId="24"/>
    <cellStyle name="20% - Ênfase2 4 2" xfId="25"/>
    <cellStyle name="20% - Ênfase3 2" xfId="26"/>
    <cellStyle name="20% - Ênfase3 2 2" xfId="364"/>
    <cellStyle name="20% - Ênfase3 2 2 2" xfId="365"/>
    <cellStyle name="20% - Ênfase3 2 3" xfId="366"/>
    <cellStyle name="20% - Ênfase3 3" xfId="27"/>
    <cellStyle name="20% - Ênfase3 3 2" xfId="367"/>
    <cellStyle name="20% - Ênfase3 3 2 2" xfId="368"/>
    <cellStyle name="20% - Ênfase3 3 3" xfId="369"/>
    <cellStyle name="20% - Ênfase3 4" xfId="28"/>
    <cellStyle name="20% - Ênfase3 4 2" xfId="29"/>
    <cellStyle name="20% - Ênfase4 2" xfId="30"/>
    <cellStyle name="20% - Ênfase4 2 2" xfId="370"/>
    <cellStyle name="20% - Ênfase4 2 2 2" xfId="371"/>
    <cellStyle name="20% - Ênfase4 2 3" xfId="372"/>
    <cellStyle name="20% - Ênfase4 3" xfId="31"/>
    <cellStyle name="20% - Ênfase4 3 2" xfId="373"/>
    <cellStyle name="20% - Ênfase4 3 2 2" xfId="374"/>
    <cellStyle name="20% - Ênfase4 3 3" xfId="375"/>
    <cellStyle name="20% - Ênfase4 4" xfId="32"/>
    <cellStyle name="20% - Ênfase4 4 2" xfId="33"/>
    <cellStyle name="20% - Ênfase5 2" xfId="34"/>
    <cellStyle name="20% - Ênfase5 2 2" xfId="376"/>
    <cellStyle name="20% - Ênfase5 2 2 2" xfId="377"/>
    <cellStyle name="20% - Ênfase5 2 3" xfId="378"/>
    <cellStyle name="20% - Ênfase5 3" xfId="35"/>
    <cellStyle name="20% - Ênfase5 3 2" xfId="379"/>
    <cellStyle name="20% - Ênfase5 3 2 2" xfId="380"/>
    <cellStyle name="20% - Ênfase5 3 3" xfId="381"/>
    <cellStyle name="20% - Ênfase5 4" xfId="36"/>
    <cellStyle name="20% - Ênfase5 4 2" xfId="37"/>
    <cellStyle name="20% - Ênfase6 2" xfId="38"/>
    <cellStyle name="20% - Ênfase6 2 2" xfId="382"/>
    <cellStyle name="20% - Ênfase6 2 2 2" xfId="383"/>
    <cellStyle name="20% - Ênfase6 2 3" xfId="384"/>
    <cellStyle name="20% - Ênfase6 3" xfId="39"/>
    <cellStyle name="20% - Ênfase6 3 2" xfId="385"/>
    <cellStyle name="20% - Ênfase6 3 2 2" xfId="386"/>
    <cellStyle name="20% - Ênfase6 3 3" xfId="387"/>
    <cellStyle name="20% - Ênfase6 4" xfId="40"/>
    <cellStyle name="20% - Ênfase6 4 2" xfId="41"/>
    <cellStyle name="3988,43" xfId="315"/>
    <cellStyle name="40% - Accent1" xfId="42"/>
    <cellStyle name="40% - Accent1 2" xfId="388"/>
    <cellStyle name="40% - Accent1_SES MARABA PLANO 100 18-02-13" xfId="389"/>
    <cellStyle name="40% - Accent2" xfId="43"/>
    <cellStyle name="40% - Accent2 2" xfId="390"/>
    <cellStyle name="40% - Accent2_SES MARABA PLANO 100 18-02-13" xfId="391"/>
    <cellStyle name="40% - Accent3" xfId="44"/>
    <cellStyle name="40% - Accent3 2" xfId="392"/>
    <cellStyle name="40% - Accent3_SES MARABA PLANO 100 18-02-13" xfId="393"/>
    <cellStyle name="40% - Accent4" xfId="45"/>
    <cellStyle name="40% - Accent4 2" xfId="394"/>
    <cellStyle name="40% - Accent4_SES MARABA PLANO 100 18-02-13" xfId="395"/>
    <cellStyle name="40% - Accent5" xfId="46"/>
    <cellStyle name="40% - Accent5 2" xfId="396"/>
    <cellStyle name="40% - Accent5_SES MARABA PLANO 100 18-02-13" xfId="397"/>
    <cellStyle name="40% - Accent6" xfId="47"/>
    <cellStyle name="40% - Accent6 2" xfId="398"/>
    <cellStyle name="40% - Accent6_SES MARABA PLANO 100 18-02-13" xfId="399"/>
    <cellStyle name="40% - Ênfase1 2" xfId="48"/>
    <cellStyle name="40% - Ênfase1 2 2" xfId="400"/>
    <cellStyle name="40% - Ênfase1 2 2 2" xfId="401"/>
    <cellStyle name="40% - Ênfase1 2 3" xfId="402"/>
    <cellStyle name="40% - Ênfase1 3" xfId="49"/>
    <cellStyle name="40% - Ênfase1 3 2" xfId="403"/>
    <cellStyle name="40% - Ênfase1 3 2 2" xfId="404"/>
    <cellStyle name="40% - Ênfase1 3 3" xfId="405"/>
    <cellStyle name="40% - Ênfase1 4" xfId="50"/>
    <cellStyle name="40% - Ênfase1 4 2" xfId="51"/>
    <cellStyle name="40% - Ênfase2 2" xfId="52"/>
    <cellStyle name="40% - Ênfase2 2 2" xfId="406"/>
    <cellStyle name="40% - Ênfase2 2 2 2" xfId="407"/>
    <cellStyle name="40% - Ênfase2 2 3" xfId="408"/>
    <cellStyle name="40% - Ênfase2 3" xfId="53"/>
    <cellStyle name="40% - Ênfase2 3 2" xfId="409"/>
    <cellStyle name="40% - Ênfase2 3 2 2" xfId="410"/>
    <cellStyle name="40% - Ênfase2 3 3" xfId="411"/>
    <cellStyle name="40% - Ênfase2 4" xfId="54"/>
    <cellStyle name="40% - Ênfase2 4 2" xfId="55"/>
    <cellStyle name="40% - Ênfase3 2" xfId="56"/>
    <cellStyle name="40% - Ênfase3 2 2" xfId="412"/>
    <cellStyle name="40% - Ênfase3 2 2 2" xfId="413"/>
    <cellStyle name="40% - Ênfase3 2 3" xfId="414"/>
    <cellStyle name="40% - Ênfase3 3" xfId="57"/>
    <cellStyle name="40% - Ênfase3 3 2" xfId="415"/>
    <cellStyle name="40% - Ênfase3 3 2 2" xfId="416"/>
    <cellStyle name="40% - Ênfase3 3 3" xfId="417"/>
    <cellStyle name="40% - Ênfase3 4" xfId="58"/>
    <cellStyle name="40% - Ênfase3 4 2" xfId="59"/>
    <cellStyle name="40% - Ênfase4 2" xfId="60"/>
    <cellStyle name="40% - Ênfase4 2 2" xfId="418"/>
    <cellStyle name="40% - Ênfase4 2 2 2" xfId="419"/>
    <cellStyle name="40% - Ênfase4 2 3" xfId="420"/>
    <cellStyle name="40% - Ênfase4 3" xfId="61"/>
    <cellStyle name="40% - Ênfase4 3 2" xfId="421"/>
    <cellStyle name="40% - Ênfase4 3 2 2" xfId="422"/>
    <cellStyle name="40% - Ênfase4 3 3" xfId="423"/>
    <cellStyle name="40% - Ênfase4 4" xfId="62"/>
    <cellStyle name="40% - Ênfase4 4 2" xfId="63"/>
    <cellStyle name="40% - Ênfase5 2" xfId="64"/>
    <cellStyle name="40% - Ênfase5 2 2" xfId="424"/>
    <cellStyle name="40% - Ênfase5 2 2 2" xfId="425"/>
    <cellStyle name="40% - Ênfase5 2 3" xfId="426"/>
    <cellStyle name="40% - Ênfase5 3" xfId="65"/>
    <cellStyle name="40% - Ênfase5 3 2" xfId="427"/>
    <cellStyle name="40% - Ênfase5 3 2 2" xfId="428"/>
    <cellStyle name="40% - Ênfase5 3 3" xfId="429"/>
    <cellStyle name="40% - Ênfase5 4" xfId="66"/>
    <cellStyle name="40% - Ênfase5 4 2" xfId="67"/>
    <cellStyle name="40% - Ênfase6 2" xfId="68"/>
    <cellStyle name="40% - Ênfase6 2 2" xfId="430"/>
    <cellStyle name="40% - Ênfase6 2 2 2" xfId="431"/>
    <cellStyle name="40% - Ênfase6 2 3" xfId="432"/>
    <cellStyle name="40% - Ênfase6 3" xfId="69"/>
    <cellStyle name="40% - Ênfase6 3 2" xfId="433"/>
    <cellStyle name="40% - Ênfase6 3 2 2" xfId="434"/>
    <cellStyle name="40% - Ênfase6 3 3" xfId="435"/>
    <cellStyle name="40% - Ênfase6 4" xfId="70"/>
    <cellStyle name="40% - Ênfase6 4 2" xfId="71"/>
    <cellStyle name="60% - Accent1" xfId="72"/>
    <cellStyle name="60% - Accent1 2" xfId="73"/>
    <cellStyle name="60% - Accent2" xfId="74"/>
    <cellStyle name="60% - Accent3" xfId="75"/>
    <cellStyle name="60% - Accent4" xfId="76"/>
    <cellStyle name="60% - Accent5" xfId="77"/>
    <cellStyle name="60% - Accent6" xfId="78"/>
    <cellStyle name="60% - Ênfase1 2" xfId="79"/>
    <cellStyle name="60% - Ênfase1 3" xfId="80"/>
    <cellStyle name="60% - Ênfase1 4" xfId="81"/>
    <cellStyle name="60% - Ênfase2 2" xfId="82"/>
    <cellStyle name="60% - Ênfase2 3" xfId="83"/>
    <cellStyle name="60% - Ênfase2 4" xfId="84"/>
    <cellStyle name="60% - Ênfase3 2" xfId="85"/>
    <cellStyle name="60% - Ênfase3 3" xfId="86"/>
    <cellStyle name="60% - Ênfase3 4" xfId="87"/>
    <cellStyle name="60% - Ênfase4 2" xfId="88"/>
    <cellStyle name="60% - Ênfase4 3" xfId="89"/>
    <cellStyle name="60% - Ênfase4 4" xfId="90"/>
    <cellStyle name="60% - Ênfase5 2" xfId="91"/>
    <cellStyle name="60% - Ênfase5 3" xfId="92"/>
    <cellStyle name="60% - Ênfase5 4" xfId="93"/>
    <cellStyle name="60% - Ênfase6 2" xfId="94"/>
    <cellStyle name="60% - Ênfase6 3" xfId="95"/>
    <cellStyle name="60% - Ênfase6 4" xfId="96"/>
    <cellStyle name="Accent1" xfId="97"/>
    <cellStyle name="Accent2" xfId="98"/>
    <cellStyle name="Accent3" xfId="99"/>
    <cellStyle name="Accent4" xfId="100"/>
    <cellStyle name="Accent5" xfId="101"/>
    <cellStyle name="Accent6" xfId="102"/>
    <cellStyle name="Bad" xfId="103"/>
    <cellStyle name="Bom 2" xfId="104"/>
    <cellStyle name="Bom 2 2" xfId="105"/>
    <cellStyle name="Bom 2 3" xfId="106"/>
    <cellStyle name="Bom 3" xfId="107"/>
    <cellStyle name="Bom 3 2" xfId="108"/>
    <cellStyle name="Bom 4" xfId="109"/>
    <cellStyle name="Cabeçalho 1" xfId="110"/>
    <cellStyle name="Cabeçalho 2" xfId="111"/>
    <cellStyle name="Calculation" xfId="112"/>
    <cellStyle name="Cálculo 2" xfId="113"/>
    <cellStyle name="Cálculo 3" xfId="114"/>
    <cellStyle name="Cálculo 4" xfId="115"/>
    <cellStyle name="CCUS" xfId="1002"/>
    <cellStyle name="Célula de Verificação 2" xfId="116"/>
    <cellStyle name="Célula de Verificação 3" xfId="117"/>
    <cellStyle name="Célula de Verificação 4" xfId="118"/>
    <cellStyle name="Célula Vinculada 2" xfId="119"/>
    <cellStyle name="Célula Vinculada 3" xfId="120"/>
    <cellStyle name="Célula Vinculada 4" xfId="121"/>
    <cellStyle name="Check Cell" xfId="122"/>
    <cellStyle name="Comma0" xfId="123"/>
    <cellStyle name="Data" xfId="124"/>
    <cellStyle name="Data 2" xfId="125"/>
    <cellStyle name="Ênfase1 2" xfId="126"/>
    <cellStyle name="Ênfase1 3" xfId="127"/>
    <cellStyle name="Ênfase1 4" xfId="128"/>
    <cellStyle name="Ênfase2 2" xfId="129"/>
    <cellStyle name="Ênfase2 3" xfId="130"/>
    <cellStyle name="Ênfase2 4" xfId="131"/>
    <cellStyle name="Ênfase3 2" xfId="132"/>
    <cellStyle name="Ênfase3 3" xfId="133"/>
    <cellStyle name="Ênfase3 4" xfId="134"/>
    <cellStyle name="Ênfase4 2" xfId="135"/>
    <cellStyle name="Ênfase4 3" xfId="136"/>
    <cellStyle name="Ênfase4 4" xfId="137"/>
    <cellStyle name="Ênfase5 2" xfId="138"/>
    <cellStyle name="Ênfase5 3" xfId="139"/>
    <cellStyle name="Ênfase5 4" xfId="140"/>
    <cellStyle name="Ênfase6 2" xfId="141"/>
    <cellStyle name="Ênfase6 3" xfId="142"/>
    <cellStyle name="Ênfase6 4" xfId="143"/>
    <cellStyle name="Entrada 2" xfId="144"/>
    <cellStyle name="Entrada 3" xfId="145"/>
    <cellStyle name="Entrada 4" xfId="146"/>
    <cellStyle name="Euro" xfId="147"/>
    <cellStyle name="Euro 2" xfId="148"/>
    <cellStyle name="Euro 2 2" xfId="436"/>
    <cellStyle name="Euro 3" xfId="437"/>
    <cellStyle name="Euro 4" xfId="438"/>
    <cellStyle name="Excel Built-in Excel Built-in Excel Built-in Excel Built-in Excel Built-in Excel Built-in Excel Built-in Separador de milhares 4" xfId="2035"/>
    <cellStyle name="Excel Built-in Normal" xfId="2038"/>
    <cellStyle name="Excel Built-in Normal 3" xfId="2039"/>
    <cellStyle name="Explanatory Text" xfId="149"/>
    <cellStyle name="Fixo" xfId="150"/>
    <cellStyle name="Fixo 2" xfId="151"/>
    <cellStyle name="Good" xfId="152"/>
    <cellStyle name="Good 2" xfId="153"/>
    <cellStyle name="HEADER" xfId="154"/>
    <cellStyle name="Heading 1" xfId="155"/>
    <cellStyle name="Heading 2" xfId="156"/>
    <cellStyle name="Heading 3" xfId="157"/>
    <cellStyle name="Heading 3 2" xfId="816"/>
    <cellStyle name="Heading 4" xfId="158"/>
    <cellStyle name="Hiperlink" xfId="1276" builtinId="8" customBuiltin="1"/>
    <cellStyle name="Incorreto 2" xfId="159"/>
    <cellStyle name="Incorreto 2 2" xfId="160"/>
    <cellStyle name="Incorreto 3" xfId="161"/>
    <cellStyle name="Incorreto 3 2" xfId="162"/>
    <cellStyle name="Incorreto 4" xfId="163"/>
    <cellStyle name="Indefinido" xfId="164"/>
    <cellStyle name="Input" xfId="165"/>
    <cellStyle name="Lien hypertexte visité_Précloture 2001" xfId="439"/>
    <cellStyle name="Lien hypertexte_Précloture 2001" xfId="440"/>
    <cellStyle name="Linked Cell" xfId="166"/>
    <cellStyle name="Milliers [0]_after_discount" xfId="167"/>
    <cellStyle name="Milliers_06-Graphique ventes consolidées tuyaux (Gde Export+Total Branche)" xfId="441"/>
    <cellStyle name="Model" xfId="168"/>
    <cellStyle name="Model 2" xfId="817"/>
    <cellStyle name="Model 2 2" xfId="769"/>
    <cellStyle name="Model 2 2 2" xfId="2221"/>
    <cellStyle name="Model 3" xfId="1022"/>
    <cellStyle name="Model 3 2" xfId="2457"/>
    <cellStyle name="Model 4" xfId="751"/>
    <cellStyle name="Moeda 10" xfId="442"/>
    <cellStyle name="Moeda 10 2" xfId="691"/>
    <cellStyle name="Moeda 10 2 2" xfId="1206"/>
    <cellStyle name="Moeda 10 2 2 2" xfId="1713"/>
    <cellStyle name="Moeda 10 2 2 2 2" xfId="3145"/>
    <cellStyle name="Moeda 10 2 2 3" xfId="2641"/>
    <cellStyle name="Moeda 10 2 3" xfId="941"/>
    <cellStyle name="Moeda 10 2 3 2" xfId="2388"/>
    <cellStyle name="Moeda 10 2 4" xfId="1461"/>
    <cellStyle name="Moeda 10 2 4 2" xfId="2893"/>
    <cellStyle name="Moeda 10 2 5" xfId="1965"/>
    <cellStyle name="Moeda 10 2 5 2" xfId="3397"/>
    <cellStyle name="Moeda 10 2 6" xfId="2146"/>
    <cellStyle name="Moeda 10 3" xfId="850"/>
    <cellStyle name="Moeda 10 3 2" xfId="1117"/>
    <cellStyle name="Moeda 10 3 2 2" xfId="1624"/>
    <cellStyle name="Moeda 10 3 2 2 2" xfId="3056"/>
    <cellStyle name="Moeda 10 3 2 3" xfId="2552"/>
    <cellStyle name="Moeda 10 3 3" xfId="1372"/>
    <cellStyle name="Moeda 10 3 3 2" xfId="2804"/>
    <cellStyle name="Moeda 10 3 4" xfId="1876"/>
    <cellStyle name="Moeda 10 3 4 2" xfId="3308"/>
    <cellStyle name="Moeda 10 3 5" xfId="2299"/>
    <cellStyle name="Moeda 10 4" xfId="1040"/>
    <cellStyle name="Moeda 10 4 2" xfId="1547"/>
    <cellStyle name="Moeda 10 4 2 2" xfId="2979"/>
    <cellStyle name="Moeda 10 4 3" xfId="2475"/>
    <cellStyle name="Moeda 10 5" xfId="770"/>
    <cellStyle name="Moeda 10 5 2" xfId="2222"/>
    <cellStyle name="Moeda 10 6" xfId="1295"/>
    <cellStyle name="Moeda 10 6 2" xfId="2727"/>
    <cellStyle name="Moeda 10 7" xfId="1799"/>
    <cellStyle name="Moeda 10 7 2" xfId="3231"/>
    <cellStyle name="Moeda 10 8" xfId="2070"/>
    <cellStyle name="Moeda 11" xfId="747"/>
    <cellStyle name="Moeda 11 2" xfId="1261"/>
    <cellStyle name="Moeda 11 2 2" xfId="1768"/>
    <cellStyle name="Moeda 11 2 2 2" xfId="3200"/>
    <cellStyle name="Moeda 11 2 3" xfId="2696"/>
    <cellStyle name="Moeda 11 3" xfId="996"/>
    <cellStyle name="Moeda 11 3 2" xfId="2443"/>
    <cellStyle name="Moeda 11 4" xfId="1516"/>
    <cellStyle name="Moeda 11 4 2" xfId="2948"/>
    <cellStyle name="Moeda 11 5" xfId="2020"/>
    <cellStyle name="Moeda 11 5 2" xfId="3452"/>
    <cellStyle name="Moeda 11 6" xfId="2201"/>
    <cellStyle name="Moeda 12" xfId="1018"/>
    <cellStyle name="Moeda 12 2" xfId="1273"/>
    <cellStyle name="Moeda 12 2 2" xfId="1779"/>
    <cellStyle name="Moeda 12 2 2 2" xfId="3211"/>
    <cellStyle name="Moeda 12 2 3" xfId="2707"/>
    <cellStyle name="Moeda 12 3" xfId="1527"/>
    <cellStyle name="Moeda 12 3 2" xfId="2959"/>
    <cellStyle name="Moeda 12 4" xfId="2031"/>
    <cellStyle name="Moeda 12 4 2" xfId="3463"/>
    <cellStyle name="Moeda 12 5" xfId="2454"/>
    <cellStyle name="Moeda 13" xfId="1020"/>
    <cellStyle name="Moeda 13 2" xfId="1275"/>
    <cellStyle name="Moeda 13 2 2" xfId="1780"/>
    <cellStyle name="Moeda 13 2 2 2" xfId="3212"/>
    <cellStyle name="Moeda 13 2 3" xfId="2708"/>
    <cellStyle name="Moeda 13 3" xfId="1528"/>
    <cellStyle name="Moeda 13 3 2" xfId="2960"/>
    <cellStyle name="Moeda 13 4" xfId="2032"/>
    <cellStyle name="Moeda 13 4 2" xfId="3464"/>
    <cellStyle name="Moeda 13 5" xfId="2455"/>
    <cellStyle name="Moeda 14" xfId="1082"/>
    <cellStyle name="Moeda 14 2" xfId="1589"/>
    <cellStyle name="Moeda 14 2 2" xfId="3021"/>
    <cellStyle name="Moeda 14 3" xfId="2517"/>
    <cellStyle name="Moeda 15" xfId="812"/>
    <cellStyle name="Moeda 15 2" xfId="2264"/>
    <cellStyle name="Moeda 16" xfId="1337"/>
    <cellStyle name="Moeda 16 2" xfId="2769"/>
    <cellStyle name="Moeda 17" xfId="1841"/>
    <cellStyle name="Moeda 17 2" xfId="3273"/>
    <cellStyle name="Moeda 18" xfId="2202"/>
    <cellStyle name="Moeda 2" xfId="169"/>
    <cellStyle name="Moeda 2 10" xfId="752"/>
    <cellStyle name="Moeda 2 10 2" xfId="2204"/>
    <cellStyle name="Moeda 2 11" xfId="1278"/>
    <cellStyle name="Moeda 2 11 2" xfId="2710"/>
    <cellStyle name="Moeda 2 12" xfId="1782"/>
    <cellStyle name="Moeda 2 12 2" xfId="3214"/>
    <cellStyle name="Moeda 2 13" xfId="2053"/>
    <cellStyle name="Moeda 2 2" xfId="170"/>
    <cellStyle name="Moeda 2 2 2" xfId="443"/>
    <cellStyle name="Moeda 2 2 2 2" xfId="444"/>
    <cellStyle name="Moeda 2 2 2 2 2" xfId="692"/>
    <cellStyle name="Moeda 2 2 2 2 2 2" xfId="1207"/>
    <cellStyle name="Moeda 2 2 2 2 2 2 2" xfId="1714"/>
    <cellStyle name="Moeda 2 2 2 2 2 2 2 2" xfId="3146"/>
    <cellStyle name="Moeda 2 2 2 2 2 2 3" xfId="2642"/>
    <cellStyle name="Moeda 2 2 2 2 2 3" xfId="942"/>
    <cellStyle name="Moeda 2 2 2 2 2 3 2" xfId="2389"/>
    <cellStyle name="Moeda 2 2 2 2 2 4" xfId="1462"/>
    <cellStyle name="Moeda 2 2 2 2 2 4 2" xfId="2894"/>
    <cellStyle name="Moeda 2 2 2 2 2 5" xfId="1966"/>
    <cellStyle name="Moeda 2 2 2 2 2 5 2" xfId="3398"/>
    <cellStyle name="Moeda 2 2 2 2 2 6" xfId="2147"/>
    <cellStyle name="Moeda 2 2 2 2 3" xfId="851"/>
    <cellStyle name="Moeda 2 2 2 2 3 2" xfId="1118"/>
    <cellStyle name="Moeda 2 2 2 2 3 2 2" xfId="1625"/>
    <cellStyle name="Moeda 2 2 2 2 3 2 2 2" xfId="3057"/>
    <cellStyle name="Moeda 2 2 2 2 3 2 3" xfId="2553"/>
    <cellStyle name="Moeda 2 2 2 2 3 3" xfId="1373"/>
    <cellStyle name="Moeda 2 2 2 2 3 3 2" xfId="2805"/>
    <cellStyle name="Moeda 2 2 2 2 3 4" xfId="1877"/>
    <cellStyle name="Moeda 2 2 2 2 3 4 2" xfId="3309"/>
    <cellStyle name="Moeda 2 2 2 2 3 5" xfId="2300"/>
    <cellStyle name="Moeda 2 2 3" xfId="658"/>
    <cellStyle name="Moeda 2 2 3 2" xfId="1176"/>
    <cellStyle name="Moeda 2 2 3 2 2" xfId="1683"/>
    <cellStyle name="Moeda 2 2 3 2 2 2" xfId="3115"/>
    <cellStyle name="Moeda 2 2 3 2 3" xfId="2611"/>
    <cellStyle name="Moeda 2 2 3 3" xfId="911"/>
    <cellStyle name="Moeda 2 2 3 3 2" xfId="2358"/>
    <cellStyle name="Moeda 2 2 3 4" xfId="1431"/>
    <cellStyle name="Moeda 2 2 3 4 2" xfId="2863"/>
    <cellStyle name="Moeda 2 2 3 5" xfId="1935"/>
    <cellStyle name="Moeda 2 2 3 5 2" xfId="3367"/>
    <cellStyle name="Moeda 2 2 3 6" xfId="2116"/>
    <cellStyle name="Moeda 2 2 4" xfId="819"/>
    <cellStyle name="Moeda 2 2 4 2" xfId="1087"/>
    <cellStyle name="Moeda 2 2 4 2 2" xfId="1594"/>
    <cellStyle name="Moeda 2 2 4 2 2 2" xfId="3026"/>
    <cellStyle name="Moeda 2 2 4 2 3" xfId="2522"/>
    <cellStyle name="Moeda 2 2 4 3" xfId="1342"/>
    <cellStyle name="Moeda 2 2 4 3 2" xfId="2774"/>
    <cellStyle name="Moeda 2 2 4 4" xfId="1846"/>
    <cellStyle name="Moeda 2 2 4 4 2" xfId="3278"/>
    <cellStyle name="Moeda 2 2 4 5" xfId="2269"/>
    <cellStyle name="Moeda 2 2 5" xfId="1004"/>
    <cellStyle name="Moeda 2 2 5 2" xfId="1265"/>
    <cellStyle name="Moeda 2 2 5 2 2" xfId="1772"/>
    <cellStyle name="Moeda 2 2 5 2 2 2" xfId="3204"/>
    <cellStyle name="Moeda 2 2 5 2 3" xfId="2700"/>
    <cellStyle name="Moeda 2 2 5 3" xfId="1520"/>
    <cellStyle name="Moeda 2 2 5 3 2" xfId="2952"/>
    <cellStyle name="Moeda 2 2 5 4" xfId="2024"/>
    <cellStyle name="Moeda 2 2 5 4 2" xfId="3456"/>
    <cellStyle name="Moeda 2 2 5 5" xfId="2447"/>
    <cellStyle name="Moeda 2 3" xfId="445"/>
    <cellStyle name="Moeda 2 4" xfId="446"/>
    <cellStyle name="Moeda 2 5" xfId="447"/>
    <cellStyle name="Moeda 2 6" xfId="657"/>
    <cellStyle name="Moeda 2 6 2" xfId="1175"/>
    <cellStyle name="Moeda 2 6 2 2" xfId="1682"/>
    <cellStyle name="Moeda 2 6 2 2 2" xfId="3114"/>
    <cellStyle name="Moeda 2 6 2 3" xfId="2610"/>
    <cellStyle name="Moeda 2 6 3" xfId="910"/>
    <cellStyle name="Moeda 2 6 3 2" xfId="2357"/>
    <cellStyle name="Moeda 2 6 4" xfId="1430"/>
    <cellStyle name="Moeda 2 6 4 2" xfId="2862"/>
    <cellStyle name="Moeda 2 6 5" xfId="1934"/>
    <cellStyle name="Moeda 2 6 5 2" xfId="3366"/>
    <cellStyle name="Moeda 2 6 6" xfId="2115"/>
    <cellStyle name="Moeda 2 7" xfId="818"/>
    <cellStyle name="Moeda 2 7 2" xfId="1086"/>
    <cellStyle name="Moeda 2 7 2 2" xfId="1593"/>
    <cellStyle name="Moeda 2 7 2 2 2" xfId="3025"/>
    <cellStyle name="Moeda 2 7 2 3" xfId="2521"/>
    <cellStyle name="Moeda 2 7 3" xfId="1341"/>
    <cellStyle name="Moeda 2 7 3 2" xfId="2773"/>
    <cellStyle name="Moeda 2 7 4" xfId="1845"/>
    <cellStyle name="Moeda 2 7 4 2" xfId="3277"/>
    <cellStyle name="Moeda 2 7 5" xfId="2268"/>
    <cellStyle name="Moeda 2 8" xfId="1001"/>
    <cellStyle name="Moeda 2 8 2" xfId="1264"/>
    <cellStyle name="Moeda 2 8 2 2" xfId="1771"/>
    <cellStyle name="Moeda 2 8 2 2 2" xfId="3203"/>
    <cellStyle name="Moeda 2 8 2 3" xfId="2699"/>
    <cellStyle name="Moeda 2 8 3" xfId="1519"/>
    <cellStyle name="Moeda 2 8 3 2" xfId="2951"/>
    <cellStyle name="Moeda 2 8 4" xfId="2023"/>
    <cellStyle name="Moeda 2 8 4 2" xfId="3455"/>
    <cellStyle name="Moeda 2 8 5" xfId="2446"/>
    <cellStyle name="Moeda 2 9" xfId="1023"/>
    <cellStyle name="Moeda 2 9 2" xfId="1530"/>
    <cellStyle name="Moeda 2 9 2 2" xfId="2962"/>
    <cellStyle name="Moeda 2 9 3" xfId="2458"/>
    <cellStyle name="Moeda 2_3.1.1_Serviços Preliminares" xfId="448"/>
    <cellStyle name="Moeda 3" xfId="171"/>
    <cellStyle name="Moeda 3 2" xfId="300"/>
    <cellStyle name="Moeda 3 3" xfId="449"/>
    <cellStyle name="Moeda 3 4" xfId="1005"/>
    <cellStyle name="Moeda 3 4 2" xfId="1266"/>
    <cellStyle name="Moeda 3 4 2 2" xfId="1773"/>
    <cellStyle name="Moeda 3 4 2 2 2" xfId="3205"/>
    <cellStyle name="Moeda 3 4 2 3" xfId="2701"/>
    <cellStyle name="Moeda 3 4 3" xfId="1521"/>
    <cellStyle name="Moeda 3 4 3 2" xfId="2953"/>
    <cellStyle name="Moeda 3 4 4" xfId="2025"/>
    <cellStyle name="Moeda 3 4 4 2" xfId="3457"/>
    <cellStyle name="Moeda 3 4 5" xfId="2448"/>
    <cellStyle name="Moeda 4" xfId="450"/>
    <cellStyle name="Moeda 4 2" xfId="1003"/>
    <cellStyle name="Moeda 5" xfId="451"/>
    <cellStyle name="Moeda 6" xfId="452"/>
    <cellStyle name="Moeda 7" xfId="453"/>
    <cellStyle name="Moeda 7 2" xfId="693"/>
    <cellStyle name="Moeda 7 2 2" xfId="1208"/>
    <cellStyle name="Moeda 7 2 2 2" xfId="1715"/>
    <cellStyle name="Moeda 7 2 2 2 2" xfId="3147"/>
    <cellStyle name="Moeda 7 2 2 3" xfId="2643"/>
    <cellStyle name="Moeda 7 2 3" xfId="943"/>
    <cellStyle name="Moeda 7 2 3 2" xfId="2390"/>
    <cellStyle name="Moeda 7 2 4" xfId="1463"/>
    <cellStyle name="Moeda 7 2 4 2" xfId="2895"/>
    <cellStyle name="Moeda 7 2 5" xfId="1967"/>
    <cellStyle name="Moeda 7 2 5 2" xfId="3399"/>
    <cellStyle name="Moeda 7 2 6" xfId="2148"/>
    <cellStyle name="Moeda 7 3" xfId="852"/>
    <cellStyle name="Moeda 7 3 2" xfId="1119"/>
    <cellStyle name="Moeda 7 3 2 2" xfId="1626"/>
    <cellStyle name="Moeda 7 3 2 2 2" xfId="3058"/>
    <cellStyle name="Moeda 7 3 2 3" xfId="2554"/>
    <cellStyle name="Moeda 7 3 3" xfId="1374"/>
    <cellStyle name="Moeda 7 3 3 2" xfId="2806"/>
    <cellStyle name="Moeda 7 3 4" xfId="1878"/>
    <cellStyle name="Moeda 7 3 4 2" xfId="3310"/>
    <cellStyle name="Moeda 7 3 5" xfId="2301"/>
    <cellStyle name="Moeda 7 4" xfId="1041"/>
    <cellStyle name="Moeda 7 4 2" xfId="1548"/>
    <cellStyle name="Moeda 7 4 2 2" xfId="2980"/>
    <cellStyle name="Moeda 7 4 3" xfId="2476"/>
    <cellStyle name="Moeda 7 5" xfId="771"/>
    <cellStyle name="Moeda 7 5 2" xfId="2223"/>
    <cellStyle name="Moeda 7 6" xfId="1296"/>
    <cellStyle name="Moeda 7 6 2" xfId="2728"/>
    <cellStyle name="Moeda 7 7" xfId="1800"/>
    <cellStyle name="Moeda 7 7 2" xfId="3232"/>
    <cellStyle name="Moeda 7 8" xfId="2071"/>
    <cellStyle name="Moeda 8" xfId="454"/>
    <cellStyle name="Moeda 9" xfId="455"/>
    <cellStyle name="Moeda 9 2" xfId="694"/>
    <cellStyle name="Moeda 9 2 2" xfId="1209"/>
    <cellStyle name="Moeda 9 2 2 2" xfId="1716"/>
    <cellStyle name="Moeda 9 2 2 2 2" xfId="3148"/>
    <cellStyle name="Moeda 9 2 2 3" xfId="2644"/>
    <cellStyle name="Moeda 9 2 3" xfId="944"/>
    <cellStyle name="Moeda 9 2 3 2" xfId="2391"/>
    <cellStyle name="Moeda 9 2 4" xfId="1464"/>
    <cellStyle name="Moeda 9 2 4 2" xfId="2896"/>
    <cellStyle name="Moeda 9 2 5" xfId="1968"/>
    <cellStyle name="Moeda 9 2 5 2" xfId="3400"/>
    <cellStyle name="Moeda 9 2 6" xfId="2149"/>
    <cellStyle name="Moeda 9 3" xfId="853"/>
    <cellStyle name="Moeda 9 3 2" xfId="1120"/>
    <cellStyle name="Moeda 9 3 2 2" xfId="1627"/>
    <cellStyle name="Moeda 9 3 2 2 2" xfId="3059"/>
    <cellStyle name="Moeda 9 3 2 3" xfId="2555"/>
    <cellStyle name="Moeda 9 3 3" xfId="1375"/>
    <cellStyle name="Moeda 9 3 3 2" xfId="2807"/>
    <cellStyle name="Moeda 9 3 4" xfId="1879"/>
    <cellStyle name="Moeda 9 3 4 2" xfId="3311"/>
    <cellStyle name="Moeda 9 3 5" xfId="2302"/>
    <cellStyle name="Moeda 9 4" xfId="1042"/>
    <cellStyle name="Moeda 9 4 2" xfId="1549"/>
    <cellStyle name="Moeda 9 4 2 2" xfId="2981"/>
    <cellStyle name="Moeda 9 4 3" xfId="2477"/>
    <cellStyle name="Moeda 9 5" xfId="772"/>
    <cellStyle name="Moeda 9 5 2" xfId="2224"/>
    <cellStyle name="Moeda 9 6" xfId="1297"/>
    <cellStyle name="Moeda 9 6 2" xfId="2729"/>
    <cellStyle name="Moeda 9 7" xfId="1801"/>
    <cellStyle name="Moeda 9 7 2" xfId="3233"/>
    <cellStyle name="Moeda 9 8" xfId="2072"/>
    <cellStyle name="Moeda0" xfId="172"/>
    <cellStyle name="Moeda0 2" xfId="173"/>
    <cellStyle name="Monétaire [0]_after_discount" xfId="174"/>
    <cellStyle name="Monétaire_06-Graphique ventes consolidées tuyaux (Gde Export+Total Branche)" xfId="456"/>
    <cellStyle name="mpenho" xfId="175"/>
    <cellStyle name="Neutra 2" xfId="176"/>
    <cellStyle name="Neutra 3" xfId="177"/>
    <cellStyle name="Neutra 4" xfId="178"/>
    <cellStyle name="Neutral" xfId="179"/>
    <cellStyle name="Normal" xfId="0" builtinId="0"/>
    <cellStyle name="Normal 10" xfId="180"/>
    <cellStyle name="Normal 10 3" xfId="3470"/>
    <cellStyle name="Normal 11" xfId="181"/>
    <cellStyle name="Normal 12" xfId="182"/>
    <cellStyle name="Normal 13" xfId="183"/>
    <cellStyle name="Normal 14" xfId="184"/>
    <cellStyle name="Normal 141" xfId="2045"/>
    <cellStyle name="Normal 142" xfId="2046"/>
    <cellStyle name="Normal 147" xfId="2049"/>
    <cellStyle name="Normal 15" xfId="185"/>
    <cellStyle name="Normal 152" xfId="2048"/>
    <cellStyle name="Normal 153" xfId="2051"/>
    <cellStyle name="Normal 155" xfId="2036"/>
    <cellStyle name="Normal 156" xfId="2037"/>
    <cellStyle name="Normal 157" xfId="2040"/>
    <cellStyle name="Normal 159" xfId="2041"/>
    <cellStyle name="Normal 16" xfId="186"/>
    <cellStyle name="Normal 161" xfId="2042"/>
    <cellStyle name="Normal 17" xfId="187"/>
    <cellStyle name="Normal 18" xfId="188"/>
    <cellStyle name="Normal 18 2" xfId="3468"/>
    <cellStyle name="Normal 19" xfId="189"/>
    <cellStyle name="Normal 2" xfId="3"/>
    <cellStyle name="Normal 2 2" xfId="190"/>
    <cellStyle name="Normal 2 2 2" xfId="457"/>
    <cellStyle name="Normal 2 2 2 2" xfId="749"/>
    <cellStyle name="Normal 2 2 3" xfId="458"/>
    <cellStyle name="Normal 2 2 4" xfId="459"/>
    <cellStyle name="Normal 2 2 5" xfId="1006"/>
    <cellStyle name="Normal 2 2_1455 13ªMEDIÇÃO 2010" xfId="460"/>
    <cellStyle name="Normal 2 3" xfId="301"/>
    <cellStyle name="Normal 2 3 2" xfId="461"/>
    <cellStyle name="Normal 2 3 2 2" xfId="462"/>
    <cellStyle name="Normal 2 3 3" xfId="463"/>
    <cellStyle name="Normal 2 3 4" xfId="1007"/>
    <cellStyle name="Normal 2 4" xfId="302"/>
    <cellStyle name="Normal 2 4 2" xfId="464"/>
    <cellStyle name="Normal 2 4 2 2" xfId="465"/>
    <cellStyle name="Normal 2 4 3" xfId="466"/>
    <cellStyle name="Normal 2 5" xfId="467"/>
    <cellStyle name="Normal 2 5 2" xfId="468"/>
    <cellStyle name="Normal 2 6" xfId="999"/>
    <cellStyle name="Normal 2 6 2" xfId="3467"/>
    <cellStyle name="Normal 2 7" xfId="3469"/>
    <cellStyle name="Normal 2_5°ADITIVO_READEQUAÇÃO_MEMÓRIA" xfId="469"/>
    <cellStyle name="Normal 20" xfId="191"/>
    <cellStyle name="Normal 21" xfId="192"/>
    <cellStyle name="Normal 22" xfId="193"/>
    <cellStyle name="Normal 23" xfId="194"/>
    <cellStyle name="Normal 24" xfId="7"/>
    <cellStyle name="Normal 24 2" xfId="312"/>
    <cellStyle name="Normal 24 3" xfId="470"/>
    <cellStyle name="Normal 24 3 2" xfId="471"/>
    <cellStyle name="Normal 24 4" xfId="472"/>
    <cellStyle name="Normal 25" xfId="195"/>
    <cellStyle name="Normal 25 2" xfId="473"/>
    <cellStyle name="Normal 25 2 2" xfId="474"/>
    <cellStyle name="Normal 25 3" xfId="475"/>
    <cellStyle name="Normal 25 4" xfId="746"/>
    <cellStyle name="Normal 26" xfId="294"/>
    <cellStyle name="Normal 26 2" xfId="296"/>
    <cellStyle name="Normal 26 2 2" xfId="297"/>
    <cellStyle name="Normal 27" xfId="313"/>
    <cellStyle name="Normal 27 2" xfId="316"/>
    <cellStyle name="Normal 27 2 2" xfId="476"/>
    <cellStyle name="Normal 27 3" xfId="477"/>
    <cellStyle name="Normal 27 4" xfId="683"/>
    <cellStyle name="Normal 28" xfId="317"/>
    <cellStyle name="Normal 28 2" xfId="478"/>
    <cellStyle name="Normal 28 2 2" xfId="479"/>
    <cellStyle name="Normal 28 3" xfId="480"/>
    <cellStyle name="Normal 29" xfId="325"/>
    <cellStyle name="Normal 29 2" xfId="481"/>
    <cellStyle name="Normal 29 2 2" xfId="482"/>
    <cellStyle name="Normal 29 2 3" xfId="690"/>
    <cellStyle name="Normal 29 3" xfId="483"/>
    <cellStyle name="Normal 3" xfId="196"/>
    <cellStyle name="Normal 3 10" xfId="484"/>
    <cellStyle name="Normal 3 11" xfId="485"/>
    <cellStyle name="Normal 3 11 2" xfId="486"/>
    <cellStyle name="Normal 3 12" xfId="487"/>
    <cellStyle name="Normal 3 12 2" xfId="488"/>
    <cellStyle name="Normal 3 13" xfId="748"/>
    <cellStyle name="Normal 3 2" xfId="197"/>
    <cellStyle name="Normal 3 2 10" xfId="489"/>
    <cellStyle name="Normal 3 2 2" xfId="198"/>
    <cellStyle name="Normal 3 2 2 2" xfId="490"/>
    <cellStyle name="Normal 3 2 2 3" xfId="491"/>
    <cellStyle name="Normal 3 2 3" xfId="199"/>
    <cellStyle name="Normal 3 2 3 2" xfId="200"/>
    <cellStyle name="Normal 3 2 3 2 2" xfId="492"/>
    <cellStyle name="Normal 3 2 3 2 2 2" xfId="493"/>
    <cellStyle name="Normal 3 2 3 2 3" xfId="494"/>
    <cellStyle name="Normal 3 2 3 3" xfId="495"/>
    <cellStyle name="Normal 3 2 3 4" xfId="496"/>
    <cellStyle name="Normal 3 2 4" xfId="303"/>
    <cellStyle name="Normal 3 2 4 2" xfId="497"/>
    <cellStyle name="Normal 3 2 4 3" xfId="498"/>
    <cellStyle name="Normal 3 2 5" xfId="499"/>
    <cellStyle name="Normal 3 2 5 2" xfId="500"/>
    <cellStyle name="Normal 3 2 6" xfId="501"/>
    <cellStyle name="Normal 3 2 6 2" xfId="502"/>
    <cellStyle name="Normal 3 2 7" xfId="503"/>
    <cellStyle name="Normal 3 2 8" xfId="504"/>
    <cellStyle name="Normal 3 2 8 2" xfId="505"/>
    <cellStyle name="Normal 3 2 9" xfId="506"/>
    <cellStyle name="Normal 3 2 9 2" xfId="507"/>
    <cellStyle name="Normal 3 2_1455 13ªMEDIÇÃO 2010" xfId="508"/>
    <cellStyle name="Normal 3 3" xfId="201"/>
    <cellStyle name="Normal 3 3 2" xfId="304"/>
    <cellStyle name="Normal 3 3 2 2" xfId="509"/>
    <cellStyle name="Normal 3 3 2 2 2" xfId="510"/>
    <cellStyle name="Normal 3 3 2 3" xfId="511"/>
    <cellStyle name="Normal 3 3 3" xfId="305"/>
    <cellStyle name="Normal 3 3 3 2" xfId="512"/>
    <cellStyle name="Normal 3 3 3 2 2" xfId="513"/>
    <cellStyle name="Normal 3 3 3 3" xfId="514"/>
    <cellStyle name="Normal 3 3 4" xfId="515"/>
    <cellStyle name="Normal 3 3 4 2" xfId="516"/>
    <cellStyle name="Normal 3 3 5" xfId="2050"/>
    <cellStyle name="Normal 3 4" xfId="318"/>
    <cellStyle name="Normal 3 4 2" xfId="517"/>
    <cellStyle name="Normal 3 4 2 2" xfId="518"/>
    <cellStyle name="Normal 3 4 3" xfId="519"/>
    <cellStyle name="Normal 3 5" xfId="520"/>
    <cellStyle name="Normal 3 5 2" xfId="521"/>
    <cellStyle name="Normal 3 6" xfId="522"/>
    <cellStyle name="Normal 3 6 2" xfId="523"/>
    <cellStyle name="Normal 3 7" xfId="524"/>
    <cellStyle name="Normal 3 8" xfId="525"/>
    <cellStyle name="Normal 3 9" xfId="526"/>
    <cellStyle name="Normal 3_3.1.1_Serviços Preliminares" xfId="527"/>
    <cellStyle name="Normal 30" xfId="528"/>
    <cellStyle name="Normal 30 2" xfId="529"/>
    <cellStyle name="Normal 31" xfId="530"/>
    <cellStyle name="Normal 31 2" xfId="531"/>
    <cellStyle name="Normal 32" xfId="532"/>
    <cellStyle name="Normal 33" xfId="533"/>
    <cellStyle name="Normal 34" xfId="326"/>
    <cellStyle name="Normal 35" xfId="534"/>
    <cellStyle name="Normal 36" xfId="535"/>
    <cellStyle name="Normal 37" xfId="651"/>
    <cellStyle name="Normal 37 2" xfId="653"/>
    <cellStyle name="Normal 37 3" xfId="905"/>
    <cellStyle name="Normal 38" xfId="652"/>
    <cellStyle name="Normal 38 2" xfId="906"/>
    <cellStyle name="Normal 39" xfId="997"/>
    <cellStyle name="Normal 4" xfId="202"/>
    <cellStyle name="Normal 4 2" xfId="203"/>
    <cellStyle name="Normal 4 2 2" xfId="536"/>
    <cellStyle name="Normal 4 2 3" xfId="537"/>
    <cellStyle name="Normal 4 3" xfId="204"/>
    <cellStyle name="Normal 4 4" xfId="538"/>
    <cellStyle name="Normal 4 5" xfId="539"/>
    <cellStyle name="Normal 4 6" xfId="1009"/>
    <cellStyle name="Normal 40" xfId="1008"/>
    <cellStyle name="Normal 40 2" xfId="1267"/>
    <cellStyle name="Normal 41" xfId="2047"/>
    <cellStyle name="Normal 5" xfId="205"/>
    <cellStyle name="Normal 5 2" xfId="206"/>
    <cellStyle name="Normal 5 3" xfId="540"/>
    <cellStyle name="Normal 5 3 2" xfId="541"/>
    <cellStyle name="Normal 5 4" xfId="542"/>
    <cellStyle name="Normal 6" xfId="207"/>
    <cellStyle name="Normal 6 2" xfId="208"/>
    <cellStyle name="Normal 6_CAIXA_DESANERADORA" xfId="209"/>
    <cellStyle name="Normal 7" xfId="210"/>
    <cellStyle name="Normal 7 2" xfId="211"/>
    <cellStyle name="Normal 7 2 2" xfId="543"/>
    <cellStyle name="Normal 7 2 2 2" xfId="544"/>
    <cellStyle name="Normal 7 2 3" xfId="545"/>
    <cellStyle name="Normal 7 2 3 2" xfId="546"/>
    <cellStyle name="Normal 7 2_SES MARABA PLANO 100 18-02-13" xfId="547"/>
    <cellStyle name="Normal 7 3" xfId="212"/>
    <cellStyle name="Normal 7 3 2" xfId="548"/>
    <cellStyle name="Normal 7 3 2 2" xfId="549"/>
    <cellStyle name="Normal 7 4" xfId="550"/>
    <cellStyle name="Normal 7 4 2" xfId="551"/>
    <cellStyle name="Normal 7_ORÇA PLANO 100 ESGOTO VS JN-REG-23-05-2012" xfId="552"/>
    <cellStyle name="Normal 8" xfId="213"/>
    <cellStyle name="Normal 85" xfId="2044"/>
    <cellStyle name="Normal 87" xfId="2043"/>
    <cellStyle name="Normal 9" xfId="214"/>
    <cellStyle name="Normal 9 2" xfId="553"/>
    <cellStyle name="Normal 9 2 2" xfId="554"/>
    <cellStyle name="Nota 2" xfId="215"/>
    <cellStyle name="Nota 2 2" xfId="216"/>
    <cellStyle name="Nota 2 3" xfId="555"/>
    <cellStyle name="Nota 3" xfId="217"/>
    <cellStyle name="Nota 3 2" xfId="218"/>
    <cellStyle name="Nota 3 3" xfId="556"/>
    <cellStyle name="Nota 4" xfId="219"/>
    <cellStyle name="Nota 4 2" xfId="220"/>
    <cellStyle name="Note" xfId="221"/>
    <cellStyle name="Œ…‹æØ‚è [0.00]_COST_SUM" xfId="222"/>
    <cellStyle name="Œ…‹æØ‚è_COST_SUM" xfId="223"/>
    <cellStyle name="Output" xfId="224"/>
    <cellStyle name="Percent" xfId="557"/>
    <cellStyle name="Percentual" xfId="225"/>
    <cellStyle name="Ponto" xfId="226"/>
    <cellStyle name="Porcentagem" xfId="295" builtinId="5"/>
    <cellStyle name="Porcentagem 10" xfId="558"/>
    <cellStyle name="Porcentagem 10 2" xfId="559"/>
    <cellStyle name="Porcentagem 11" xfId="560"/>
    <cellStyle name="Porcentagem 11 2" xfId="561"/>
    <cellStyle name="Porcentagem 12" xfId="562"/>
    <cellStyle name="Porcentagem 12 2" xfId="563"/>
    <cellStyle name="Porcentagem 13" xfId="564"/>
    <cellStyle name="Porcentagem 13 2" xfId="565"/>
    <cellStyle name="Porcentagem 14" xfId="566"/>
    <cellStyle name="Porcentagem 15" xfId="567"/>
    <cellStyle name="Porcentagem 16" xfId="568"/>
    <cellStyle name="Porcentagem 17" xfId="1016"/>
    <cellStyle name="Porcentagem 18" xfId="1019"/>
    <cellStyle name="Porcentagem 18 2" xfId="1274"/>
    <cellStyle name="Porcentagem 2" xfId="227"/>
    <cellStyle name="Porcentagem 2 2" xfId="4"/>
    <cellStyle name="Porcentagem 2 3" xfId="306"/>
    <cellStyle name="Porcentagem 2 3 2" xfId="569"/>
    <cellStyle name="Porcentagem 2 3 3" xfId="570"/>
    <cellStyle name="Porcentagem 2 4" xfId="571"/>
    <cellStyle name="Porcentagem 2 5" xfId="572"/>
    <cellStyle name="Porcentagem 2_3.1.1_Serviços Preliminares" xfId="573"/>
    <cellStyle name="Porcentagem 3" xfId="228"/>
    <cellStyle name="Porcentagem 3 2" xfId="307"/>
    <cellStyle name="Porcentagem 3 2 2" xfId="574"/>
    <cellStyle name="Porcentagem 3 2 3" xfId="575"/>
    <cellStyle name="Porcentagem 3 2 4" xfId="576"/>
    <cellStyle name="Porcentagem 3 3" xfId="577"/>
    <cellStyle name="Porcentagem 3 4" xfId="578"/>
    <cellStyle name="Porcentagem 4" xfId="229"/>
    <cellStyle name="Porcentagem 4 2" xfId="319"/>
    <cellStyle name="Porcentagem 5" xfId="230"/>
    <cellStyle name="Porcentagem 5 2" xfId="579"/>
    <cellStyle name="Porcentagem 5 3" xfId="580"/>
    <cellStyle name="Porcentagem 6" xfId="5"/>
    <cellStyle name="Porcentagem 6 2" xfId="581"/>
    <cellStyle name="Porcentagem 6 2 2" xfId="582"/>
    <cellStyle name="Porcentagem 6 3" xfId="583"/>
    <cellStyle name="Porcentagem 7" xfId="314"/>
    <cellStyle name="Porcentagem 7 2" xfId="584"/>
    <cellStyle name="Porcentagem 7 2 2" xfId="585"/>
    <cellStyle name="Porcentagem 7 3" xfId="586"/>
    <cellStyle name="Porcentagem 7 4" xfId="587"/>
    <cellStyle name="Porcentagem 7 5" xfId="684"/>
    <cellStyle name="Porcentagem 8" xfId="320"/>
    <cellStyle name="Porcentagem 8 2" xfId="588"/>
    <cellStyle name="Porcentagem 8 2 2" xfId="589"/>
    <cellStyle name="Porcentagem 8 3" xfId="590"/>
    <cellStyle name="Porcentagem 9" xfId="321"/>
    <cellStyle name="Porcentagem 9 2" xfId="591"/>
    <cellStyle name="Porcentagem 9 2 2" xfId="592"/>
    <cellStyle name="Porcentagem 9 3" xfId="593"/>
    <cellStyle name="Saída 2" xfId="231"/>
    <cellStyle name="Saída 3" xfId="232"/>
    <cellStyle name="Saída 4" xfId="233"/>
    <cellStyle name="Separador de m" xfId="234"/>
    <cellStyle name="Separador de milhares 10" xfId="322"/>
    <cellStyle name="Separador de milhares 10 10" xfId="2068"/>
    <cellStyle name="Separador de milhares 10 2" xfId="594"/>
    <cellStyle name="Separador de milhares 10 2 2" xfId="595"/>
    <cellStyle name="Separador de milhares 10 2 2 2" xfId="696"/>
    <cellStyle name="Separador de milhares 10 2 2 2 2" xfId="1211"/>
    <cellStyle name="Separador de milhares 10 2 2 2 2 2" xfId="1718"/>
    <cellStyle name="Separador de milhares 10 2 2 2 2 2 2" xfId="3150"/>
    <cellStyle name="Separador de milhares 10 2 2 2 2 3" xfId="2646"/>
    <cellStyle name="Separador de milhares 10 2 2 2 3" xfId="946"/>
    <cellStyle name="Separador de milhares 10 2 2 2 3 2" xfId="2393"/>
    <cellStyle name="Separador de milhares 10 2 2 2 4" xfId="1466"/>
    <cellStyle name="Separador de milhares 10 2 2 2 4 2" xfId="2898"/>
    <cellStyle name="Separador de milhares 10 2 2 2 5" xfId="1970"/>
    <cellStyle name="Separador de milhares 10 2 2 2 5 2" xfId="3402"/>
    <cellStyle name="Separador de milhares 10 2 2 2 6" xfId="2151"/>
    <cellStyle name="Separador de milhares 10 2 2 3" xfId="855"/>
    <cellStyle name="Separador de milhares 10 2 2 3 2" xfId="1122"/>
    <cellStyle name="Separador de milhares 10 2 2 3 2 2" xfId="1629"/>
    <cellStyle name="Separador de milhares 10 2 2 3 2 2 2" xfId="3061"/>
    <cellStyle name="Separador de milhares 10 2 2 3 2 3" xfId="2557"/>
    <cellStyle name="Separador de milhares 10 2 2 3 3" xfId="1377"/>
    <cellStyle name="Separador de milhares 10 2 2 3 3 2" xfId="2809"/>
    <cellStyle name="Separador de milhares 10 2 2 3 4" xfId="1881"/>
    <cellStyle name="Separador de milhares 10 2 2 3 4 2" xfId="3313"/>
    <cellStyle name="Separador de milhares 10 2 2 3 5" xfId="2304"/>
    <cellStyle name="Separador de milhares 10 2 2 4" xfId="1044"/>
    <cellStyle name="Separador de milhares 10 2 2 4 2" xfId="1551"/>
    <cellStyle name="Separador de milhares 10 2 2 4 2 2" xfId="2983"/>
    <cellStyle name="Separador de milhares 10 2 2 4 3" xfId="2479"/>
    <cellStyle name="Separador de milhares 10 2 2 5" xfId="774"/>
    <cellStyle name="Separador de milhares 10 2 2 5 2" xfId="2226"/>
    <cellStyle name="Separador de milhares 10 2 2 6" xfId="1299"/>
    <cellStyle name="Separador de milhares 10 2 2 6 2" xfId="2731"/>
    <cellStyle name="Separador de milhares 10 2 2 7" xfId="1803"/>
    <cellStyle name="Separador de milhares 10 2 2 7 2" xfId="3235"/>
    <cellStyle name="Separador de milhares 10 2 2 8" xfId="2074"/>
    <cellStyle name="Separador de milhares 10 2 3" xfId="695"/>
    <cellStyle name="Separador de milhares 10 2 3 2" xfId="1210"/>
    <cellStyle name="Separador de milhares 10 2 3 2 2" xfId="1717"/>
    <cellStyle name="Separador de milhares 10 2 3 2 2 2" xfId="3149"/>
    <cellStyle name="Separador de milhares 10 2 3 2 3" xfId="2645"/>
    <cellStyle name="Separador de milhares 10 2 3 3" xfId="945"/>
    <cellStyle name="Separador de milhares 10 2 3 3 2" xfId="2392"/>
    <cellStyle name="Separador de milhares 10 2 3 4" xfId="1465"/>
    <cellStyle name="Separador de milhares 10 2 3 4 2" xfId="2897"/>
    <cellStyle name="Separador de milhares 10 2 3 5" xfId="1969"/>
    <cellStyle name="Separador de milhares 10 2 3 5 2" xfId="3401"/>
    <cellStyle name="Separador de milhares 10 2 3 6" xfId="2150"/>
    <cellStyle name="Separador de milhares 10 2 4" xfId="854"/>
    <cellStyle name="Separador de milhares 10 2 4 2" xfId="1121"/>
    <cellStyle name="Separador de milhares 10 2 4 2 2" xfId="1628"/>
    <cellStyle name="Separador de milhares 10 2 4 2 2 2" xfId="3060"/>
    <cellStyle name="Separador de milhares 10 2 4 2 3" xfId="2556"/>
    <cellStyle name="Separador de milhares 10 2 4 3" xfId="1376"/>
    <cellStyle name="Separador de milhares 10 2 4 3 2" xfId="2808"/>
    <cellStyle name="Separador de milhares 10 2 4 4" xfId="1880"/>
    <cellStyle name="Separador de milhares 10 2 4 4 2" xfId="3312"/>
    <cellStyle name="Separador de milhares 10 2 4 5" xfId="2303"/>
    <cellStyle name="Separador de milhares 10 2 5" xfId="1043"/>
    <cellStyle name="Separador de milhares 10 2 5 2" xfId="1550"/>
    <cellStyle name="Separador de milhares 10 2 5 2 2" xfId="2982"/>
    <cellStyle name="Separador de milhares 10 2 5 3" xfId="2478"/>
    <cellStyle name="Separador de milhares 10 2 6" xfId="773"/>
    <cellStyle name="Separador de milhares 10 2 6 2" xfId="2225"/>
    <cellStyle name="Separador de milhares 10 2 7" xfId="1298"/>
    <cellStyle name="Separador de milhares 10 2 7 2" xfId="2730"/>
    <cellStyle name="Separador de milhares 10 2 8" xfId="1802"/>
    <cellStyle name="Separador de milhares 10 2 8 2" xfId="3234"/>
    <cellStyle name="Separador de milhares 10 2 9" xfId="2073"/>
    <cellStyle name="Separador de milhares 10 3" xfId="596"/>
    <cellStyle name="Separador de milhares 10 3 2" xfId="697"/>
    <cellStyle name="Separador de milhares 10 3 2 2" xfId="1212"/>
    <cellStyle name="Separador de milhares 10 3 2 2 2" xfId="1719"/>
    <cellStyle name="Separador de milhares 10 3 2 2 2 2" xfId="3151"/>
    <cellStyle name="Separador de milhares 10 3 2 2 3" xfId="2647"/>
    <cellStyle name="Separador de milhares 10 3 2 3" xfId="947"/>
    <cellStyle name="Separador de milhares 10 3 2 3 2" xfId="2394"/>
    <cellStyle name="Separador de milhares 10 3 2 4" xfId="1467"/>
    <cellStyle name="Separador de milhares 10 3 2 4 2" xfId="2899"/>
    <cellStyle name="Separador de milhares 10 3 2 5" xfId="1971"/>
    <cellStyle name="Separador de milhares 10 3 2 5 2" xfId="3403"/>
    <cellStyle name="Separador de milhares 10 3 2 6" xfId="2152"/>
    <cellStyle name="Separador de milhares 10 3 3" xfId="856"/>
    <cellStyle name="Separador de milhares 10 3 3 2" xfId="1123"/>
    <cellStyle name="Separador de milhares 10 3 3 2 2" xfId="1630"/>
    <cellStyle name="Separador de milhares 10 3 3 2 2 2" xfId="3062"/>
    <cellStyle name="Separador de milhares 10 3 3 2 3" xfId="2558"/>
    <cellStyle name="Separador de milhares 10 3 3 3" xfId="1378"/>
    <cellStyle name="Separador de milhares 10 3 3 3 2" xfId="2810"/>
    <cellStyle name="Separador de milhares 10 3 3 4" xfId="1882"/>
    <cellStyle name="Separador de milhares 10 3 3 4 2" xfId="3314"/>
    <cellStyle name="Separador de milhares 10 3 3 5" xfId="2305"/>
    <cellStyle name="Separador de milhares 10 3 4" xfId="1045"/>
    <cellStyle name="Separador de milhares 10 3 4 2" xfId="1552"/>
    <cellStyle name="Separador de milhares 10 3 4 2 2" xfId="2984"/>
    <cellStyle name="Separador de milhares 10 3 4 3" xfId="2480"/>
    <cellStyle name="Separador de milhares 10 3 5" xfId="775"/>
    <cellStyle name="Separador de milhares 10 3 5 2" xfId="2227"/>
    <cellStyle name="Separador de milhares 10 3 6" xfId="1300"/>
    <cellStyle name="Separador de milhares 10 3 6 2" xfId="2732"/>
    <cellStyle name="Separador de milhares 10 3 7" xfId="1804"/>
    <cellStyle name="Separador de milhares 10 3 7 2" xfId="3236"/>
    <cellStyle name="Separador de milhares 10 3 8" xfId="2075"/>
    <cellStyle name="Separador de milhares 10 4" xfId="685"/>
    <cellStyle name="Separador de milhares 10 4 2" xfId="1201"/>
    <cellStyle name="Separador de milhares 10 4 2 2" xfId="1708"/>
    <cellStyle name="Separador de milhares 10 4 2 2 2" xfId="3140"/>
    <cellStyle name="Separador de milhares 10 4 2 3" xfId="2636"/>
    <cellStyle name="Separador de milhares 10 4 3" xfId="936"/>
    <cellStyle name="Separador de milhares 10 4 3 2" xfId="2383"/>
    <cellStyle name="Separador de milhares 10 4 4" xfId="1456"/>
    <cellStyle name="Separador de milhares 10 4 4 2" xfId="2888"/>
    <cellStyle name="Separador de milhares 10 4 5" xfId="1960"/>
    <cellStyle name="Separador de milhares 10 4 5 2" xfId="3392"/>
    <cellStyle name="Separador de milhares 10 4 6" xfId="2141"/>
    <cellStyle name="Separador de milhares 10 5" xfId="847"/>
    <cellStyle name="Separador de milhares 10 5 2" xfId="1114"/>
    <cellStyle name="Separador de milhares 10 5 2 2" xfId="1621"/>
    <cellStyle name="Separador de milhares 10 5 2 2 2" xfId="3053"/>
    <cellStyle name="Separador de milhares 10 5 2 3" xfId="2549"/>
    <cellStyle name="Separador de milhares 10 5 3" xfId="1369"/>
    <cellStyle name="Separador de milhares 10 5 3 2" xfId="2801"/>
    <cellStyle name="Separador de milhares 10 5 4" xfId="1873"/>
    <cellStyle name="Separador de milhares 10 5 4 2" xfId="3305"/>
    <cellStyle name="Separador de milhares 10 5 5" xfId="2296"/>
    <cellStyle name="Separador de milhares 10 6" xfId="1038"/>
    <cellStyle name="Separador de milhares 10 6 2" xfId="1545"/>
    <cellStyle name="Separador de milhares 10 6 2 2" xfId="2977"/>
    <cellStyle name="Separador de milhares 10 6 3" xfId="2473"/>
    <cellStyle name="Separador de milhares 10 7" xfId="767"/>
    <cellStyle name="Separador de milhares 10 7 2" xfId="2219"/>
    <cellStyle name="Separador de milhares 10 8" xfId="1293"/>
    <cellStyle name="Separador de milhares 10 8 2" xfId="2725"/>
    <cellStyle name="Separador de milhares 10 9" xfId="1797"/>
    <cellStyle name="Separador de milhares 10 9 2" xfId="3229"/>
    <cellStyle name="Separador de milhares 11" xfId="597"/>
    <cellStyle name="Separador de milhares 11 2" xfId="598"/>
    <cellStyle name="Separador de milhares 11 2 2" xfId="699"/>
    <cellStyle name="Separador de milhares 11 2 2 2" xfId="1214"/>
    <cellStyle name="Separador de milhares 11 2 2 2 2" xfId="1721"/>
    <cellStyle name="Separador de milhares 11 2 2 2 2 2" xfId="3153"/>
    <cellStyle name="Separador de milhares 11 2 2 2 3" xfId="2649"/>
    <cellStyle name="Separador de milhares 11 2 2 3" xfId="949"/>
    <cellStyle name="Separador de milhares 11 2 2 3 2" xfId="2396"/>
    <cellStyle name="Separador de milhares 11 2 2 4" xfId="1469"/>
    <cellStyle name="Separador de milhares 11 2 2 4 2" xfId="2901"/>
    <cellStyle name="Separador de milhares 11 2 2 5" xfId="1973"/>
    <cellStyle name="Separador de milhares 11 2 2 5 2" xfId="3405"/>
    <cellStyle name="Separador de milhares 11 2 2 6" xfId="2154"/>
    <cellStyle name="Separador de milhares 11 2 3" xfId="858"/>
    <cellStyle name="Separador de milhares 11 2 3 2" xfId="1125"/>
    <cellStyle name="Separador de milhares 11 2 3 2 2" xfId="1632"/>
    <cellStyle name="Separador de milhares 11 2 3 2 2 2" xfId="3064"/>
    <cellStyle name="Separador de milhares 11 2 3 2 3" xfId="2560"/>
    <cellStyle name="Separador de milhares 11 2 3 3" xfId="1380"/>
    <cellStyle name="Separador de milhares 11 2 3 3 2" xfId="2812"/>
    <cellStyle name="Separador de milhares 11 2 3 4" xfId="1884"/>
    <cellStyle name="Separador de milhares 11 2 3 4 2" xfId="3316"/>
    <cellStyle name="Separador de milhares 11 2 3 5" xfId="2307"/>
    <cellStyle name="Separador de milhares 11 2 4" xfId="1047"/>
    <cellStyle name="Separador de milhares 11 2 4 2" xfId="1554"/>
    <cellStyle name="Separador de milhares 11 2 4 2 2" xfId="2986"/>
    <cellStyle name="Separador de milhares 11 2 4 3" xfId="2482"/>
    <cellStyle name="Separador de milhares 11 2 5" xfId="777"/>
    <cellStyle name="Separador de milhares 11 2 5 2" xfId="2229"/>
    <cellStyle name="Separador de milhares 11 2 6" xfId="1302"/>
    <cellStyle name="Separador de milhares 11 2 6 2" xfId="2734"/>
    <cellStyle name="Separador de milhares 11 2 7" xfId="1806"/>
    <cellStyle name="Separador de milhares 11 2 7 2" xfId="3238"/>
    <cellStyle name="Separador de milhares 11 2 8" xfId="2077"/>
    <cellStyle name="Separador de milhares 11 3" xfId="698"/>
    <cellStyle name="Separador de milhares 11 3 2" xfId="1213"/>
    <cellStyle name="Separador de milhares 11 3 2 2" xfId="1720"/>
    <cellStyle name="Separador de milhares 11 3 2 2 2" xfId="3152"/>
    <cellStyle name="Separador de milhares 11 3 2 3" xfId="2648"/>
    <cellStyle name="Separador de milhares 11 3 3" xfId="948"/>
    <cellStyle name="Separador de milhares 11 3 3 2" xfId="2395"/>
    <cellStyle name="Separador de milhares 11 3 4" xfId="1468"/>
    <cellStyle name="Separador de milhares 11 3 4 2" xfId="2900"/>
    <cellStyle name="Separador de milhares 11 3 5" xfId="1972"/>
    <cellStyle name="Separador de milhares 11 3 5 2" xfId="3404"/>
    <cellStyle name="Separador de milhares 11 3 6" xfId="2153"/>
    <cellStyle name="Separador de milhares 11 4" xfId="857"/>
    <cellStyle name="Separador de milhares 11 4 2" xfId="1124"/>
    <cellStyle name="Separador de milhares 11 4 2 2" xfId="1631"/>
    <cellStyle name="Separador de milhares 11 4 2 2 2" xfId="3063"/>
    <cellStyle name="Separador de milhares 11 4 2 3" xfId="2559"/>
    <cellStyle name="Separador de milhares 11 4 3" xfId="1379"/>
    <cellStyle name="Separador de milhares 11 4 3 2" xfId="2811"/>
    <cellStyle name="Separador de milhares 11 4 4" xfId="1883"/>
    <cellStyle name="Separador de milhares 11 4 4 2" xfId="3315"/>
    <cellStyle name="Separador de milhares 11 4 5" xfId="2306"/>
    <cellStyle name="Separador de milhares 11 5" xfId="1046"/>
    <cellStyle name="Separador de milhares 11 5 2" xfId="1553"/>
    <cellStyle name="Separador de milhares 11 5 2 2" xfId="2985"/>
    <cellStyle name="Separador de milhares 11 5 3" xfId="2481"/>
    <cellStyle name="Separador de milhares 11 6" xfId="776"/>
    <cellStyle name="Separador de milhares 11 6 2" xfId="2228"/>
    <cellStyle name="Separador de milhares 11 7" xfId="1301"/>
    <cellStyle name="Separador de milhares 11 7 2" xfId="2733"/>
    <cellStyle name="Separador de milhares 11 8" xfId="1805"/>
    <cellStyle name="Separador de milhares 11 8 2" xfId="3237"/>
    <cellStyle name="Separador de milhares 11 9" xfId="2076"/>
    <cellStyle name="Separador de milhares 12" xfId="599"/>
    <cellStyle name="Separador de milhares 12 2" xfId="700"/>
    <cellStyle name="Separador de milhares 12 2 2" xfId="1215"/>
    <cellStyle name="Separador de milhares 12 2 2 2" xfId="1722"/>
    <cellStyle name="Separador de milhares 12 2 2 2 2" xfId="3154"/>
    <cellStyle name="Separador de milhares 12 2 2 3" xfId="2650"/>
    <cellStyle name="Separador de milhares 12 2 3" xfId="950"/>
    <cellStyle name="Separador de milhares 12 2 3 2" xfId="2397"/>
    <cellStyle name="Separador de milhares 12 2 4" xfId="1470"/>
    <cellStyle name="Separador de milhares 12 2 4 2" xfId="2902"/>
    <cellStyle name="Separador de milhares 12 2 5" xfId="1974"/>
    <cellStyle name="Separador de milhares 12 2 5 2" xfId="3406"/>
    <cellStyle name="Separador de milhares 12 2 6" xfId="2155"/>
    <cellStyle name="Separador de milhares 12 3" xfId="859"/>
    <cellStyle name="Separador de milhares 12 3 2" xfId="1126"/>
    <cellStyle name="Separador de milhares 12 3 2 2" xfId="1633"/>
    <cellStyle name="Separador de milhares 12 3 2 2 2" xfId="3065"/>
    <cellStyle name="Separador de milhares 12 3 2 3" xfId="2561"/>
    <cellStyle name="Separador de milhares 12 3 3" xfId="1381"/>
    <cellStyle name="Separador de milhares 12 3 3 2" xfId="2813"/>
    <cellStyle name="Separador de milhares 12 3 4" xfId="1885"/>
    <cellStyle name="Separador de milhares 12 3 4 2" xfId="3317"/>
    <cellStyle name="Separador de milhares 12 3 5" xfId="2308"/>
    <cellStyle name="Separador de milhares 12 4" xfId="1048"/>
    <cellStyle name="Separador de milhares 12 4 2" xfId="1555"/>
    <cellStyle name="Separador de milhares 12 4 2 2" xfId="2987"/>
    <cellStyle name="Separador de milhares 12 4 3" xfId="2483"/>
    <cellStyle name="Separador de milhares 12 5" xfId="778"/>
    <cellStyle name="Separador de milhares 12 5 2" xfId="2230"/>
    <cellStyle name="Separador de milhares 12 6" xfId="1303"/>
    <cellStyle name="Separador de milhares 12 6 2" xfId="2735"/>
    <cellStyle name="Separador de milhares 12 7" xfId="1807"/>
    <cellStyle name="Separador de milhares 12 7 2" xfId="3239"/>
    <cellStyle name="Separador de milhares 12 8" xfId="2078"/>
    <cellStyle name="Separador de milhares 13" xfId="600"/>
    <cellStyle name="Separador de milhares 13 2" xfId="601"/>
    <cellStyle name="Separador de milhares 13 2 2" xfId="702"/>
    <cellStyle name="Separador de milhares 13 2 2 2" xfId="1217"/>
    <cellStyle name="Separador de milhares 13 2 2 2 2" xfId="1724"/>
    <cellStyle name="Separador de milhares 13 2 2 2 2 2" xfId="3156"/>
    <cellStyle name="Separador de milhares 13 2 2 2 3" xfId="2652"/>
    <cellStyle name="Separador de milhares 13 2 2 3" xfId="952"/>
    <cellStyle name="Separador de milhares 13 2 2 3 2" xfId="2399"/>
    <cellStyle name="Separador de milhares 13 2 2 4" xfId="1472"/>
    <cellStyle name="Separador de milhares 13 2 2 4 2" xfId="2904"/>
    <cellStyle name="Separador de milhares 13 2 2 5" xfId="1976"/>
    <cellStyle name="Separador de milhares 13 2 2 5 2" xfId="3408"/>
    <cellStyle name="Separador de milhares 13 2 2 6" xfId="2157"/>
    <cellStyle name="Separador de milhares 13 2 3" xfId="861"/>
    <cellStyle name="Separador de milhares 13 2 3 2" xfId="1128"/>
    <cellStyle name="Separador de milhares 13 2 3 2 2" xfId="1635"/>
    <cellStyle name="Separador de milhares 13 2 3 2 2 2" xfId="3067"/>
    <cellStyle name="Separador de milhares 13 2 3 2 3" xfId="2563"/>
    <cellStyle name="Separador de milhares 13 2 3 3" xfId="1383"/>
    <cellStyle name="Separador de milhares 13 2 3 3 2" xfId="2815"/>
    <cellStyle name="Separador de milhares 13 2 3 4" xfId="1887"/>
    <cellStyle name="Separador de milhares 13 2 3 4 2" xfId="3319"/>
    <cellStyle name="Separador de milhares 13 2 3 5" xfId="2310"/>
    <cellStyle name="Separador de milhares 13 2 4" xfId="1050"/>
    <cellStyle name="Separador de milhares 13 2 4 2" xfId="1557"/>
    <cellStyle name="Separador de milhares 13 2 4 2 2" xfId="2989"/>
    <cellStyle name="Separador de milhares 13 2 4 3" xfId="2485"/>
    <cellStyle name="Separador de milhares 13 2 5" xfId="780"/>
    <cellStyle name="Separador de milhares 13 2 5 2" xfId="2232"/>
    <cellStyle name="Separador de milhares 13 2 6" xfId="1305"/>
    <cellStyle name="Separador de milhares 13 2 6 2" xfId="2737"/>
    <cellStyle name="Separador de milhares 13 2 7" xfId="1809"/>
    <cellStyle name="Separador de milhares 13 2 7 2" xfId="3241"/>
    <cellStyle name="Separador de milhares 13 2 8" xfId="2080"/>
    <cellStyle name="Separador de milhares 13 3" xfId="701"/>
    <cellStyle name="Separador de milhares 13 3 2" xfId="1216"/>
    <cellStyle name="Separador de milhares 13 3 2 2" xfId="1723"/>
    <cellStyle name="Separador de milhares 13 3 2 2 2" xfId="3155"/>
    <cellStyle name="Separador de milhares 13 3 2 3" xfId="2651"/>
    <cellStyle name="Separador de milhares 13 3 3" xfId="951"/>
    <cellStyle name="Separador de milhares 13 3 3 2" xfId="2398"/>
    <cellStyle name="Separador de milhares 13 3 4" xfId="1471"/>
    <cellStyle name="Separador de milhares 13 3 4 2" xfId="2903"/>
    <cellStyle name="Separador de milhares 13 3 5" xfId="1975"/>
    <cellStyle name="Separador de milhares 13 3 5 2" xfId="3407"/>
    <cellStyle name="Separador de milhares 13 3 6" xfId="2156"/>
    <cellStyle name="Separador de milhares 13 4" xfId="860"/>
    <cellStyle name="Separador de milhares 13 4 2" xfId="1127"/>
    <cellStyle name="Separador de milhares 13 4 2 2" xfId="1634"/>
    <cellStyle name="Separador de milhares 13 4 2 2 2" xfId="3066"/>
    <cellStyle name="Separador de milhares 13 4 2 3" xfId="2562"/>
    <cellStyle name="Separador de milhares 13 4 3" xfId="1382"/>
    <cellStyle name="Separador de milhares 13 4 3 2" xfId="2814"/>
    <cellStyle name="Separador de milhares 13 4 4" xfId="1886"/>
    <cellStyle name="Separador de milhares 13 4 4 2" xfId="3318"/>
    <cellStyle name="Separador de milhares 13 4 5" xfId="2309"/>
    <cellStyle name="Separador de milhares 13 5" xfId="1049"/>
    <cellStyle name="Separador de milhares 13 5 2" xfId="1556"/>
    <cellStyle name="Separador de milhares 13 5 2 2" xfId="2988"/>
    <cellStyle name="Separador de milhares 13 5 3" xfId="2484"/>
    <cellStyle name="Separador de milhares 13 6" xfId="779"/>
    <cellStyle name="Separador de milhares 13 6 2" xfId="2231"/>
    <cellStyle name="Separador de milhares 13 7" xfId="1304"/>
    <cellStyle name="Separador de milhares 13 7 2" xfId="2736"/>
    <cellStyle name="Separador de milhares 13 8" xfId="1808"/>
    <cellStyle name="Separador de milhares 13 8 2" xfId="3240"/>
    <cellStyle name="Separador de milhares 13 9" xfId="2079"/>
    <cellStyle name="Separador de milhares 14" xfId="602"/>
    <cellStyle name="Separador de milhares 14 2" xfId="603"/>
    <cellStyle name="Separador de milhares 14 2 2" xfId="704"/>
    <cellStyle name="Separador de milhares 14 2 2 2" xfId="1219"/>
    <cellStyle name="Separador de milhares 14 2 2 2 2" xfId="1726"/>
    <cellStyle name="Separador de milhares 14 2 2 2 2 2" xfId="3158"/>
    <cellStyle name="Separador de milhares 14 2 2 2 3" xfId="2654"/>
    <cellStyle name="Separador de milhares 14 2 2 3" xfId="954"/>
    <cellStyle name="Separador de milhares 14 2 2 3 2" xfId="2401"/>
    <cellStyle name="Separador de milhares 14 2 2 4" xfId="1474"/>
    <cellStyle name="Separador de milhares 14 2 2 4 2" xfId="2906"/>
    <cellStyle name="Separador de milhares 14 2 2 5" xfId="1978"/>
    <cellStyle name="Separador de milhares 14 2 2 5 2" xfId="3410"/>
    <cellStyle name="Separador de milhares 14 2 2 6" xfId="2159"/>
    <cellStyle name="Separador de milhares 14 2 3" xfId="863"/>
    <cellStyle name="Separador de milhares 14 2 3 2" xfId="1130"/>
    <cellStyle name="Separador de milhares 14 2 3 2 2" xfId="1637"/>
    <cellStyle name="Separador de milhares 14 2 3 2 2 2" xfId="3069"/>
    <cellStyle name="Separador de milhares 14 2 3 2 3" xfId="2565"/>
    <cellStyle name="Separador de milhares 14 2 3 3" xfId="1385"/>
    <cellStyle name="Separador de milhares 14 2 3 3 2" xfId="2817"/>
    <cellStyle name="Separador de milhares 14 2 3 4" xfId="1889"/>
    <cellStyle name="Separador de milhares 14 2 3 4 2" xfId="3321"/>
    <cellStyle name="Separador de milhares 14 2 3 5" xfId="2312"/>
    <cellStyle name="Separador de milhares 14 2 4" xfId="1052"/>
    <cellStyle name="Separador de milhares 14 2 4 2" xfId="1559"/>
    <cellStyle name="Separador de milhares 14 2 4 2 2" xfId="2991"/>
    <cellStyle name="Separador de milhares 14 2 4 3" xfId="2487"/>
    <cellStyle name="Separador de milhares 14 2 5" xfId="782"/>
    <cellStyle name="Separador de milhares 14 2 5 2" xfId="2234"/>
    <cellStyle name="Separador de milhares 14 2 6" xfId="1307"/>
    <cellStyle name="Separador de milhares 14 2 6 2" xfId="2739"/>
    <cellStyle name="Separador de milhares 14 2 7" xfId="1811"/>
    <cellStyle name="Separador de milhares 14 2 7 2" xfId="3243"/>
    <cellStyle name="Separador de milhares 14 2 8" xfId="2082"/>
    <cellStyle name="Separador de milhares 14 3" xfId="703"/>
    <cellStyle name="Separador de milhares 14 3 2" xfId="1218"/>
    <cellStyle name="Separador de milhares 14 3 2 2" xfId="1725"/>
    <cellStyle name="Separador de milhares 14 3 2 2 2" xfId="3157"/>
    <cellStyle name="Separador de milhares 14 3 2 3" xfId="2653"/>
    <cellStyle name="Separador de milhares 14 3 3" xfId="953"/>
    <cellStyle name="Separador de milhares 14 3 3 2" xfId="2400"/>
    <cellStyle name="Separador de milhares 14 3 4" xfId="1473"/>
    <cellStyle name="Separador de milhares 14 3 4 2" xfId="2905"/>
    <cellStyle name="Separador de milhares 14 3 5" xfId="1977"/>
    <cellStyle name="Separador de milhares 14 3 5 2" xfId="3409"/>
    <cellStyle name="Separador de milhares 14 3 6" xfId="2158"/>
    <cellStyle name="Separador de milhares 14 4" xfId="862"/>
    <cellStyle name="Separador de milhares 14 4 2" xfId="1129"/>
    <cellStyle name="Separador de milhares 14 4 2 2" xfId="1636"/>
    <cellStyle name="Separador de milhares 14 4 2 2 2" xfId="3068"/>
    <cellStyle name="Separador de milhares 14 4 2 3" xfId="2564"/>
    <cellStyle name="Separador de milhares 14 4 3" xfId="1384"/>
    <cellStyle name="Separador de milhares 14 4 3 2" xfId="2816"/>
    <cellStyle name="Separador de milhares 14 4 4" xfId="1888"/>
    <cellStyle name="Separador de milhares 14 4 4 2" xfId="3320"/>
    <cellStyle name="Separador de milhares 14 4 5" xfId="2311"/>
    <cellStyle name="Separador de milhares 14 5" xfId="1051"/>
    <cellStyle name="Separador de milhares 14 5 2" xfId="1558"/>
    <cellStyle name="Separador de milhares 14 5 2 2" xfId="2990"/>
    <cellStyle name="Separador de milhares 14 5 3" xfId="2486"/>
    <cellStyle name="Separador de milhares 14 6" xfId="781"/>
    <cellStyle name="Separador de milhares 14 6 2" xfId="2233"/>
    <cellStyle name="Separador de milhares 14 7" xfId="1306"/>
    <cellStyle name="Separador de milhares 14 7 2" xfId="2738"/>
    <cellStyle name="Separador de milhares 14 8" xfId="1810"/>
    <cellStyle name="Separador de milhares 14 8 2" xfId="3242"/>
    <cellStyle name="Separador de milhares 14 9" xfId="2081"/>
    <cellStyle name="Separador de milhares 15" xfId="604"/>
    <cellStyle name="Separador de milhares 15 2" xfId="705"/>
    <cellStyle name="Separador de milhares 15 2 2" xfId="1220"/>
    <cellStyle name="Separador de milhares 15 2 2 2" xfId="1727"/>
    <cellStyle name="Separador de milhares 15 2 2 2 2" xfId="3159"/>
    <cellStyle name="Separador de milhares 15 2 2 3" xfId="2655"/>
    <cellStyle name="Separador de milhares 15 2 3" xfId="955"/>
    <cellStyle name="Separador de milhares 15 2 3 2" xfId="2402"/>
    <cellStyle name="Separador de milhares 15 2 4" xfId="1475"/>
    <cellStyle name="Separador de milhares 15 2 4 2" xfId="2907"/>
    <cellStyle name="Separador de milhares 15 2 5" xfId="1979"/>
    <cellStyle name="Separador de milhares 15 2 5 2" xfId="3411"/>
    <cellStyle name="Separador de milhares 15 2 6" xfId="2160"/>
    <cellStyle name="Separador de milhares 15 3" xfId="864"/>
    <cellStyle name="Separador de milhares 15 3 2" xfId="1131"/>
    <cellStyle name="Separador de milhares 15 3 2 2" xfId="1638"/>
    <cellStyle name="Separador de milhares 15 3 2 2 2" xfId="3070"/>
    <cellStyle name="Separador de milhares 15 3 2 3" xfId="2566"/>
    <cellStyle name="Separador de milhares 15 3 3" xfId="1386"/>
    <cellStyle name="Separador de milhares 15 3 3 2" xfId="2818"/>
    <cellStyle name="Separador de milhares 15 3 4" xfId="1890"/>
    <cellStyle name="Separador de milhares 15 3 4 2" xfId="3322"/>
    <cellStyle name="Separador de milhares 15 3 5" xfId="2313"/>
    <cellStyle name="Separador de milhares 16" xfId="605"/>
    <cellStyle name="Separador de milhares 16 2" xfId="706"/>
    <cellStyle name="Separador de milhares 16 2 2" xfId="1221"/>
    <cellStyle name="Separador de milhares 16 2 2 2" xfId="1728"/>
    <cellStyle name="Separador de milhares 16 2 2 2 2" xfId="3160"/>
    <cellStyle name="Separador de milhares 16 2 2 3" xfId="2656"/>
    <cellStyle name="Separador de milhares 16 2 3" xfId="956"/>
    <cellStyle name="Separador de milhares 16 2 3 2" xfId="2403"/>
    <cellStyle name="Separador de milhares 16 2 4" xfId="1476"/>
    <cellStyle name="Separador de milhares 16 2 4 2" xfId="2908"/>
    <cellStyle name="Separador de milhares 16 2 5" xfId="1980"/>
    <cellStyle name="Separador de milhares 16 2 5 2" xfId="3412"/>
    <cellStyle name="Separador de milhares 16 2 6" xfId="2161"/>
    <cellStyle name="Separador de milhares 16 3" xfId="865"/>
    <cellStyle name="Separador de milhares 16 3 2" xfId="1132"/>
    <cellStyle name="Separador de milhares 16 3 2 2" xfId="1639"/>
    <cellStyle name="Separador de milhares 16 3 2 2 2" xfId="3071"/>
    <cellStyle name="Separador de milhares 16 3 2 3" xfId="2567"/>
    <cellStyle name="Separador de milhares 16 3 3" xfId="1387"/>
    <cellStyle name="Separador de milhares 16 3 3 2" xfId="2819"/>
    <cellStyle name="Separador de milhares 16 3 4" xfId="1891"/>
    <cellStyle name="Separador de milhares 16 3 4 2" xfId="3323"/>
    <cellStyle name="Separador de milhares 16 3 5" xfId="2314"/>
    <cellStyle name="Separador de milhares 16 4" xfId="1053"/>
    <cellStyle name="Separador de milhares 16 4 2" xfId="1560"/>
    <cellStyle name="Separador de milhares 16 4 2 2" xfId="2992"/>
    <cellStyle name="Separador de milhares 16 4 3" xfId="2488"/>
    <cellStyle name="Separador de milhares 16 5" xfId="783"/>
    <cellStyle name="Separador de milhares 16 5 2" xfId="2235"/>
    <cellStyle name="Separador de milhares 16 6" xfId="1308"/>
    <cellStyle name="Separador de milhares 16 6 2" xfId="2740"/>
    <cellStyle name="Separador de milhares 16 7" xfId="1812"/>
    <cellStyle name="Separador de milhares 16 7 2" xfId="3244"/>
    <cellStyle name="Separador de milhares 16 8" xfId="2083"/>
    <cellStyle name="Separador de milhares 17" xfId="606"/>
    <cellStyle name="Separador de milhares 17 2" xfId="707"/>
    <cellStyle name="Separador de milhares 17 2 2" xfId="1222"/>
    <cellStyle name="Separador de milhares 17 2 2 2" xfId="1729"/>
    <cellStyle name="Separador de milhares 17 2 2 2 2" xfId="3161"/>
    <cellStyle name="Separador de milhares 17 2 2 3" xfId="2657"/>
    <cellStyle name="Separador de milhares 17 2 3" xfId="957"/>
    <cellStyle name="Separador de milhares 17 2 3 2" xfId="2404"/>
    <cellStyle name="Separador de milhares 17 2 4" xfId="1477"/>
    <cellStyle name="Separador de milhares 17 2 4 2" xfId="2909"/>
    <cellStyle name="Separador de milhares 17 2 5" xfId="1981"/>
    <cellStyle name="Separador de milhares 17 2 5 2" xfId="3413"/>
    <cellStyle name="Separador de milhares 17 2 6" xfId="2162"/>
    <cellStyle name="Separador de milhares 17 3" xfId="866"/>
    <cellStyle name="Separador de milhares 17 3 2" xfId="1133"/>
    <cellStyle name="Separador de milhares 17 3 2 2" xfId="1640"/>
    <cellStyle name="Separador de milhares 17 3 2 2 2" xfId="3072"/>
    <cellStyle name="Separador de milhares 17 3 2 3" xfId="2568"/>
    <cellStyle name="Separador de milhares 17 3 3" xfId="1388"/>
    <cellStyle name="Separador de milhares 17 3 3 2" xfId="2820"/>
    <cellStyle name="Separador de milhares 17 3 4" xfId="1892"/>
    <cellStyle name="Separador de milhares 17 3 4 2" xfId="3324"/>
    <cellStyle name="Separador de milhares 17 3 5" xfId="2315"/>
    <cellStyle name="Separador de milhares 17 4" xfId="1054"/>
    <cellStyle name="Separador de milhares 17 4 2" xfId="1561"/>
    <cellStyle name="Separador de milhares 17 4 2 2" xfId="2993"/>
    <cellStyle name="Separador de milhares 17 4 3" xfId="2489"/>
    <cellStyle name="Separador de milhares 17 5" xfId="784"/>
    <cellStyle name="Separador de milhares 17 5 2" xfId="2236"/>
    <cellStyle name="Separador de milhares 17 6" xfId="1309"/>
    <cellStyle name="Separador de milhares 17 6 2" xfId="2741"/>
    <cellStyle name="Separador de milhares 17 7" xfId="1813"/>
    <cellStyle name="Separador de milhares 17 7 2" xfId="3245"/>
    <cellStyle name="Separador de milhares 17 8" xfId="2084"/>
    <cellStyle name="Separador de milhares 2" xfId="2"/>
    <cellStyle name="Separador de milhares 2 2" xfId="235"/>
    <cellStyle name="Separador de milhares 2 2 2" xfId="236"/>
    <cellStyle name="Separador de milhares 2 2 2 2" xfId="660"/>
    <cellStyle name="Separador de milhares 2 2 2 2 2" xfId="1178"/>
    <cellStyle name="Separador de milhares 2 2 2 2 2 2" xfId="1685"/>
    <cellStyle name="Separador de milhares 2 2 2 2 2 2 2" xfId="3117"/>
    <cellStyle name="Separador de milhares 2 2 2 2 2 3" xfId="2613"/>
    <cellStyle name="Separador de milhares 2 2 2 2 3" xfId="913"/>
    <cellStyle name="Separador de milhares 2 2 2 2 3 2" xfId="2360"/>
    <cellStyle name="Separador de milhares 2 2 2 2 4" xfId="1433"/>
    <cellStyle name="Separador de milhares 2 2 2 2 4 2" xfId="2865"/>
    <cellStyle name="Separador de milhares 2 2 2 2 5" xfId="1937"/>
    <cellStyle name="Separador de milhares 2 2 2 2 5 2" xfId="3369"/>
    <cellStyle name="Separador de milhares 2 2 2 2 6" xfId="2118"/>
    <cellStyle name="Separador de milhares 2 2 2 3" xfId="821"/>
    <cellStyle name="Separador de milhares 2 2 2 3 2" xfId="1089"/>
    <cellStyle name="Separador de milhares 2 2 2 3 2 2" xfId="1596"/>
    <cellStyle name="Separador de milhares 2 2 2 3 2 2 2" xfId="3028"/>
    <cellStyle name="Separador de milhares 2 2 2 3 2 3" xfId="2524"/>
    <cellStyle name="Separador de milhares 2 2 2 3 3" xfId="1344"/>
    <cellStyle name="Separador de milhares 2 2 2 3 3 2" xfId="2776"/>
    <cellStyle name="Separador de milhares 2 2 2 3 4" xfId="1848"/>
    <cellStyle name="Separador de milhares 2 2 2 3 4 2" xfId="3280"/>
    <cellStyle name="Separador de milhares 2 2 2 3 5" xfId="2271"/>
    <cellStyle name="Separador de milhares 2 2 3" xfId="659"/>
    <cellStyle name="Separador de milhares 2 2 3 2" xfId="1177"/>
    <cellStyle name="Separador de milhares 2 2 3 2 2" xfId="1684"/>
    <cellStyle name="Separador de milhares 2 2 3 2 2 2" xfId="3116"/>
    <cellStyle name="Separador de milhares 2 2 3 2 3" xfId="2612"/>
    <cellStyle name="Separador de milhares 2 2 3 3" xfId="912"/>
    <cellStyle name="Separador de milhares 2 2 3 3 2" xfId="2359"/>
    <cellStyle name="Separador de milhares 2 2 3 4" xfId="1432"/>
    <cellStyle name="Separador de milhares 2 2 3 4 2" xfId="2864"/>
    <cellStyle name="Separador de milhares 2 2 3 5" xfId="1936"/>
    <cellStyle name="Separador de milhares 2 2 3 5 2" xfId="3368"/>
    <cellStyle name="Separador de milhares 2 2 3 6" xfId="2117"/>
    <cellStyle name="Separador de milhares 2 2 4" xfId="820"/>
    <cellStyle name="Separador de milhares 2 2 4 2" xfId="1088"/>
    <cellStyle name="Separador de milhares 2 2 4 2 2" xfId="1595"/>
    <cellStyle name="Separador de milhares 2 2 4 2 2 2" xfId="3027"/>
    <cellStyle name="Separador de milhares 2 2 4 2 3" xfId="2523"/>
    <cellStyle name="Separador de milhares 2 2 4 3" xfId="1343"/>
    <cellStyle name="Separador de milhares 2 2 4 3 2" xfId="2775"/>
    <cellStyle name="Separador de milhares 2 2 4 4" xfId="1847"/>
    <cellStyle name="Separador de milhares 2 2 4 4 2" xfId="3279"/>
    <cellStyle name="Separador de milhares 2 2 4 5" xfId="2270"/>
    <cellStyle name="Separador de milhares 2 2 5" xfId="1011"/>
    <cellStyle name="Separador de milhares 2 2 5 2" xfId="1268"/>
    <cellStyle name="Separador de milhares 2 2 5 2 2" xfId="1774"/>
    <cellStyle name="Separador de milhares 2 2 5 2 2 2" xfId="3206"/>
    <cellStyle name="Separador de milhares 2 2 5 2 3" xfId="2702"/>
    <cellStyle name="Separador de milhares 2 2 5 3" xfId="1522"/>
    <cellStyle name="Separador de milhares 2 2 5 3 2" xfId="2954"/>
    <cellStyle name="Separador de milhares 2 2 5 4" xfId="2026"/>
    <cellStyle name="Separador de milhares 2 2 5 4 2" xfId="3458"/>
    <cellStyle name="Separador de milhares 2 2 5 5" xfId="2449"/>
    <cellStyle name="Separador de milhares 2 3" xfId="237"/>
    <cellStyle name="Separador de milhares 2 3 2" xfId="607"/>
    <cellStyle name="Separador de milhares 2 3 2 2" xfId="708"/>
    <cellStyle name="Separador de milhares 2 3 2 2 2" xfId="1223"/>
    <cellStyle name="Separador de milhares 2 3 2 2 2 2" xfId="1730"/>
    <cellStyle name="Separador de milhares 2 3 2 2 2 2 2" xfId="3162"/>
    <cellStyle name="Separador de milhares 2 3 2 2 2 3" xfId="2658"/>
    <cellStyle name="Separador de milhares 2 3 2 2 3" xfId="958"/>
    <cellStyle name="Separador de milhares 2 3 2 2 3 2" xfId="2405"/>
    <cellStyle name="Separador de milhares 2 3 2 2 4" xfId="1478"/>
    <cellStyle name="Separador de milhares 2 3 2 2 4 2" xfId="2910"/>
    <cellStyle name="Separador de milhares 2 3 2 2 5" xfId="1982"/>
    <cellStyle name="Separador de milhares 2 3 2 2 5 2" xfId="3414"/>
    <cellStyle name="Separador de milhares 2 3 2 2 6" xfId="2163"/>
    <cellStyle name="Separador de milhares 2 3 2 3" xfId="867"/>
    <cellStyle name="Separador de milhares 2 3 2 3 2" xfId="1134"/>
    <cellStyle name="Separador de milhares 2 3 2 3 2 2" xfId="1641"/>
    <cellStyle name="Separador de milhares 2 3 2 3 2 2 2" xfId="3073"/>
    <cellStyle name="Separador de milhares 2 3 2 3 2 3" xfId="2569"/>
    <cellStyle name="Separador de milhares 2 3 2 3 3" xfId="1389"/>
    <cellStyle name="Separador de milhares 2 3 2 3 3 2" xfId="2821"/>
    <cellStyle name="Separador de milhares 2 3 2 3 4" xfId="1893"/>
    <cellStyle name="Separador de milhares 2 3 2 3 4 2" xfId="3325"/>
    <cellStyle name="Separador de milhares 2 3 2 3 5" xfId="2316"/>
    <cellStyle name="Separador de milhares 2 3 3" xfId="661"/>
    <cellStyle name="Separador de milhares 2 3 3 2" xfId="1179"/>
    <cellStyle name="Separador de milhares 2 3 3 2 2" xfId="1686"/>
    <cellStyle name="Separador de milhares 2 3 3 2 2 2" xfId="3118"/>
    <cellStyle name="Separador de milhares 2 3 3 2 3" xfId="2614"/>
    <cellStyle name="Separador de milhares 2 3 3 3" xfId="914"/>
    <cellStyle name="Separador de milhares 2 3 3 3 2" xfId="2361"/>
    <cellStyle name="Separador de milhares 2 3 3 4" xfId="1434"/>
    <cellStyle name="Separador de milhares 2 3 3 4 2" xfId="2866"/>
    <cellStyle name="Separador de milhares 2 3 3 5" xfId="1938"/>
    <cellStyle name="Separador de milhares 2 3 3 5 2" xfId="3370"/>
    <cellStyle name="Separador de milhares 2 3 3 6" xfId="2119"/>
    <cellStyle name="Separador de milhares 2 3 4" xfId="822"/>
    <cellStyle name="Separador de milhares 2 3 4 2" xfId="1090"/>
    <cellStyle name="Separador de milhares 2 3 4 2 2" xfId="1597"/>
    <cellStyle name="Separador de milhares 2 3 4 2 2 2" xfId="3029"/>
    <cellStyle name="Separador de milhares 2 3 4 2 3" xfId="2525"/>
    <cellStyle name="Separador de milhares 2 3 4 3" xfId="1345"/>
    <cellStyle name="Separador de milhares 2 3 4 3 2" xfId="2777"/>
    <cellStyle name="Separador de milhares 2 3 4 4" xfId="1849"/>
    <cellStyle name="Separador de milhares 2 3 4 4 2" xfId="3281"/>
    <cellStyle name="Separador de milhares 2 3 4 5" xfId="2272"/>
    <cellStyle name="Separador de milhares 2 3 5" xfId="1012"/>
    <cellStyle name="Separador de milhares 2 3 5 2" xfId="1269"/>
    <cellStyle name="Separador de milhares 2 3 5 2 2" xfId="1775"/>
    <cellStyle name="Separador de milhares 2 3 5 2 2 2" xfId="3207"/>
    <cellStyle name="Separador de milhares 2 3 5 2 3" xfId="2703"/>
    <cellStyle name="Separador de milhares 2 3 5 3" xfId="1523"/>
    <cellStyle name="Separador de milhares 2 3 5 3 2" xfId="2955"/>
    <cellStyle name="Separador de milhares 2 3 5 4" xfId="2027"/>
    <cellStyle name="Separador de milhares 2 3 5 4 2" xfId="3459"/>
    <cellStyle name="Separador de milhares 2 3 5 5" xfId="2450"/>
    <cellStyle name="Separador de milhares 2 4" xfId="308"/>
    <cellStyle name="Separador de milhares 2 4 2" xfId="608"/>
    <cellStyle name="Separador de milhares 2 4 2 2" xfId="709"/>
    <cellStyle name="Separador de milhares 2 4 2 2 2" xfId="1224"/>
    <cellStyle name="Separador de milhares 2 4 2 2 2 2" xfId="1731"/>
    <cellStyle name="Separador de milhares 2 4 2 2 2 2 2" xfId="3163"/>
    <cellStyle name="Separador de milhares 2 4 2 2 2 3" xfId="2659"/>
    <cellStyle name="Separador de milhares 2 4 2 2 3" xfId="959"/>
    <cellStyle name="Separador de milhares 2 4 2 2 3 2" xfId="2406"/>
    <cellStyle name="Separador de milhares 2 4 2 2 4" xfId="1479"/>
    <cellStyle name="Separador de milhares 2 4 2 2 4 2" xfId="2911"/>
    <cellStyle name="Separador de milhares 2 4 2 2 5" xfId="1983"/>
    <cellStyle name="Separador de milhares 2 4 2 2 5 2" xfId="3415"/>
    <cellStyle name="Separador de milhares 2 4 2 2 6" xfId="2164"/>
    <cellStyle name="Separador de milhares 2 4 2 3" xfId="868"/>
    <cellStyle name="Separador de milhares 2 4 2 3 2" xfId="1135"/>
    <cellStyle name="Separador de milhares 2 4 2 3 2 2" xfId="1642"/>
    <cellStyle name="Separador de milhares 2 4 2 3 2 2 2" xfId="3074"/>
    <cellStyle name="Separador de milhares 2 4 2 3 2 3" xfId="2570"/>
    <cellStyle name="Separador de milhares 2 4 2 3 3" xfId="1390"/>
    <cellStyle name="Separador de milhares 2 4 2 3 3 2" xfId="2822"/>
    <cellStyle name="Separador de milhares 2 4 2 3 4" xfId="1894"/>
    <cellStyle name="Separador de milhares 2 4 2 3 4 2" xfId="3326"/>
    <cellStyle name="Separador de milhares 2 4 2 3 5" xfId="2317"/>
    <cellStyle name="Separador de milhares 2 4 3" xfId="609"/>
    <cellStyle name="Separador de milhares 2 4 3 2" xfId="710"/>
    <cellStyle name="Separador de milhares 2 4 3 2 2" xfId="1225"/>
    <cellStyle name="Separador de milhares 2 4 3 2 2 2" xfId="1732"/>
    <cellStyle name="Separador de milhares 2 4 3 2 2 2 2" xfId="3164"/>
    <cellStyle name="Separador de milhares 2 4 3 2 2 3" xfId="2660"/>
    <cellStyle name="Separador de milhares 2 4 3 2 3" xfId="960"/>
    <cellStyle name="Separador de milhares 2 4 3 2 3 2" xfId="2407"/>
    <cellStyle name="Separador de milhares 2 4 3 2 4" xfId="1480"/>
    <cellStyle name="Separador de milhares 2 4 3 2 4 2" xfId="2912"/>
    <cellStyle name="Separador de milhares 2 4 3 2 5" xfId="1984"/>
    <cellStyle name="Separador de milhares 2 4 3 2 5 2" xfId="3416"/>
    <cellStyle name="Separador de milhares 2 4 3 2 6" xfId="2165"/>
    <cellStyle name="Separador de milhares 2 4 3 3" xfId="869"/>
    <cellStyle name="Separador de milhares 2 4 3 3 2" xfId="1136"/>
    <cellStyle name="Separador de milhares 2 4 3 3 2 2" xfId="1643"/>
    <cellStyle name="Separador de milhares 2 4 3 3 2 2 2" xfId="3075"/>
    <cellStyle name="Separador de milhares 2 4 3 3 2 3" xfId="2571"/>
    <cellStyle name="Separador de milhares 2 4 3 3 3" xfId="1391"/>
    <cellStyle name="Separador de milhares 2 4 3 3 3 2" xfId="2823"/>
    <cellStyle name="Separador de milhares 2 4 3 3 4" xfId="1895"/>
    <cellStyle name="Separador de milhares 2 4 3 3 4 2" xfId="3327"/>
    <cellStyle name="Separador de milhares 2 4 3 3 5" xfId="2318"/>
    <cellStyle name="Separador de milhares 2 4 4" xfId="686"/>
    <cellStyle name="Separador de milhares 2 4 4 2" xfId="1202"/>
    <cellStyle name="Separador de milhares 2 4 4 2 2" xfId="1709"/>
    <cellStyle name="Separador de milhares 2 4 4 2 2 2" xfId="3141"/>
    <cellStyle name="Separador de milhares 2 4 4 2 3" xfId="2637"/>
    <cellStyle name="Separador de milhares 2 4 4 3" xfId="937"/>
    <cellStyle name="Separador de milhares 2 4 4 3 2" xfId="2384"/>
    <cellStyle name="Separador de milhares 2 4 4 4" xfId="1457"/>
    <cellStyle name="Separador de milhares 2 4 4 4 2" xfId="2889"/>
    <cellStyle name="Separador de milhares 2 4 4 5" xfId="1961"/>
    <cellStyle name="Separador de milhares 2 4 4 5 2" xfId="3393"/>
    <cellStyle name="Separador de milhares 2 4 4 6" xfId="2142"/>
    <cellStyle name="Separador de milhares 2 4 5" xfId="845"/>
    <cellStyle name="Separador de milhares 2 4 5 2" xfId="1112"/>
    <cellStyle name="Separador de milhares 2 4 5 2 2" xfId="1619"/>
    <cellStyle name="Separador de milhares 2 4 5 2 2 2" xfId="3051"/>
    <cellStyle name="Separador de milhares 2 4 5 2 3" xfId="2547"/>
    <cellStyle name="Separador de milhares 2 4 5 3" xfId="1367"/>
    <cellStyle name="Separador de milhares 2 4 5 3 2" xfId="2799"/>
    <cellStyle name="Separador de milhares 2 4 5 4" xfId="1871"/>
    <cellStyle name="Separador de milhares 2 4 5 4 2" xfId="3303"/>
    <cellStyle name="Separador de milhares 2 4 5 5" xfId="2294"/>
    <cellStyle name="Separador de milhares 2 4 6" xfId="1010"/>
    <cellStyle name="Separador de milhares 2 5" xfId="309"/>
    <cellStyle name="Separador de milhares 2 5 2" xfId="610"/>
    <cellStyle name="Separador de milhares 2 5 2 2" xfId="711"/>
    <cellStyle name="Separador de milhares 2 5 2 2 2" xfId="1226"/>
    <cellStyle name="Separador de milhares 2 5 2 2 2 2" xfId="1733"/>
    <cellStyle name="Separador de milhares 2 5 2 2 2 2 2" xfId="3165"/>
    <cellStyle name="Separador de milhares 2 5 2 2 2 3" xfId="2661"/>
    <cellStyle name="Separador de milhares 2 5 2 2 3" xfId="961"/>
    <cellStyle name="Separador de milhares 2 5 2 2 3 2" xfId="2408"/>
    <cellStyle name="Separador de milhares 2 5 2 2 4" xfId="1481"/>
    <cellStyle name="Separador de milhares 2 5 2 2 4 2" xfId="2913"/>
    <cellStyle name="Separador de milhares 2 5 2 2 5" xfId="1985"/>
    <cellStyle name="Separador de milhares 2 5 2 2 5 2" xfId="3417"/>
    <cellStyle name="Separador de milhares 2 5 2 2 6" xfId="2166"/>
    <cellStyle name="Separador de milhares 2 5 2 3" xfId="870"/>
    <cellStyle name="Separador de milhares 2 5 2 3 2" xfId="1137"/>
    <cellStyle name="Separador de milhares 2 5 2 3 2 2" xfId="1644"/>
    <cellStyle name="Separador de milhares 2 5 2 3 2 2 2" xfId="3076"/>
    <cellStyle name="Separador de milhares 2 5 2 3 2 3" xfId="2572"/>
    <cellStyle name="Separador de milhares 2 5 2 3 3" xfId="1392"/>
    <cellStyle name="Separador de milhares 2 5 2 3 3 2" xfId="2824"/>
    <cellStyle name="Separador de milhares 2 5 2 3 4" xfId="1896"/>
    <cellStyle name="Separador de milhares 2 5 2 3 4 2" xfId="3328"/>
    <cellStyle name="Separador de milhares 2 5 2 3 5" xfId="2319"/>
    <cellStyle name="Separador de milhares 2 5 3" xfId="611"/>
    <cellStyle name="Separador de milhares 2 5 3 2" xfId="712"/>
    <cellStyle name="Separador de milhares 2 5 3 2 2" xfId="1227"/>
    <cellStyle name="Separador de milhares 2 5 3 2 2 2" xfId="1734"/>
    <cellStyle name="Separador de milhares 2 5 3 2 2 2 2" xfId="3166"/>
    <cellStyle name="Separador de milhares 2 5 3 2 2 3" xfId="2662"/>
    <cellStyle name="Separador de milhares 2 5 3 2 3" xfId="962"/>
    <cellStyle name="Separador de milhares 2 5 3 2 3 2" xfId="2409"/>
    <cellStyle name="Separador de milhares 2 5 3 2 4" xfId="1482"/>
    <cellStyle name="Separador de milhares 2 5 3 2 4 2" xfId="2914"/>
    <cellStyle name="Separador de milhares 2 5 3 2 5" xfId="1986"/>
    <cellStyle name="Separador de milhares 2 5 3 2 5 2" xfId="3418"/>
    <cellStyle name="Separador de milhares 2 5 3 2 6" xfId="2167"/>
    <cellStyle name="Separador de milhares 2 5 3 3" xfId="871"/>
    <cellStyle name="Separador de milhares 2 5 3 3 2" xfId="1138"/>
    <cellStyle name="Separador de milhares 2 5 3 3 2 2" xfId="1645"/>
    <cellStyle name="Separador de milhares 2 5 3 3 2 2 2" xfId="3077"/>
    <cellStyle name="Separador de milhares 2 5 3 3 2 3" xfId="2573"/>
    <cellStyle name="Separador de milhares 2 5 3 3 3" xfId="1393"/>
    <cellStyle name="Separador de milhares 2 5 3 3 3 2" xfId="2825"/>
    <cellStyle name="Separador de milhares 2 5 3 3 4" xfId="1897"/>
    <cellStyle name="Separador de milhares 2 5 3 3 4 2" xfId="3329"/>
    <cellStyle name="Separador de milhares 2 5 3 3 5" xfId="2320"/>
    <cellStyle name="Separador de milhares 2 5 4" xfId="687"/>
    <cellStyle name="Separador de milhares 2 5 4 2" xfId="1203"/>
    <cellStyle name="Separador de milhares 2 5 4 2 2" xfId="1710"/>
    <cellStyle name="Separador de milhares 2 5 4 2 2 2" xfId="3142"/>
    <cellStyle name="Separador de milhares 2 5 4 2 3" xfId="2638"/>
    <cellStyle name="Separador de milhares 2 5 4 3" xfId="938"/>
    <cellStyle name="Separador de milhares 2 5 4 3 2" xfId="2385"/>
    <cellStyle name="Separador de milhares 2 5 4 4" xfId="1458"/>
    <cellStyle name="Separador de milhares 2 5 4 4 2" xfId="2890"/>
    <cellStyle name="Separador de milhares 2 5 4 5" xfId="1962"/>
    <cellStyle name="Separador de milhares 2 5 4 5 2" xfId="3394"/>
    <cellStyle name="Separador de milhares 2 5 4 6" xfId="2143"/>
    <cellStyle name="Separador de milhares 2 5 5" xfId="846"/>
    <cellStyle name="Separador de milhares 2 5 5 2" xfId="1113"/>
    <cellStyle name="Separador de milhares 2 5 5 2 2" xfId="1620"/>
    <cellStyle name="Separador de milhares 2 5 5 2 2 2" xfId="3052"/>
    <cellStyle name="Separador de milhares 2 5 5 2 3" xfId="2548"/>
    <cellStyle name="Separador de milhares 2 5 5 3" xfId="1368"/>
    <cellStyle name="Separador de milhares 2 5 5 3 2" xfId="2800"/>
    <cellStyle name="Separador de milhares 2 5 5 4" xfId="1872"/>
    <cellStyle name="Separador de milhares 2 5 5 4 2" xfId="3304"/>
    <cellStyle name="Separador de milhares 2 5 5 5" xfId="2295"/>
    <cellStyle name="Separador de milhares 2 6" xfId="612"/>
    <cellStyle name="Separador de milhares 2 7" xfId="655"/>
    <cellStyle name="Separador de milhares 2 7 2" xfId="1173"/>
    <cellStyle name="Separador de milhares 2 7 2 2" xfId="1680"/>
    <cellStyle name="Separador de milhares 2 7 2 2 2" xfId="3112"/>
    <cellStyle name="Separador de milhares 2 7 2 3" xfId="2608"/>
    <cellStyle name="Separador de milhares 2 7 3" xfId="908"/>
    <cellStyle name="Separador de milhares 2 7 3 2" xfId="2355"/>
    <cellStyle name="Separador de milhares 2 7 4" xfId="1428"/>
    <cellStyle name="Separador de milhares 2 7 4 2" xfId="2860"/>
    <cellStyle name="Separador de milhares 2 7 5" xfId="1932"/>
    <cellStyle name="Separador de milhares 2 7 5 2" xfId="3364"/>
    <cellStyle name="Separador de milhares 2 7 6" xfId="2113"/>
    <cellStyle name="Separador de milhares 2 8" xfId="814"/>
    <cellStyle name="Separador de milhares 2 8 2" xfId="1084"/>
    <cellStyle name="Separador de milhares 2 8 2 2" xfId="1591"/>
    <cellStyle name="Separador de milhares 2 8 2 2 2" xfId="3023"/>
    <cellStyle name="Separador de milhares 2 8 2 3" xfId="2519"/>
    <cellStyle name="Separador de milhares 2 8 3" xfId="1339"/>
    <cellStyle name="Separador de milhares 2 8 3 2" xfId="2771"/>
    <cellStyle name="Separador de milhares 2 8 4" xfId="1843"/>
    <cellStyle name="Separador de milhares 2 8 4 2" xfId="3275"/>
    <cellStyle name="Separador de milhares 2 8 5" xfId="2266"/>
    <cellStyle name="Separador de milhares 2 9" xfId="1000"/>
    <cellStyle name="Separador de milhares 2 9 2" xfId="1263"/>
    <cellStyle name="Separador de milhares 2 9 2 2" xfId="1770"/>
    <cellStyle name="Separador de milhares 2 9 2 2 2" xfId="3202"/>
    <cellStyle name="Separador de milhares 2 9 2 3" xfId="2698"/>
    <cellStyle name="Separador de milhares 2 9 3" xfId="1518"/>
    <cellStyle name="Separador de milhares 2 9 3 2" xfId="2950"/>
    <cellStyle name="Separador de milhares 2 9 4" xfId="2022"/>
    <cellStyle name="Separador de milhares 2 9 4 2" xfId="3454"/>
    <cellStyle name="Separador de milhares 2 9 5" xfId="2445"/>
    <cellStyle name="Separador de milhares 2_3.1.1_Serviços Preliminares" xfId="613"/>
    <cellStyle name="Separador de milhares 3" xfId="238"/>
    <cellStyle name="Separador de milhares 3 2" xfId="239"/>
    <cellStyle name="Separador de milhares 3 2 2" xfId="240"/>
    <cellStyle name="Separador de milhares 3 2 2 2" xfId="241"/>
    <cellStyle name="Separador de milhares 3 2 2 2 2" xfId="664"/>
    <cellStyle name="Separador de milhares 3 2 2 2 2 2" xfId="1182"/>
    <cellStyle name="Separador de milhares 3 2 2 2 2 2 2" xfId="1689"/>
    <cellStyle name="Separador de milhares 3 2 2 2 2 2 2 2" xfId="3121"/>
    <cellStyle name="Separador de milhares 3 2 2 2 2 2 3" xfId="2617"/>
    <cellStyle name="Separador de milhares 3 2 2 2 2 3" xfId="917"/>
    <cellStyle name="Separador de milhares 3 2 2 2 2 3 2" xfId="2364"/>
    <cellStyle name="Separador de milhares 3 2 2 2 2 4" xfId="1437"/>
    <cellStyle name="Separador de milhares 3 2 2 2 2 4 2" xfId="2869"/>
    <cellStyle name="Separador de milhares 3 2 2 2 2 5" xfId="1941"/>
    <cellStyle name="Separador de milhares 3 2 2 2 2 5 2" xfId="3373"/>
    <cellStyle name="Separador de milhares 3 2 2 2 2 6" xfId="2122"/>
    <cellStyle name="Separador de milhares 3 2 2 2 3" xfId="825"/>
    <cellStyle name="Separador de milhares 3 2 2 2 3 2" xfId="1093"/>
    <cellStyle name="Separador de milhares 3 2 2 2 3 2 2" xfId="1600"/>
    <cellStyle name="Separador de milhares 3 2 2 2 3 2 2 2" xfId="3032"/>
    <cellStyle name="Separador de milhares 3 2 2 2 3 2 3" xfId="2528"/>
    <cellStyle name="Separador de milhares 3 2 2 2 3 3" xfId="1348"/>
    <cellStyle name="Separador de milhares 3 2 2 2 3 3 2" xfId="2780"/>
    <cellStyle name="Separador de milhares 3 2 2 2 3 4" xfId="1852"/>
    <cellStyle name="Separador de milhares 3 2 2 2 3 4 2" xfId="3284"/>
    <cellStyle name="Separador de milhares 3 2 2 2 3 5" xfId="2275"/>
    <cellStyle name="Separador de milhares 3 2 2 3" xfId="663"/>
    <cellStyle name="Separador de milhares 3 2 2 3 2" xfId="1181"/>
    <cellStyle name="Separador de milhares 3 2 2 3 2 2" xfId="1688"/>
    <cellStyle name="Separador de milhares 3 2 2 3 2 2 2" xfId="3120"/>
    <cellStyle name="Separador de milhares 3 2 2 3 2 3" xfId="2616"/>
    <cellStyle name="Separador de milhares 3 2 2 3 3" xfId="916"/>
    <cellStyle name="Separador de milhares 3 2 2 3 3 2" xfId="2363"/>
    <cellStyle name="Separador de milhares 3 2 2 3 4" xfId="1436"/>
    <cellStyle name="Separador de milhares 3 2 2 3 4 2" xfId="2868"/>
    <cellStyle name="Separador de milhares 3 2 2 3 5" xfId="1940"/>
    <cellStyle name="Separador de milhares 3 2 2 3 5 2" xfId="3372"/>
    <cellStyle name="Separador de milhares 3 2 2 3 6" xfId="2121"/>
    <cellStyle name="Separador de milhares 3 2 2 4" xfId="824"/>
    <cellStyle name="Separador de milhares 3 2 2 4 2" xfId="1092"/>
    <cellStyle name="Separador de milhares 3 2 2 4 2 2" xfId="1599"/>
    <cellStyle name="Separador de milhares 3 2 2 4 2 2 2" xfId="3031"/>
    <cellStyle name="Separador de milhares 3 2 2 4 2 3" xfId="2527"/>
    <cellStyle name="Separador de milhares 3 2 2 4 3" xfId="1347"/>
    <cellStyle name="Separador de milhares 3 2 2 4 3 2" xfId="2779"/>
    <cellStyle name="Separador de milhares 3 2 2 4 4" xfId="1851"/>
    <cellStyle name="Separador de milhares 3 2 2 4 4 2" xfId="3283"/>
    <cellStyle name="Separador de milhares 3 2 2 4 5" xfId="2274"/>
    <cellStyle name="Separador de milhares 3 2 3" xfId="662"/>
    <cellStyle name="Separador de milhares 3 2 3 2" xfId="1180"/>
    <cellStyle name="Separador de milhares 3 2 3 2 2" xfId="1687"/>
    <cellStyle name="Separador de milhares 3 2 3 2 2 2" xfId="3119"/>
    <cellStyle name="Separador de milhares 3 2 3 2 3" xfId="2615"/>
    <cellStyle name="Separador de milhares 3 2 3 3" xfId="915"/>
    <cellStyle name="Separador de milhares 3 2 3 3 2" xfId="2362"/>
    <cellStyle name="Separador de milhares 3 2 3 4" xfId="1435"/>
    <cellStyle name="Separador de milhares 3 2 3 4 2" xfId="2867"/>
    <cellStyle name="Separador de milhares 3 2 3 5" xfId="1939"/>
    <cellStyle name="Separador de milhares 3 2 3 5 2" xfId="3371"/>
    <cellStyle name="Separador de milhares 3 2 3 6" xfId="2120"/>
    <cellStyle name="Separador de milhares 3 2 4" xfId="823"/>
    <cellStyle name="Separador de milhares 3 2 4 2" xfId="1091"/>
    <cellStyle name="Separador de milhares 3 2 4 2 2" xfId="1598"/>
    <cellStyle name="Separador de milhares 3 2 4 2 2 2" xfId="3030"/>
    <cellStyle name="Separador de milhares 3 2 4 2 3" xfId="2526"/>
    <cellStyle name="Separador de milhares 3 2 4 3" xfId="1346"/>
    <cellStyle name="Separador de milhares 3 2 4 3 2" xfId="2778"/>
    <cellStyle name="Separador de milhares 3 2 4 4" xfId="1850"/>
    <cellStyle name="Separador de milhares 3 2 4 4 2" xfId="3282"/>
    <cellStyle name="Separador de milhares 3 2 4 5" xfId="2273"/>
    <cellStyle name="Separador de milhares 3 3" xfId="242"/>
    <cellStyle name="Separador de milhares 3 3 2" xfId="665"/>
    <cellStyle name="Separador de milhares 3 3 2 2" xfId="1183"/>
    <cellStyle name="Separador de milhares 3 3 2 2 2" xfId="1690"/>
    <cellStyle name="Separador de milhares 3 3 2 2 2 2" xfId="3122"/>
    <cellStyle name="Separador de milhares 3 3 2 2 3" xfId="2618"/>
    <cellStyle name="Separador de milhares 3 3 2 3" xfId="918"/>
    <cellStyle name="Separador de milhares 3 3 2 3 2" xfId="2365"/>
    <cellStyle name="Separador de milhares 3 3 2 4" xfId="1438"/>
    <cellStyle name="Separador de milhares 3 3 2 4 2" xfId="2870"/>
    <cellStyle name="Separador de milhares 3 3 2 5" xfId="1942"/>
    <cellStyle name="Separador de milhares 3 3 2 5 2" xfId="3374"/>
    <cellStyle name="Separador de milhares 3 3 2 6" xfId="2123"/>
    <cellStyle name="Separador de milhares 3 3 3" xfId="826"/>
    <cellStyle name="Separador de milhares 3 3 3 2" xfId="1094"/>
    <cellStyle name="Separador de milhares 3 3 3 2 2" xfId="1601"/>
    <cellStyle name="Separador de milhares 3 3 3 2 2 2" xfId="3033"/>
    <cellStyle name="Separador de milhares 3 3 3 2 3" xfId="2529"/>
    <cellStyle name="Separador de milhares 3 3 3 3" xfId="1349"/>
    <cellStyle name="Separador de milhares 3 3 3 3 2" xfId="2781"/>
    <cellStyle name="Separador de milhares 3 3 3 4" xfId="1853"/>
    <cellStyle name="Separador de milhares 3 3 3 4 2" xfId="3285"/>
    <cellStyle name="Separador de milhares 3 3 3 5" xfId="2276"/>
    <cellStyle name="Separador de milhares 3 3 4" xfId="1024"/>
    <cellStyle name="Separador de milhares 3 3 4 2" xfId="1531"/>
    <cellStyle name="Separador de milhares 3 3 4 2 2" xfId="2963"/>
    <cellStyle name="Separador de milhares 3 3 4 3" xfId="2459"/>
    <cellStyle name="Separador de milhares 3 3 5" xfId="753"/>
    <cellStyle name="Separador de milhares 3 3 5 2" xfId="2205"/>
    <cellStyle name="Separador de milhares 3 3 6" xfId="1279"/>
    <cellStyle name="Separador de milhares 3 3 6 2" xfId="2711"/>
    <cellStyle name="Separador de milhares 3 3 7" xfId="1783"/>
    <cellStyle name="Separador de milhares 3 3 7 2" xfId="3215"/>
    <cellStyle name="Separador de milhares 3 3 8" xfId="2054"/>
    <cellStyle name="Separador de milhares 3 4" xfId="243"/>
    <cellStyle name="Separador de milhares 3 4 2" xfId="666"/>
    <cellStyle name="Separador de milhares 3 4 2 2" xfId="1184"/>
    <cellStyle name="Separador de milhares 3 4 2 2 2" xfId="1691"/>
    <cellStyle name="Separador de milhares 3 4 2 2 2 2" xfId="3123"/>
    <cellStyle name="Separador de milhares 3 4 2 2 3" xfId="2619"/>
    <cellStyle name="Separador de milhares 3 4 2 3" xfId="919"/>
    <cellStyle name="Separador de milhares 3 4 2 3 2" xfId="2366"/>
    <cellStyle name="Separador de milhares 3 4 2 4" xfId="1439"/>
    <cellStyle name="Separador de milhares 3 4 2 4 2" xfId="2871"/>
    <cellStyle name="Separador de milhares 3 4 2 5" xfId="1943"/>
    <cellStyle name="Separador de milhares 3 4 2 5 2" xfId="3375"/>
    <cellStyle name="Separador de milhares 3 4 2 6" xfId="2124"/>
    <cellStyle name="Separador de milhares 3 4 3" xfId="827"/>
    <cellStyle name="Separador de milhares 3 4 3 2" xfId="1095"/>
    <cellStyle name="Separador de milhares 3 4 3 2 2" xfId="1602"/>
    <cellStyle name="Separador de milhares 3 4 3 2 2 2" xfId="3034"/>
    <cellStyle name="Separador de milhares 3 4 3 2 3" xfId="2530"/>
    <cellStyle name="Separador de milhares 3 4 3 3" xfId="1350"/>
    <cellStyle name="Separador de milhares 3 4 3 3 2" xfId="2782"/>
    <cellStyle name="Separador de milhares 3 4 3 4" xfId="1854"/>
    <cellStyle name="Separador de milhares 3 4 3 4 2" xfId="3286"/>
    <cellStyle name="Separador de milhares 3 4 3 5" xfId="2277"/>
    <cellStyle name="Separador de milhares 3 4 4" xfId="1025"/>
    <cellStyle name="Separador de milhares 3 4 4 2" xfId="1532"/>
    <cellStyle name="Separador de milhares 3 4 4 2 2" xfId="2964"/>
    <cellStyle name="Separador de milhares 3 4 4 3" xfId="2460"/>
    <cellStyle name="Separador de milhares 3 4 5" xfId="754"/>
    <cellStyle name="Separador de milhares 3 4 5 2" xfId="2206"/>
    <cellStyle name="Separador de milhares 3 4 6" xfId="1280"/>
    <cellStyle name="Separador de milhares 3 4 6 2" xfId="2712"/>
    <cellStyle name="Separador de milhares 3 4 7" xfId="1784"/>
    <cellStyle name="Separador de milhares 3 4 7 2" xfId="3216"/>
    <cellStyle name="Separador de milhares 3 4 8" xfId="2055"/>
    <cellStyle name="Separador de milhares 3 5" xfId="1013"/>
    <cellStyle name="Separador de milhares 3 5 2" xfId="1270"/>
    <cellStyle name="Separador de milhares 3 5 2 2" xfId="1776"/>
    <cellStyle name="Separador de milhares 3 5 2 2 2" xfId="3208"/>
    <cellStyle name="Separador de milhares 3 5 2 3" xfId="2704"/>
    <cellStyle name="Separador de milhares 3 5 3" xfId="1524"/>
    <cellStyle name="Separador de milhares 3 5 3 2" xfId="2956"/>
    <cellStyle name="Separador de milhares 3 5 4" xfId="2028"/>
    <cellStyle name="Separador de milhares 3 5 4 2" xfId="3460"/>
    <cellStyle name="Separador de milhares 3 5 5" xfId="2451"/>
    <cellStyle name="Separador de milhares 3_3.1.1_Serviços Preliminares" xfId="614"/>
    <cellStyle name="Separador de milhares 4" xfId="244"/>
    <cellStyle name="Separador de milhares 4 10" xfId="1026"/>
    <cellStyle name="Separador de milhares 4 10 2" xfId="1533"/>
    <cellStyle name="Separador de milhares 4 10 2 2" xfId="2965"/>
    <cellStyle name="Separador de milhares 4 10 3" xfId="2461"/>
    <cellStyle name="Separador de milhares 4 11" xfId="755"/>
    <cellStyle name="Separador de milhares 4 11 2" xfId="2207"/>
    <cellStyle name="Separador de milhares 4 12" xfId="1281"/>
    <cellStyle name="Separador de milhares 4 12 2" xfId="2713"/>
    <cellStyle name="Separador de milhares 4 13" xfId="1785"/>
    <cellStyle name="Separador de milhares 4 13 2" xfId="3217"/>
    <cellStyle name="Separador de milhares 4 14" xfId="2056"/>
    <cellStyle name="Separador de milhares 4 2" xfId="615"/>
    <cellStyle name="Separador de milhares 4 2 2" xfId="713"/>
    <cellStyle name="Separador de milhares 4 2 2 2" xfId="1228"/>
    <cellStyle name="Separador de milhares 4 2 2 2 2" xfId="1735"/>
    <cellStyle name="Separador de milhares 4 2 2 2 2 2" xfId="3167"/>
    <cellStyle name="Separador de milhares 4 2 2 2 3" xfId="2663"/>
    <cellStyle name="Separador de milhares 4 2 2 3" xfId="963"/>
    <cellStyle name="Separador de milhares 4 2 2 3 2" xfId="2410"/>
    <cellStyle name="Separador de milhares 4 2 2 4" xfId="1483"/>
    <cellStyle name="Separador de milhares 4 2 2 4 2" xfId="2915"/>
    <cellStyle name="Separador de milhares 4 2 2 5" xfId="1987"/>
    <cellStyle name="Separador de milhares 4 2 2 5 2" xfId="3419"/>
    <cellStyle name="Separador de milhares 4 2 2 6" xfId="2168"/>
    <cellStyle name="Separador de milhares 4 2 3" xfId="872"/>
    <cellStyle name="Separador de milhares 4 2 3 2" xfId="1139"/>
    <cellStyle name="Separador de milhares 4 2 3 2 2" xfId="1646"/>
    <cellStyle name="Separador de milhares 4 2 3 2 2 2" xfId="3078"/>
    <cellStyle name="Separador de milhares 4 2 3 2 3" xfId="2574"/>
    <cellStyle name="Separador de milhares 4 2 3 3" xfId="1394"/>
    <cellStyle name="Separador de milhares 4 2 3 3 2" xfId="2826"/>
    <cellStyle name="Separador de milhares 4 2 3 4" xfId="1898"/>
    <cellStyle name="Separador de milhares 4 2 3 4 2" xfId="3330"/>
    <cellStyle name="Separador de milhares 4 2 3 5" xfId="2321"/>
    <cellStyle name="Separador de milhares 4 3" xfId="616"/>
    <cellStyle name="Separador de milhares 4 3 2" xfId="617"/>
    <cellStyle name="Separador de milhares 4 3 2 2" xfId="715"/>
    <cellStyle name="Separador de milhares 4 3 2 2 2" xfId="1230"/>
    <cellStyle name="Separador de milhares 4 3 2 2 2 2" xfId="1737"/>
    <cellStyle name="Separador de milhares 4 3 2 2 2 2 2" xfId="3169"/>
    <cellStyle name="Separador de milhares 4 3 2 2 2 3" xfId="2665"/>
    <cellStyle name="Separador de milhares 4 3 2 2 3" xfId="965"/>
    <cellStyle name="Separador de milhares 4 3 2 2 3 2" xfId="2412"/>
    <cellStyle name="Separador de milhares 4 3 2 2 4" xfId="1485"/>
    <cellStyle name="Separador de milhares 4 3 2 2 4 2" xfId="2917"/>
    <cellStyle name="Separador de milhares 4 3 2 2 5" xfId="1989"/>
    <cellStyle name="Separador de milhares 4 3 2 2 5 2" xfId="3421"/>
    <cellStyle name="Separador de milhares 4 3 2 2 6" xfId="2170"/>
    <cellStyle name="Separador de milhares 4 3 2 3" xfId="874"/>
    <cellStyle name="Separador de milhares 4 3 2 3 2" xfId="1141"/>
    <cellStyle name="Separador de milhares 4 3 2 3 2 2" xfId="1648"/>
    <cellStyle name="Separador de milhares 4 3 2 3 2 2 2" xfId="3080"/>
    <cellStyle name="Separador de milhares 4 3 2 3 2 3" xfId="2576"/>
    <cellStyle name="Separador de milhares 4 3 2 3 3" xfId="1396"/>
    <cellStyle name="Separador de milhares 4 3 2 3 3 2" xfId="2828"/>
    <cellStyle name="Separador de milhares 4 3 2 3 4" xfId="1900"/>
    <cellStyle name="Separador de milhares 4 3 2 3 4 2" xfId="3332"/>
    <cellStyle name="Separador de milhares 4 3 2 3 5" xfId="2323"/>
    <cellStyle name="Separador de milhares 4 3 3" xfId="618"/>
    <cellStyle name="Separador de milhares 4 3 3 2" xfId="716"/>
    <cellStyle name="Separador de milhares 4 3 3 2 2" xfId="1231"/>
    <cellStyle name="Separador de milhares 4 3 3 2 2 2" xfId="1738"/>
    <cellStyle name="Separador de milhares 4 3 3 2 2 2 2" xfId="3170"/>
    <cellStyle name="Separador de milhares 4 3 3 2 2 3" xfId="2666"/>
    <cellStyle name="Separador de milhares 4 3 3 2 3" xfId="966"/>
    <cellStyle name="Separador de milhares 4 3 3 2 3 2" xfId="2413"/>
    <cellStyle name="Separador de milhares 4 3 3 2 4" xfId="1486"/>
    <cellStyle name="Separador de milhares 4 3 3 2 4 2" xfId="2918"/>
    <cellStyle name="Separador de milhares 4 3 3 2 5" xfId="1990"/>
    <cellStyle name="Separador de milhares 4 3 3 2 5 2" xfId="3422"/>
    <cellStyle name="Separador de milhares 4 3 3 2 6" xfId="2171"/>
    <cellStyle name="Separador de milhares 4 3 3 3" xfId="875"/>
    <cellStyle name="Separador de milhares 4 3 3 3 2" xfId="1142"/>
    <cellStyle name="Separador de milhares 4 3 3 3 2 2" xfId="1649"/>
    <cellStyle name="Separador de milhares 4 3 3 3 2 2 2" xfId="3081"/>
    <cellStyle name="Separador de milhares 4 3 3 3 2 3" xfId="2577"/>
    <cellStyle name="Separador de milhares 4 3 3 3 3" xfId="1397"/>
    <cellStyle name="Separador de milhares 4 3 3 3 3 2" xfId="2829"/>
    <cellStyle name="Separador de milhares 4 3 3 3 4" xfId="1901"/>
    <cellStyle name="Separador de milhares 4 3 3 3 4 2" xfId="3333"/>
    <cellStyle name="Separador de milhares 4 3 3 3 5" xfId="2324"/>
    <cellStyle name="Separador de milhares 4 3 4" xfId="619"/>
    <cellStyle name="Separador de milhares 4 3 4 2" xfId="717"/>
    <cellStyle name="Separador de milhares 4 3 4 2 2" xfId="1232"/>
    <cellStyle name="Separador de milhares 4 3 4 2 2 2" xfId="1739"/>
    <cellStyle name="Separador de milhares 4 3 4 2 2 2 2" xfId="3171"/>
    <cellStyle name="Separador de milhares 4 3 4 2 2 3" xfId="2667"/>
    <cellStyle name="Separador de milhares 4 3 4 2 3" xfId="967"/>
    <cellStyle name="Separador de milhares 4 3 4 2 3 2" xfId="2414"/>
    <cellStyle name="Separador de milhares 4 3 4 2 4" xfId="1487"/>
    <cellStyle name="Separador de milhares 4 3 4 2 4 2" xfId="2919"/>
    <cellStyle name="Separador de milhares 4 3 4 2 5" xfId="1991"/>
    <cellStyle name="Separador de milhares 4 3 4 2 5 2" xfId="3423"/>
    <cellStyle name="Separador de milhares 4 3 4 2 6" xfId="2172"/>
    <cellStyle name="Separador de milhares 4 3 4 3" xfId="876"/>
    <cellStyle name="Separador de milhares 4 3 4 3 2" xfId="1143"/>
    <cellStyle name="Separador de milhares 4 3 4 3 2 2" xfId="1650"/>
    <cellStyle name="Separador de milhares 4 3 4 3 2 2 2" xfId="3082"/>
    <cellStyle name="Separador de milhares 4 3 4 3 2 3" xfId="2578"/>
    <cellStyle name="Separador de milhares 4 3 4 3 3" xfId="1398"/>
    <cellStyle name="Separador de milhares 4 3 4 3 3 2" xfId="2830"/>
    <cellStyle name="Separador de milhares 4 3 4 3 4" xfId="1902"/>
    <cellStyle name="Separador de milhares 4 3 4 3 4 2" xfId="3334"/>
    <cellStyle name="Separador de milhares 4 3 4 3 5" xfId="2325"/>
    <cellStyle name="Separador de milhares 4 3 5" xfId="714"/>
    <cellStyle name="Separador de milhares 4 3 5 2" xfId="1229"/>
    <cellStyle name="Separador de milhares 4 3 5 2 2" xfId="1736"/>
    <cellStyle name="Separador de milhares 4 3 5 2 2 2" xfId="3168"/>
    <cellStyle name="Separador de milhares 4 3 5 2 3" xfId="2664"/>
    <cellStyle name="Separador de milhares 4 3 5 3" xfId="964"/>
    <cellStyle name="Separador de milhares 4 3 5 3 2" xfId="2411"/>
    <cellStyle name="Separador de milhares 4 3 5 4" xfId="1484"/>
    <cellStyle name="Separador de milhares 4 3 5 4 2" xfId="2916"/>
    <cellStyle name="Separador de milhares 4 3 5 5" xfId="1988"/>
    <cellStyle name="Separador de milhares 4 3 5 5 2" xfId="3420"/>
    <cellStyle name="Separador de milhares 4 3 5 6" xfId="2169"/>
    <cellStyle name="Separador de milhares 4 3 6" xfId="873"/>
    <cellStyle name="Separador de milhares 4 3 6 2" xfId="1140"/>
    <cellStyle name="Separador de milhares 4 3 6 2 2" xfId="1647"/>
    <cellStyle name="Separador de milhares 4 3 6 2 2 2" xfId="3079"/>
    <cellStyle name="Separador de milhares 4 3 6 2 3" xfId="2575"/>
    <cellStyle name="Separador de milhares 4 3 6 3" xfId="1395"/>
    <cellStyle name="Separador de milhares 4 3 6 3 2" xfId="2827"/>
    <cellStyle name="Separador de milhares 4 3 6 4" xfId="1899"/>
    <cellStyle name="Separador de milhares 4 3 6 4 2" xfId="3331"/>
    <cellStyle name="Separador de milhares 4 3 6 5" xfId="2322"/>
    <cellStyle name="Separador de milhares 4 4" xfId="620"/>
    <cellStyle name="Separador de milhares 4 4 2" xfId="718"/>
    <cellStyle name="Separador de milhares 4 4 2 2" xfId="1233"/>
    <cellStyle name="Separador de milhares 4 4 2 2 2" xfId="1740"/>
    <cellStyle name="Separador de milhares 4 4 2 2 2 2" xfId="3172"/>
    <cellStyle name="Separador de milhares 4 4 2 2 3" xfId="2668"/>
    <cellStyle name="Separador de milhares 4 4 2 3" xfId="968"/>
    <cellStyle name="Separador de milhares 4 4 2 3 2" xfId="2415"/>
    <cellStyle name="Separador de milhares 4 4 2 4" xfId="1488"/>
    <cellStyle name="Separador de milhares 4 4 2 4 2" xfId="2920"/>
    <cellStyle name="Separador de milhares 4 4 2 5" xfId="1992"/>
    <cellStyle name="Separador de milhares 4 4 2 5 2" xfId="3424"/>
    <cellStyle name="Separador de milhares 4 4 2 6" xfId="2173"/>
    <cellStyle name="Separador de milhares 4 4 3" xfId="877"/>
    <cellStyle name="Separador de milhares 4 4 3 2" xfId="1144"/>
    <cellStyle name="Separador de milhares 4 4 3 2 2" xfId="1651"/>
    <cellStyle name="Separador de milhares 4 4 3 2 2 2" xfId="3083"/>
    <cellStyle name="Separador de milhares 4 4 3 2 3" xfId="2579"/>
    <cellStyle name="Separador de milhares 4 4 3 3" xfId="1399"/>
    <cellStyle name="Separador de milhares 4 4 3 3 2" xfId="2831"/>
    <cellStyle name="Separador de milhares 4 4 3 4" xfId="1903"/>
    <cellStyle name="Separador de milhares 4 4 3 4 2" xfId="3335"/>
    <cellStyle name="Separador de milhares 4 4 3 5" xfId="2326"/>
    <cellStyle name="Separador de milhares 4 4 4" xfId="1055"/>
    <cellStyle name="Separador de milhares 4 4 4 2" xfId="1562"/>
    <cellStyle name="Separador de milhares 4 4 4 2 2" xfId="2994"/>
    <cellStyle name="Separador de milhares 4 4 4 3" xfId="2490"/>
    <cellStyle name="Separador de milhares 4 4 5" xfId="785"/>
    <cellStyle name="Separador de milhares 4 4 5 2" xfId="2237"/>
    <cellStyle name="Separador de milhares 4 4 6" xfId="1310"/>
    <cellStyle name="Separador de milhares 4 4 6 2" xfId="2742"/>
    <cellStyle name="Separador de milhares 4 4 7" xfId="1814"/>
    <cellStyle name="Separador de milhares 4 4 7 2" xfId="3246"/>
    <cellStyle name="Separador de milhares 4 4 8" xfId="2085"/>
    <cellStyle name="Separador de milhares 4 5" xfId="621"/>
    <cellStyle name="Separador de milhares 4 5 2" xfId="719"/>
    <cellStyle name="Separador de milhares 4 5 2 2" xfId="1234"/>
    <cellStyle name="Separador de milhares 4 5 2 2 2" xfId="1741"/>
    <cellStyle name="Separador de milhares 4 5 2 2 2 2" xfId="3173"/>
    <cellStyle name="Separador de milhares 4 5 2 2 3" xfId="2669"/>
    <cellStyle name="Separador de milhares 4 5 2 3" xfId="969"/>
    <cellStyle name="Separador de milhares 4 5 2 3 2" xfId="2416"/>
    <cellStyle name="Separador de milhares 4 5 2 4" xfId="1489"/>
    <cellStyle name="Separador de milhares 4 5 2 4 2" xfId="2921"/>
    <cellStyle name="Separador de milhares 4 5 2 5" xfId="1993"/>
    <cellStyle name="Separador de milhares 4 5 2 5 2" xfId="3425"/>
    <cellStyle name="Separador de milhares 4 5 2 6" xfId="2174"/>
    <cellStyle name="Separador de milhares 4 5 3" xfId="878"/>
    <cellStyle name="Separador de milhares 4 5 3 2" xfId="1145"/>
    <cellStyle name="Separador de milhares 4 5 3 2 2" xfId="1652"/>
    <cellStyle name="Separador de milhares 4 5 3 2 2 2" xfId="3084"/>
    <cellStyle name="Separador de milhares 4 5 3 2 3" xfId="2580"/>
    <cellStyle name="Separador de milhares 4 5 3 3" xfId="1400"/>
    <cellStyle name="Separador de milhares 4 5 3 3 2" xfId="2832"/>
    <cellStyle name="Separador de milhares 4 5 3 4" xfId="1904"/>
    <cellStyle name="Separador de milhares 4 5 3 4 2" xfId="3336"/>
    <cellStyle name="Separador de milhares 4 5 3 5" xfId="2327"/>
    <cellStyle name="Separador de milhares 4 6" xfId="622"/>
    <cellStyle name="Separador de milhares 4 6 2" xfId="720"/>
    <cellStyle name="Separador de milhares 4 6 2 2" xfId="1235"/>
    <cellStyle name="Separador de milhares 4 6 2 2 2" xfId="1742"/>
    <cellStyle name="Separador de milhares 4 6 2 2 2 2" xfId="3174"/>
    <cellStyle name="Separador de milhares 4 6 2 2 3" xfId="2670"/>
    <cellStyle name="Separador de milhares 4 6 2 3" xfId="970"/>
    <cellStyle name="Separador de milhares 4 6 2 3 2" xfId="2417"/>
    <cellStyle name="Separador de milhares 4 6 2 4" xfId="1490"/>
    <cellStyle name="Separador de milhares 4 6 2 4 2" xfId="2922"/>
    <cellStyle name="Separador de milhares 4 6 2 5" xfId="1994"/>
    <cellStyle name="Separador de milhares 4 6 2 5 2" xfId="3426"/>
    <cellStyle name="Separador de milhares 4 6 2 6" xfId="2175"/>
    <cellStyle name="Separador de milhares 4 6 3" xfId="879"/>
    <cellStyle name="Separador de milhares 4 6 3 2" xfId="1146"/>
    <cellStyle name="Separador de milhares 4 6 3 2 2" xfId="1653"/>
    <cellStyle name="Separador de milhares 4 6 3 2 2 2" xfId="3085"/>
    <cellStyle name="Separador de milhares 4 6 3 2 3" xfId="2581"/>
    <cellStyle name="Separador de milhares 4 6 3 3" xfId="1401"/>
    <cellStyle name="Separador de milhares 4 6 3 3 2" xfId="2833"/>
    <cellStyle name="Separador de milhares 4 6 3 4" xfId="1905"/>
    <cellStyle name="Separador de milhares 4 6 3 4 2" xfId="3337"/>
    <cellStyle name="Separador de milhares 4 6 3 5" xfId="2328"/>
    <cellStyle name="Separador de milhares 4 6 4" xfId="1056"/>
    <cellStyle name="Separador de milhares 4 6 4 2" xfId="1563"/>
    <cellStyle name="Separador de milhares 4 6 4 2 2" xfId="2995"/>
    <cellStyle name="Separador de milhares 4 6 4 3" xfId="2491"/>
    <cellStyle name="Separador de milhares 4 6 5" xfId="786"/>
    <cellStyle name="Separador de milhares 4 6 5 2" xfId="2238"/>
    <cellStyle name="Separador de milhares 4 6 6" xfId="1311"/>
    <cellStyle name="Separador de milhares 4 6 6 2" xfId="2743"/>
    <cellStyle name="Separador de milhares 4 6 7" xfId="1815"/>
    <cellStyle name="Separador de milhares 4 6 7 2" xfId="3247"/>
    <cellStyle name="Separador de milhares 4 6 8" xfId="2086"/>
    <cellStyle name="Separador de milhares 4 7" xfId="667"/>
    <cellStyle name="Separador de milhares 4 7 2" xfId="1185"/>
    <cellStyle name="Separador de milhares 4 7 2 2" xfId="1692"/>
    <cellStyle name="Separador de milhares 4 7 2 2 2" xfId="3124"/>
    <cellStyle name="Separador de milhares 4 7 2 3" xfId="2620"/>
    <cellStyle name="Separador de milhares 4 7 3" xfId="920"/>
    <cellStyle name="Separador de milhares 4 7 3 2" xfId="2367"/>
    <cellStyle name="Separador de milhares 4 7 4" xfId="1440"/>
    <cellStyle name="Separador de milhares 4 7 4 2" xfId="2872"/>
    <cellStyle name="Separador de milhares 4 7 5" xfId="1944"/>
    <cellStyle name="Separador de milhares 4 7 5 2" xfId="3376"/>
    <cellStyle name="Separador de milhares 4 7 6" xfId="2125"/>
    <cellStyle name="Separador de milhares 4 8" xfId="828"/>
    <cellStyle name="Separador de milhares 4 8 2" xfId="1096"/>
    <cellStyle name="Separador de milhares 4 8 2 2" xfId="1603"/>
    <cellStyle name="Separador de milhares 4 8 2 2 2" xfId="3035"/>
    <cellStyle name="Separador de milhares 4 8 2 3" xfId="2531"/>
    <cellStyle name="Separador de milhares 4 8 3" xfId="1351"/>
    <cellStyle name="Separador de milhares 4 8 3 2" xfId="2783"/>
    <cellStyle name="Separador de milhares 4 8 4" xfId="1855"/>
    <cellStyle name="Separador de milhares 4 8 4 2" xfId="3287"/>
    <cellStyle name="Separador de milhares 4 8 5" xfId="2278"/>
    <cellStyle name="Separador de milhares 4 9" xfId="1017"/>
    <cellStyle name="Separador de milhares 4 9 2" xfId="1272"/>
    <cellStyle name="Separador de milhares 4 9 2 2" xfId="1778"/>
    <cellStyle name="Separador de milhares 4 9 2 2 2" xfId="3210"/>
    <cellStyle name="Separador de milhares 4 9 2 3" xfId="2706"/>
    <cellStyle name="Separador de milhares 4 9 3" xfId="1526"/>
    <cellStyle name="Separador de milhares 4 9 3 2" xfId="2958"/>
    <cellStyle name="Separador de milhares 4 9 4" xfId="2030"/>
    <cellStyle name="Separador de milhares 4 9 4 2" xfId="3462"/>
    <cellStyle name="Separador de milhares 4 9 5" xfId="2453"/>
    <cellStyle name="Separador de milhares 5" xfId="245"/>
    <cellStyle name="Separador de milhares 5 2" xfId="246"/>
    <cellStyle name="Separador de milhares 5 2 2" xfId="323"/>
    <cellStyle name="Separador de milhares 5 2 2 2" xfId="688"/>
    <cellStyle name="Separador de milhares 5 2 2 2 2" xfId="1204"/>
    <cellStyle name="Separador de milhares 5 2 2 2 2 2" xfId="1711"/>
    <cellStyle name="Separador de milhares 5 2 2 2 2 2 2" xfId="3143"/>
    <cellStyle name="Separador de milhares 5 2 2 2 2 3" xfId="2639"/>
    <cellStyle name="Separador de milhares 5 2 2 2 3" xfId="939"/>
    <cellStyle name="Separador de milhares 5 2 2 2 3 2" xfId="2386"/>
    <cellStyle name="Separador de milhares 5 2 2 2 4" xfId="1459"/>
    <cellStyle name="Separador de milhares 5 2 2 2 4 2" xfId="2891"/>
    <cellStyle name="Separador de milhares 5 2 2 2 5" xfId="1963"/>
    <cellStyle name="Separador de milhares 5 2 2 2 5 2" xfId="3395"/>
    <cellStyle name="Separador de milhares 5 2 2 2 6" xfId="2144"/>
    <cellStyle name="Separador de milhares 5 2 2 3" xfId="848"/>
    <cellStyle name="Separador de milhares 5 2 2 3 2" xfId="1115"/>
    <cellStyle name="Separador de milhares 5 2 2 3 2 2" xfId="1622"/>
    <cellStyle name="Separador de milhares 5 2 2 3 2 2 2" xfId="3054"/>
    <cellStyle name="Separador de milhares 5 2 2 3 2 3" xfId="2550"/>
    <cellStyle name="Separador de milhares 5 2 2 3 3" xfId="1370"/>
    <cellStyle name="Separador de milhares 5 2 2 3 3 2" xfId="2802"/>
    <cellStyle name="Separador de milhares 5 2 2 3 4" xfId="1874"/>
    <cellStyle name="Separador de milhares 5 2 2 3 4 2" xfId="3306"/>
    <cellStyle name="Separador de milhares 5 2 2 3 5" xfId="2297"/>
    <cellStyle name="Separador de milhares 5 2 3" xfId="669"/>
    <cellStyle name="Separador de milhares 5 2 3 2" xfId="1187"/>
    <cellStyle name="Separador de milhares 5 2 3 2 2" xfId="1694"/>
    <cellStyle name="Separador de milhares 5 2 3 2 2 2" xfId="3126"/>
    <cellStyle name="Separador de milhares 5 2 3 2 3" xfId="2622"/>
    <cellStyle name="Separador de milhares 5 2 3 3" xfId="922"/>
    <cellStyle name="Separador de milhares 5 2 3 3 2" xfId="2369"/>
    <cellStyle name="Separador de milhares 5 2 3 4" xfId="1442"/>
    <cellStyle name="Separador de milhares 5 2 3 4 2" xfId="2874"/>
    <cellStyle name="Separador de milhares 5 2 3 5" xfId="1946"/>
    <cellStyle name="Separador de milhares 5 2 3 5 2" xfId="3378"/>
    <cellStyle name="Separador de milhares 5 2 3 6" xfId="2127"/>
    <cellStyle name="Separador de milhares 5 2 4" xfId="830"/>
    <cellStyle name="Separador de milhares 5 2 4 2" xfId="1098"/>
    <cellStyle name="Separador de milhares 5 2 4 2 2" xfId="1605"/>
    <cellStyle name="Separador de milhares 5 2 4 2 2 2" xfId="3037"/>
    <cellStyle name="Separador de milhares 5 2 4 2 3" xfId="2533"/>
    <cellStyle name="Separador de milhares 5 2 4 3" xfId="1353"/>
    <cellStyle name="Separador de milhares 5 2 4 3 2" xfId="2785"/>
    <cellStyle name="Separador de milhares 5 2 4 4" xfId="1857"/>
    <cellStyle name="Separador de milhares 5 2 4 4 2" xfId="3289"/>
    <cellStyle name="Separador de milhares 5 2 4 5" xfId="2280"/>
    <cellStyle name="Separador de milhares 5 3" xfId="668"/>
    <cellStyle name="Separador de milhares 5 3 2" xfId="1186"/>
    <cellStyle name="Separador de milhares 5 3 2 2" xfId="1693"/>
    <cellStyle name="Separador de milhares 5 3 2 2 2" xfId="3125"/>
    <cellStyle name="Separador de milhares 5 3 2 3" xfId="2621"/>
    <cellStyle name="Separador de milhares 5 3 3" xfId="921"/>
    <cellStyle name="Separador de milhares 5 3 3 2" xfId="2368"/>
    <cellStyle name="Separador de milhares 5 3 4" xfId="1441"/>
    <cellStyle name="Separador de milhares 5 3 4 2" xfId="2873"/>
    <cellStyle name="Separador de milhares 5 3 5" xfId="1945"/>
    <cellStyle name="Separador de milhares 5 3 5 2" xfId="3377"/>
    <cellStyle name="Separador de milhares 5 3 6" xfId="2126"/>
    <cellStyle name="Separador de milhares 5 4" xfId="829"/>
    <cellStyle name="Separador de milhares 5 4 2" xfId="1097"/>
    <cellStyle name="Separador de milhares 5 4 2 2" xfId="1604"/>
    <cellStyle name="Separador de milhares 5 4 2 2 2" xfId="3036"/>
    <cellStyle name="Separador de milhares 5 4 2 3" xfId="2532"/>
    <cellStyle name="Separador de milhares 5 4 3" xfId="1352"/>
    <cellStyle name="Separador de milhares 5 4 3 2" xfId="2784"/>
    <cellStyle name="Separador de milhares 5 4 4" xfId="1856"/>
    <cellStyle name="Separador de milhares 5 4 4 2" xfId="3288"/>
    <cellStyle name="Separador de milhares 5 4 5" xfId="2279"/>
    <cellStyle name="Separador de milhares 6" xfId="247"/>
    <cellStyle name="Separador de milhares 6 10" xfId="1027"/>
    <cellStyle name="Separador de milhares 6 10 2" xfId="1534"/>
    <cellStyle name="Separador de milhares 6 10 2 2" xfId="2966"/>
    <cellStyle name="Separador de milhares 6 10 3" xfId="2462"/>
    <cellStyle name="Separador de milhares 6 11" xfId="756"/>
    <cellStyle name="Separador de milhares 6 11 2" xfId="2208"/>
    <cellStyle name="Separador de milhares 6 12" xfId="1282"/>
    <cellStyle name="Separador de milhares 6 12 2" xfId="2714"/>
    <cellStyle name="Separador de milhares 6 13" xfId="1786"/>
    <cellStyle name="Separador de milhares 6 13 2" xfId="3218"/>
    <cellStyle name="Separador de milhares 6 14" xfId="2057"/>
    <cellStyle name="Separador de milhares 6 2" xfId="248"/>
    <cellStyle name="Separador de milhares 6 2 10" xfId="2058"/>
    <cellStyle name="Separador de milhares 6 2 2" xfId="623"/>
    <cellStyle name="Separador de milhares 6 2 2 2" xfId="624"/>
    <cellStyle name="Separador de milhares 6 2 2 2 2" xfId="722"/>
    <cellStyle name="Separador de milhares 6 2 2 2 2 2" xfId="1237"/>
    <cellStyle name="Separador de milhares 6 2 2 2 2 2 2" xfId="1744"/>
    <cellStyle name="Separador de milhares 6 2 2 2 2 2 2 2" xfId="3176"/>
    <cellStyle name="Separador de milhares 6 2 2 2 2 2 3" xfId="2672"/>
    <cellStyle name="Separador de milhares 6 2 2 2 2 3" xfId="972"/>
    <cellStyle name="Separador de milhares 6 2 2 2 2 3 2" xfId="2419"/>
    <cellStyle name="Separador de milhares 6 2 2 2 2 4" xfId="1492"/>
    <cellStyle name="Separador de milhares 6 2 2 2 2 4 2" xfId="2924"/>
    <cellStyle name="Separador de milhares 6 2 2 2 2 5" xfId="1996"/>
    <cellStyle name="Separador de milhares 6 2 2 2 2 5 2" xfId="3428"/>
    <cellStyle name="Separador de milhares 6 2 2 2 2 6" xfId="2177"/>
    <cellStyle name="Separador de milhares 6 2 2 2 3" xfId="881"/>
    <cellStyle name="Separador de milhares 6 2 2 2 3 2" xfId="1148"/>
    <cellStyle name="Separador de milhares 6 2 2 2 3 2 2" xfId="1655"/>
    <cellStyle name="Separador de milhares 6 2 2 2 3 2 2 2" xfId="3087"/>
    <cellStyle name="Separador de milhares 6 2 2 2 3 2 3" xfId="2583"/>
    <cellStyle name="Separador de milhares 6 2 2 2 3 3" xfId="1403"/>
    <cellStyle name="Separador de milhares 6 2 2 2 3 3 2" xfId="2835"/>
    <cellStyle name="Separador de milhares 6 2 2 2 3 4" xfId="1907"/>
    <cellStyle name="Separador de milhares 6 2 2 2 3 4 2" xfId="3339"/>
    <cellStyle name="Separador de milhares 6 2 2 2 3 5" xfId="2330"/>
    <cellStyle name="Separador de milhares 6 2 2 2 4" xfId="1058"/>
    <cellStyle name="Separador de milhares 6 2 2 2 4 2" xfId="1565"/>
    <cellStyle name="Separador de milhares 6 2 2 2 4 2 2" xfId="2997"/>
    <cellStyle name="Separador de milhares 6 2 2 2 4 3" xfId="2493"/>
    <cellStyle name="Separador de milhares 6 2 2 2 5" xfId="788"/>
    <cellStyle name="Separador de milhares 6 2 2 2 5 2" xfId="2240"/>
    <cellStyle name="Separador de milhares 6 2 2 2 6" xfId="1313"/>
    <cellStyle name="Separador de milhares 6 2 2 2 6 2" xfId="2745"/>
    <cellStyle name="Separador de milhares 6 2 2 2 7" xfId="1817"/>
    <cellStyle name="Separador de milhares 6 2 2 2 7 2" xfId="3249"/>
    <cellStyle name="Separador de milhares 6 2 2 2 8" xfId="2088"/>
    <cellStyle name="Separador de milhares 6 2 2 3" xfId="721"/>
    <cellStyle name="Separador de milhares 6 2 2 3 2" xfId="1236"/>
    <cellStyle name="Separador de milhares 6 2 2 3 2 2" xfId="1743"/>
    <cellStyle name="Separador de milhares 6 2 2 3 2 2 2" xfId="3175"/>
    <cellStyle name="Separador de milhares 6 2 2 3 2 3" xfId="2671"/>
    <cellStyle name="Separador de milhares 6 2 2 3 3" xfId="971"/>
    <cellStyle name="Separador de milhares 6 2 2 3 3 2" xfId="2418"/>
    <cellStyle name="Separador de milhares 6 2 2 3 4" xfId="1491"/>
    <cellStyle name="Separador de milhares 6 2 2 3 4 2" xfId="2923"/>
    <cellStyle name="Separador de milhares 6 2 2 3 5" xfId="1995"/>
    <cellStyle name="Separador de milhares 6 2 2 3 5 2" xfId="3427"/>
    <cellStyle name="Separador de milhares 6 2 2 3 6" xfId="2176"/>
    <cellStyle name="Separador de milhares 6 2 2 4" xfId="880"/>
    <cellStyle name="Separador de milhares 6 2 2 4 2" xfId="1147"/>
    <cellStyle name="Separador de milhares 6 2 2 4 2 2" xfId="1654"/>
    <cellStyle name="Separador de milhares 6 2 2 4 2 2 2" xfId="3086"/>
    <cellStyle name="Separador de milhares 6 2 2 4 2 3" xfId="2582"/>
    <cellStyle name="Separador de milhares 6 2 2 4 3" xfId="1402"/>
    <cellStyle name="Separador de milhares 6 2 2 4 3 2" xfId="2834"/>
    <cellStyle name="Separador de milhares 6 2 2 4 4" xfId="1906"/>
    <cellStyle name="Separador de milhares 6 2 2 4 4 2" xfId="3338"/>
    <cellStyle name="Separador de milhares 6 2 2 4 5" xfId="2329"/>
    <cellStyle name="Separador de milhares 6 2 2 5" xfId="1057"/>
    <cellStyle name="Separador de milhares 6 2 2 5 2" xfId="1564"/>
    <cellStyle name="Separador de milhares 6 2 2 5 2 2" xfId="2996"/>
    <cellStyle name="Separador de milhares 6 2 2 5 3" xfId="2492"/>
    <cellStyle name="Separador de milhares 6 2 2 6" xfId="787"/>
    <cellStyle name="Separador de milhares 6 2 2 6 2" xfId="2239"/>
    <cellStyle name="Separador de milhares 6 2 2 7" xfId="1312"/>
    <cellStyle name="Separador de milhares 6 2 2 7 2" xfId="2744"/>
    <cellStyle name="Separador de milhares 6 2 2 8" xfId="1816"/>
    <cellStyle name="Separador de milhares 6 2 2 8 2" xfId="3248"/>
    <cellStyle name="Separador de milhares 6 2 2 9" xfId="2087"/>
    <cellStyle name="Separador de milhares 6 2 3" xfId="625"/>
    <cellStyle name="Separador de milhares 6 2 3 2" xfId="723"/>
    <cellStyle name="Separador de milhares 6 2 3 2 2" xfId="1238"/>
    <cellStyle name="Separador de milhares 6 2 3 2 2 2" xfId="1745"/>
    <cellStyle name="Separador de milhares 6 2 3 2 2 2 2" xfId="3177"/>
    <cellStyle name="Separador de milhares 6 2 3 2 2 3" xfId="2673"/>
    <cellStyle name="Separador de milhares 6 2 3 2 3" xfId="973"/>
    <cellStyle name="Separador de milhares 6 2 3 2 3 2" xfId="2420"/>
    <cellStyle name="Separador de milhares 6 2 3 2 4" xfId="1493"/>
    <cellStyle name="Separador de milhares 6 2 3 2 4 2" xfId="2925"/>
    <cellStyle name="Separador de milhares 6 2 3 2 5" xfId="1997"/>
    <cellStyle name="Separador de milhares 6 2 3 2 5 2" xfId="3429"/>
    <cellStyle name="Separador de milhares 6 2 3 2 6" xfId="2178"/>
    <cellStyle name="Separador de milhares 6 2 3 3" xfId="882"/>
    <cellStyle name="Separador de milhares 6 2 3 3 2" xfId="1149"/>
    <cellStyle name="Separador de milhares 6 2 3 3 2 2" xfId="1656"/>
    <cellStyle name="Separador de milhares 6 2 3 3 2 2 2" xfId="3088"/>
    <cellStyle name="Separador de milhares 6 2 3 3 2 3" xfId="2584"/>
    <cellStyle name="Separador de milhares 6 2 3 3 3" xfId="1404"/>
    <cellStyle name="Separador de milhares 6 2 3 3 3 2" xfId="2836"/>
    <cellStyle name="Separador de milhares 6 2 3 3 4" xfId="1908"/>
    <cellStyle name="Separador de milhares 6 2 3 3 4 2" xfId="3340"/>
    <cellStyle name="Separador de milhares 6 2 3 3 5" xfId="2331"/>
    <cellStyle name="Separador de milhares 6 2 3 4" xfId="1059"/>
    <cellStyle name="Separador de milhares 6 2 3 4 2" xfId="1566"/>
    <cellStyle name="Separador de milhares 6 2 3 4 2 2" xfId="2998"/>
    <cellStyle name="Separador de milhares 6 2 3 4 3" xfId="2494"/>
    <cellStyle name="Separador de milhares 6 2 3 5" xfId="789"/>
    <cellStyle name="Separador de milhares 6 2 3 5 2" xfId="2241"/>
    <cellStyle name="Separador de milhares 6 2 3 6" xfId="1314"/>
    <cellStyle name="Separador de milhares 6 2 3 6 2" xfId="2746"/>
    <cellStyle name="Separador de milhares 6 2 3 7" xfId="1818"/>
    <cellStyle name="Separador de milhares 6 2 3 7 2" xfId="3250"/>
    <cellStyle name="Separador de milhares 6 2 3 8" xfId="2089"/>
    <cellStyle name="Separador de milhares 6 2 4" xfId="671"/>
    <cellStyle name="Separador de milhares 6 2 4 2" xfId="1189"/>
    <cellStyle name="Separador de milhares 6 2 4 2 2" xfId="1696"/>
    <cellStyle name="Separador de milhares 6 2 4 2 2 2" xfId="3128"/>
    <cellStyle name="Separador de milhares 6 2 4 2 3" xfId="2624"/>
    <cellStyle name="Separador de milhares 6 2 4 3" xfId="924"/>
    <cellStyle name="Separador de milhares 6 2 4 3 2" xfId="2371"/>
    <cellStyle name="Separador de milhares 6 2 4 4" xfId="1444"/>
    <cellStyle name="Separador de milhares 6 2 4 4 2" xfId="2876"/>
    <cellStyle name="Separador de milhares 6 2 4 5" xfId="1948"/>
    <cellStyle name="Separador de milhares 6 2 4 5 2" xfId="3380"/>
    <cellStyle name="Separador de milhares 6 2 4 6" xfId="2129"/>
    <cellStyle name="Separador de milhares 6 2 5" xfId="832"/>
    <cellStyle name="Separador de milhares 6 2 5 2" xfId="1100"/>
    <cellStyle name="Separador de milhares 6 2 5 2 2" xfId="1607"/>
    <cellStyle name="Separador de milhares 6 2 5 2 2 2" xfId="3039"/>
    <cellStyle name="Separador de milhares 6 2 5 2 3" xfId="2535"/>
    <cellStyle name="Separador de milhares 6 2 5 3" xfId="1355"/>
    <cellStyle name="Separador de milhares 6 2 5 3 2" xfId="2787"/>
    <cellStyle name="Separador de milhares 6 2 5 4" xfId="1859"/>
    <cellStyle name="Separador de milhares 6 2 5 4 2" xfId="3291"/>
    <cellStyle name="Separador de milhares 6 2 5 5" xfId="2282"/>
    <cellStyle name="Separador de milhares 6 2 6" xfId="1028"/>
    <cellStyle name="Separador de milhares 6 2 6 2" xfId="1535"/>
    <cellStyle name="Separador de milhares 6 2 6 2 2" xfId="2967"/>
    <cellStyle name="Separador de milhares 6 2 6 3" xfId="2463"/>
    <cellStyle name="Separador de milhares 6 2 7" xfId="757"/>
    <cellStyle name="Separador de milhares 6 2 7 2" xfId="2209"/>
    <cellStyle name="Separador de milhares 6 2 8" xfId="1283"/>
    <cellStyle name="Separador de milhares 6 2 8 2" xfId="2715"/>
    <cellStyle name="Separador de milhares 6 2 9" xfId="1787"/>
    <cellStyle name="Separador de milhares 6 2 9 2" xfId="3219"/>
    <cellStyle name="Separador de milhares 6 3" xfId="626"/>
    <cellStyle name="Separador de milhares 6 3 2" xfId="627"/>
    <cellStyle name="Separador de milhares 6 3 2 2" xfId="725"/>
    <cellStyle name="Separador de milhares 6 3 2 2 2" xfId="1240"/>
    <cellStyle name="Separador de milhares 6 3 2 2 2 2" xfId="1747"/>
    <cellStyle name="Separador de milhares 6 3 2 2 2 2 2" xfId="3179"/>
    <cellStyle name="Separador de milhares 6 3 2 2 2 3" xfId="2675"/>
    <cellStyle name="Separador de milhares 6 3 2 2 3" xfId="975"/>
    <cellStyle name="Separador de milhares 6 3 2 2 3 2" xfId="2422"/>
    <cellStyle name="Separador de milhares 6 3 2 2 4" xfId="1495"/>
    <cellStyle name="Separador de milhares 6 3 2 2 4 2" xfId="2927"/>
    <cellStyle name="Separador de milhares 6 3 2 2 5" xfId="1999"/>
    <cellStyle name="Separador de milhares 6 3 2 2 5 2" xfId="3431"/>
    <cellStyle name="Separador de milhares 6 3 2 2 6" xfId="2180"/>
    <cellStyle name="Separador de milhares 6 3 2 3" xfId="884"/>
    <cellStyle name="Separador de milhares 6 3 2 3 2" xfId="1151"/>
    <cellStyle name="Separador de milhares 6 3 2 3 2 2" xfId="1658"/>
    <cellStyle name="Separador de milhares 6 3 2 3 2 2 2" xfId="3090"/>
    <cellStyle name="Separador de milhares 6 3 2 3 2 3" xfId="2586"/>
    <cellStyle name="Separador de milhares 6 3 2 3 3" xfId="1406"/>
    <cellStyle name="Separador de milhares 6 3 2 3 3 2" xfId="2838"/>
    <cellStyle name="Separador de milhares 6 3 2 3 4" xfId="1910"/>
    <cellStyle name="Separador de milhares 6 3 2 3 4 2" xfId="3342"/>
    <cellStyle name="Separador de milhares 6 3 2 3 5" xfId="2333"/>
    <cellStyle name="Separador de milhares 6 3 2 4" xfId="1061"/>
    <cellStyle name="Separador de milhares 6 3 2 4 2" xfId="1568"/>
    <cellStyle name="Separador de milhares 6 3 2 4 2 2" xfId="3000"/>
    <cellStyle name="Separador de milhares 6 3 2 4 3" xfId="2496"/>
    <cellStyle name="Separador de milhares 6 3 2 5" xfId="791"/>
    <cellStyle name="Separador de milhares 6 3 2 5 2" xfId="2243"/>
    <cellStyle name="Separador de milhares 6 3 2 6" xfId="1316"/>
    <cellStyle name="Separador de milhares 6 3 2 6 2" xfId="2748"/>
    <cellStyle name="Separador de milhares 6 3 2 7" xfId="1820"/>
    <cellStyle name="Separador de milhares 6 3 2 7 2" xfId="3252"/>
    <cellStyle name="Separador de milhares 6 3 2 8" xfId="2091"/>
    <cellStyle name="Separador de milhares 6 3 3" xfId="724"/>
    <cellStyle name="Separador de milhares 6 3 3 2" xfId="1239"/>
    <cellStyle name="Separador de milhares 6 3 3 2 2" xfId="1746"/>
    <cellStyle name="Separador de milhares 6 3 3 2 2 2" xfId="3178"/>
    <cellStyle name="Separador de milhares 6 3 3 2 3" xfId="2674"/>
    <cellStyle name="Separador de milhares 6 3 3 3" xfId="974"/>
    <cellStyle name="Separador de milhares 6 3 3 3 2" xfId="2421"/>
    <cellStyle name="Separador de milhares 6 3 3 4" xfId="1494"/>
    <cellStyle name="Separador de milhares 6 3 3 4 2" xfId="2926"/>
    <cellStyle name="Separador de milhares 6 3 3 5" xfId="1998"/>
    <cellStyle name="Separador de milhares 6 3 3 5 2" xfId="3430"/>
    <cellStyle name="Separador de milhares 6 3 3 6" xfId="2179"/>
    <cellStyle name="Separador de milhares 6 3 4" xfId="883"/>
    <cellStyle name="Separador de milhares 6 3 4 2" xfId="1150"/>
    <cellStyle name="Separador de milhares 6 3 4 2 2" xfId="1657"/>
    <cellStyle name="Separador de milhares 6 3 4 2 2 2" xfId="3089"/>
    <cellStyle name="Separador de milhares 6 3 4 2 3" xfId="2585"/>
    <cellStyle name="Separador de milhares 6 3 4 3" xfId="1405"/>
    <cellStyle name="Separador de milhares 6 3 4 3 2" xfId="2837"/>
    <cellStyle name="Separador de milhares 6 3 4 4" xfId="1909"/>
    <cellStyle name="Separador de milhares 6 3 4 4 2" xfId="3341"/>
    <cellStyle name="Separador de milhares 6 3 4 5" xfId="2332"/>
    <cellStyle name="Separador de milhares 6 3 5" xfId="1060"/>
    <cellStyle name="Separador de milhares 6 3 5 2" xfId="1567"/>
    <cellStyle name="Separador de milhares 6 3 5 2 2" xfId="2999"/>
    <cellStyle name="Separador de milhares 6 3 5 3" xfId="2495"/>
    <cellStyle name="Separador de milhares 6 3 6" xfId="790"/>
    <cellStyle name="Separador de milhares 6 3 6 2" xfId="2242"/>
    <cellStyle name="Separador de milhares 6 3 7" xfId="1315"/>
    <cellStyle name="Separador de milhares 6 3 7 2" xfId="2747"/>
    <cellStyle name="Separador de milhares 6 3 8" xfId="1819"/>
    <cellStyle name="Separador de milhares 6 3 8 2" xfId="3251"/>
    <cellStyle name="Separador de milhares 6 3 9" xfId="2090"/>
    <cellStyle name="Separador de milhares 6 4" xfId="628"/>
    <cellStyle name="Separador de milhares 6 4 2" xfId="629"/>
    <cellStyle name="Separador de milhares 6 4 2 2" xfId="727"/>
    <cellStyle name="Separador de milhares 6 4 2 2 2" xfId="1242"/>
    <cellStyle name="Separador de milhares 6 4 2 2 2 2" xfId="1749"/>
    <cellStyle name="Separador de milhares 6 4 2 2 2 2 2" xfId="3181"/>
    <cellStyle name="Separador de milhares 6 4 2 2 2 3" xfId="2677"/>
    <cellStyle name="Separador de milhares 6 4 2 2 3" xfId="977"/>
    <cellStyle name="Separador de milhares 6 4 2 2 3 2" xfId="2424"/>
    <cellStyle name="Separador de milhares 6 4 2 2 4" xfId="1497"/>
    <cellStyle name="Separador de milhares 6 4 2 2 4 2" xfId="2929"/>
    <cellStyle name="Separador de milhares 6 4 2 2 5" xfId="2001"/>
    <cellStyle name="Separador de milhares 6 4 2 2 5 2" xfId="3433"/>
    <cellStyle name="Separador de milhares 6 4 2 2 6" xfId="2182"/>
    <cellStyle name="Separador de milhares 6 4 2 3" xfId="886"/>
    <cellStyle name="Separador de milhares 6 4 2 3 2" xfId="1153"/>
    <cellStyle name="Separador de milhares 6 4 2 3 2 2" xfId="1660"/>
    <cellStyle name="Separador de milhares 6 4 2 3 2 2 2" xfId="3092"/>
    <cellStyle name="Separador de milhares 6 4 2 3 2 3" xfId="2588"/>
    <cellStyle name="Separador de milhares 6 4 2 3 3" xfId="1408"/>
    <cellStyle name="Separador de milhares 6 4 2 3 3 2" xfId="2840"/>
    <cellStyle name="Separador de milhares 6 4 2 3 4" xfId="1912"/>
    <cellStyle name="Separador de milhares 6 4 2 3 4 2" xfId="3344"/>
    <cellStyle name="Separador de milhares 6 4 2 3 5" xfId="2335"/>
    <cellStyle name="Separador de milhares 6 4 2 4" xfId="1063"/>
    <cellStyle name="Separador de milhares 6 4 2 4 2" xfId="1570"/>
    <cellStyle name="Separador de milhares 6 4 2 4 2 2" xfId="3002"/>
    <cellStyle name="Separador de milhares 6 4 2 4 3" xfId="2498"/>
    <cellStyle name="Separador de milhares 6 4 2 5" xfId="793"/>
    <cellStyle name="Separador de milhares 6 4 2 5 2" xfId="2245"/>
    <cellStyle name="Separador de milhares 6 4 2 6" xfId="1318"/>
    <cellStyle name="Separador de milhares 6 4 2 6 2" xfId="2750"/>
    <cellStyle name="Separador de milhares 6 4 2 7" xfId="1822"/>
    <cellStyle name="Separador de milhares 6 4 2 7 2" xfId="3254"/>
    <cellStyle name="Separador de milhares 6 4 2 8" xfId="2093"/>
    <cellStyle name="Separador de milhares 6 4 3" xfId="726"/>
    <cellStyle name="Separador de milhares 6 4 3 2" xfId="1241"/>
    <cellStyle name="Separador de milhares 6 4 3 2 2" xfId="1748"/>
    <cellStyle name="Separador de milhares 6 4 3 2 2 2" xfId="3180"/>
    <cellStyle name="Separador de milhares 6 4 3 2 3" xfId="2676"/>
    <cellStyle name="Separador de milhares 6 4 3 3" xfId="976"/>
    <cellStyle name="Separador de milhares 6 4 3 3 2" xfId="2423"/>
    <cellStyle name="Separador de milhares 6 4 3 4" xfId="1496"/>
    <cellStyle name="Separador de milhares 6 4 3 4 2" xfId="2928"/>
    <cellStyle name="Separador de milhares 6 4 3 5" xfId="2000"/>
    <cellStyle name="Separador de milhares 6 4 3 5 2" xfId="3432"/>
    <cellStyle name="Separador de milhares 6 4 3 6" xfId="2181"/>
    <cellStyle name="Separador de milhares 6 4 4" xfId="885"/>
    <cellStyle name="Separador de milhares 6 4 4 2" xfId="1152"/>
    <cellStyle name="Separador de milhares 6 4 4 2 2" xfId="1659"/>
    <cellStyle name="Separador de milhares 6 4 4 2 2 2" xfId="3091"/>
    <cellStyle name="Separador de milhares 6 4 4 2 3" xfId="2587"/>
    <cellStyle name="Separador de milhares 6 4 4 3" xfId="1407"/>
    <cellStyle name="Separador de milhares 6 4 4 3 2" xfId="2839"/>
    <cellStyle name="Separador de milhares 6 4 4 4" xfId="1911"/>
    <cellStyle name="Separador de milhares 6 4 4 4 2" xfId="3343"/>
    <cellStyle name="Separador de milhares 6 4 4 5" xfId="2334"/>
    <cellStyle name="Separador de milhares 6 4 5" xfId="1062"/>
    <cellStyle name="Separador de milhares 6 4 5 2" xfId="1569"/>
    <cellStyle name="Separador de milhares 6 4 5 2 2" xfId="3001"/>
    <cellStyle name="Separador de milhares 6 4 5 3" xfId="2497"/>
    <cellStyle name="Separador de milhares 6 4 6" xfId="792"/>
    <cellStyle name="Separador de milhares 6 4 6 2" xfId="2244"/>
    <cellStyle name="Separador de milhares 6 4 7" xfId="1317"/>
    <cellStyle name="Separador de milhares 6 4 7 2" xfId="2749"/>
    <cellStyle name="Separador de milhares 6 4 8" xfId="1821"/>
    <cellStyle name="Separador de milhares 6 4 8 2" xfId="3253"/>
    <cellStyle name="Separador de milhares 6 4 9" xfId="2092"/>
    <cellStyle name="Separador de milhares 6 5" xfId="630"/>
    <cellStyle name="Separador de milhares 6 5 2" xfId="631"/>
    <cellStyle name="Separador de milhares 6 5 2 2" xfId="729"/>
    <cellStyle name="Separador de milhares 6 5 2 2 2" xfId="1244"/>
    <cellStyle name="Separador de milhares 6 5 2 2 2 2" xfId="1751"/>
    <cellStyle name="Separador de milhares 6 5 2 2 2 2 2" xfId="3183"/>
    <cellStyle name="Separador de milhares 6 5 2 2 2 3" xfId="2679"/>
    <cellStyle name="Separador de milhares 6 5 2 2 3" xfId="979"/>
    <cellStyle name="Separador de milhares 6 5 2 2 3 2" xfId="2426"/>
    <cellStyle name="Separador de milhares 6 5 2 2 4" xfId="1499"/>
    <cellStyle name="Separador de milhares 6 5 2 2 4 2" xfId="2931"/>
    <cellStyle name="Separador de milhares 6 5 2 2 5" xfId="2003"/>
    <cellStyle name="Separador de milhares 6 5 2 2 5 2" xfId="3435"/>
    <cellStyle name="Separador de milhares 6 5 2 2 6" xfId="2184"/>
    <cellStyle name="Separador de milhares 6 5 2 3" xfId="888"/>
    <cellStyle name="Separador de milhares 6 5 2 3 2" xfId="1155"/>
    <cellStyle name="Separador de milhares 6 5 2 3 2 2" xfId="1662"/>
    <cellStyle name="Separador de milhares 6 5 2 3 2 2 2" xfId="3094"/>
    <cellStyle name="Separador de milhares 6 5 2 3 2 3" xfId="2590"/>
    <cellStyle name="Separador de milhares 6 5 2 3 3" xfId="1410"/>
    <cellStyle name="Separador de milhares 6 5 2 3 3 2" xfId="2842"/>
    <cellStyle name="Separador de milhares 6 5 2 3 4" xfId="1914"/>
    <cellStyle name="Separador de milhares 6 5 2 3 4 2" xfId="3346"/>
    <cellStyle name="Separador de milhares 6 5 2 3 5" xfId="2337"/>
    <cellStyle name="Separador de milhares 6 5 2 4" xfId="1065"/>
    <cellStyle name="Separador de milhares 6 5 2 4 2" xfId="1572"/>
    <cellStyle name="Separador de milhares 6 5 2 4 2 2" xfId="3004"/>
    <cellStyle name="Separador de milhares 6 5 2 4 3" xfId="2500"/>
    <cellStyle name="Separador de milhares 6 5 2 5" xfId="795"/>
    <cellStyle name="Separador de milhares 6 5 2 5 2" xfId="2247"/>
    <cellStyle name="Separador de milhares 6 5 2 6" xfId="1320"/>
    <cellStyle name="Separador de milhares 6 5 2 6 2" xfId="2752"/>
    <cellStyle name="Separador de milhares 6 5 2 7" xfId="1824"/>
    <cellStyle name="Separador de milhares 6 5 2 7 2" xfId="3256"/>
    <cellStyle name="Separador de milhares 6 5 2 8" xfId="2095"/>
    <cellStyle name="Separador de milhares 6 5 3" xfId="728"/>
    <cellStyle name="Separador de milhares 6 5 3 2" xfId="1243"/>
    <cellStyle name="Separador de milhares 6 5 3 2 2" xfId="1750"/>
    <cellStyle name="Separador de milhares 6 5 3 2 2 2" xfId="3182"/>
    <cellStyle name="Separador de milhares 6 5 3 2 3" xfId="2678"/>
    <cellStyle name="Separador de milhares 6 5 3 3" xfId="978"/>
    <cellStyle name="Separador de milhares 6 5 3 3 2" xfId="2425"/>
    <cellStyle name="Separador de milhares 6 5 3 4" xfId="1498"/>
    <cellStyle name="Separador de milhares 6 5 3 4 2" xfId="2930"/>
    <cellStyle name="Separador de milhares 6 5 3 5" xfId="2002"/>
    <cellStyle name="Separador de milhares 6 5 3 5 2" xfId="3434"/>
    <cellStyle name="Separador de milhares 6 5 3 6" xfId="2183"/>
    <cellStyle name="Separador de milhares 6 5 4" xfId="887"/>
    <cellStyle name="Separador de milhares 6 5 4 2" xfId="1154"/>
    <cellStyle name="Separador de milhares 6 5 4 2 2" xfId="1661"/>
    <cellStyle name="Separador de milhares 6 5 4 2 2 2" xfId="3093"/>
    <cellStyle name="Separador de milhares 6 5 4 2 3" xfId="2589"/>
    <cellStyle name="Separador de milhares 6 5 4 3" xfId="1409"/>
    <cellStyle name="Separador de milhares 6 5 4 3 2" xfId="2841"/>
    <cellStyle name="Separador de milhares 6 5 4 4" xfId="1913"/>
    <cellStyle name="Separador de milhares 6 5 4 4 2" xfId="3345"/>
    <cellStyle name="Separador de milhares 6 5 4 5" xfId="2336"/>
    <cellStyle name="Separador de milhares 6 5 5" xfId="1064"/>
    <cellStyle name="Separador de milhares 6 5 5 2" xfId="1571"/>
    <cellStyle name="Separador de milhares 6 5 5 2 2" xfId="3003"/>
    <cellStyle name="Separador de milhares 6 5 5 3" xfId="2499"/>
    <cellStyle name="Separador de milhares 6 5 6" xfId="794"/>
    <cellStyle name="Separador de milhares 6 5 6 2" xfId="2246"/>
    <cellStyle name="Separador de milhares 6 5 7" xfId="1319"/>
    <cellStyle name="Separador de milhares 6 5 7 2" xfId="2751"/>
    <cellStyle name="Separador de milhares 6 5 8" xfId="1823"/>
    <cellStyle name="Separador de milhares 6 5 8 2" xfId="3255"/>
    <cellStyle name="Separador de milhares 6 5 9" xfId="2094"/>
    <cellStyle name="Separador de milhares 6 6" xfId="632"/>
    <cellStyle name="Separador de milhares 6 6 2" xfId="633"/>
    <cellStyle name="Separador de milhares 6 6 2 2" xfId="731"/>
    <cellStyle name="Separador de milhares 6 6 2 2 2" xfId="1246"/>
    <cellStyle name="Separador de milhares 6 6 2 2 2 2" xfId="1753"/>
    <cellStyle name="Separador de milhares 6 6 2 2 2 2 2" xfId="3185"/>
    <cellStyle name="Separador de milhares 6 6 2 2 2 3" xfId="2681"/>
    <cellStyle name="Separador de milhares 6 6 2 2 3" xfId="981"/>
    <cellStyle name="Separador de milhares 6 6 2 2 3 2" xfId="2428"/>
    <cellStyle name="Separador de milhares 6 6 2 2 4" xfId="1501"/>
    <cellStyle name="Separador de milhares 6 6 2 2 4 2" xfId="2933"/>
    <cellStyle name="Separador de milhares 6 6 2 2 5" xfId="2005"/>
    <cellStyle name="Separador de milhares 6 6 2 2 5 2" xfId="3437"/>
    <cellStyle name="Separador de milhares 6 6 2 2 6" xfId="2186"/>
    <cellStyle name="Separador de milhares 6 6 2 3" xfId="890"/>
    <cellStyle name="Separador de milhares 6 6 2 3 2" xfId="1157"/>
    <cellStyle name="Separador de milhares 6 6 2 3 2 2" xfId="1664"/>
    <cellStyle name="Separador de milhares 6 6 2 3 2 2 2" xfId="3096"/>
    <cellStyle name="Separador de milhares 6 6 2 3 2 3" xfId="2592"/>
    <cellStyle name="Separador de milhares 6 6 2 3 3" xfId="1412"/>
    <cellStyle name="Separador de milhares 6 6 2 3 3 2" xfId="2844"/>
    <cellStyle name="Separador de milhares 6 6 2 3 4" xfId="1916"/>
    <cellStyle name="Separador de milhares 6 6 2 3 4 2" xfId="3348"/>
    <cellStyle name="Separador de milhares 6 6 2 3 5" xfId="2339"/>
    <cellStyle name="Separador de milhares 6 6 2 4" xfId="1067"/>
    <cellStyle name="Separador de milhares 6 6 2 4 2" xfId="1574"/>
    <cellStyle name="Separador de milhares 6 6 2 4 2 2" xfId="3006"/>
    <cellStyle name="Separador de milhares 6 6 2 4 3" xfId="2502"/>
    <cellStyle name="Separador de milhares 6 6 2 5" xfId="797"/>
    <cellStyle name="Separador de milhares 6 6 2 5 2" xfId="2249"/>
    <cellStyle name="Separador de milhares 6 6 2 6" xfId="1322"/>
    <cellStyle name="Separador de milhares 6 6 2 6 2" xfId="2754"/>
    <cellStyle name="Separador de milhares 6 6 2 7" xfId="1826"/>
    <cellStyle name="Separador de milhares 6 6 2 7 2" xfId="3258"/>
    <cellStyle name="Separador de milhares 6 6 2 8" xfId="2097"/>
    <cellStyle name="Separador de milhares 6 6 3" xfId="730"/>
    <cellStyle name="Separador de milhares 6 6 3 2" xfId="1245"/>
    <cellStyle name="Separador de milhares 6 6 3 2 2" xfId="1752"/>
    <cellStyle name="Separador de milhares 6 6 3 2 2 2" xfId="3184"/>
    <cellStyle name="Separador de milhares 6 6 3 2 3" xfId="2680"/>
    <cellStyle name="Separador de milhares 6 6 3 3" xfId="980"/>
    <cellStyle name="Separador de milhares 6 6 3 3 2" xfId="2427"/>
    <cellStyle name="Separador de milhares 6 6 3 4" xfId="1500"/>
    <cellStyle name="Separador de milhares 6 6 3 4 2" xfId="2932"/>
    <cellStyle name="Separador de milhares 6 6 3 5" xfId="2004"/>
    <cellStyle name="Separador de milhares 6 6 3 5 2" xfId="3436"/>
    <cellStyle name="Separador de milhares 6 6 3 6" xfId="2185"/>
    <cellStyle name="Separador de milhares 6 6 4" xfId="889"/>
    <cellStyle name="Separador de milhares 6 6 4 2" xfId="1156"/>
    <cellStyle name="Separador de milhares 6 6 4 2 2" xfId="1663"/>
    <cellStyle name="Separador de milhares 6 6 4 2 2 2" xfId="3095"/>
    <cellStyle name="Separador de milhares 6 6 4 2 3" xfId="2591"/>
    <cellStyle name="Separador de milhares 6 6 4 3" xfId="1411"/>
    <cellStyle name="Separador de milhares 6 6 4 3 2" xfId="2843"/>
    <cellStyle name="Separador de milhares 6 6 4 4" xfId="1915"/>
    <cellStyle name="Separador de milhares 6 6 4 4 2" xfId="3347"/>
    <cellStyle name="Separador de milhares 6 6 4 5" xfId="2338"/>
    <cellStyle name="Separador de milhares 6 6 5" xfId="1066"/>
    <cellStyle name="Separador de milhares 6 6 5 2" xfId="1573"/>
    <cellStyle name="Separador de milhares 6 6 5 2 2" xfId="3005"/>
    <cellStyle name="Separador de milhares 6 6 5 3" xfId="2501"/>
    <cellStyle name="Separador de milhares 6 6 6" xfId="796"/>
    <cellStyle name="Separador de milhares 6 6 6 2" xfId="2248"/>
    <cellStyle name="Separador de milhares 6 6 7" xfId="1321"/>
    <cellStyle name="Separador de milhares 6 6 7 2" xfId="2753"/>
    <cellStyle name="Separador de milhares 6 6 8" xfId="1825"/>
    <cellStyle name="Separador de milhares 6 6 8 2" xfId="3257"/>
    <cellStyle name="Separador de milhares 6 6 9" xfId="2096"/>
    <cellStyle name="Separador de milhares 6 7" xfId="634"/>
    <cellStyle name="Separador de milhares 6 7 2" xfId="732"/>
    <cellStyle name="Separador de milhares 6 7 2 2" xfId="1247"/>
    <cellStyle name="Separador de milhares 6 7 2 2 2" xfId="1754"/>
    <cellStyle name="Separador de milhares 6 7 2 2 2 2" xfId="3186"/>
    <cellStyle name="Separador de milhares 6 7 2 2 3" xfId="2682"/>
    <cellStyle name="Separador de milhares 6 7 2 3" xfId="982"/>
    <cellStyle name="Separador de milhares 6 7 2 3 2" xfId="2429"/>
    <cellStyle name="Separador de milhares 6 7 2 4" xfId="1502"/>
    <cellStyle name="Separador de milhares 6 7 2 4 2" xfId="2934"/>
    <cellStyle name="Separador de milhares 6 7 2 5" xfId="2006"/>
    <cellStyle name="Separador de milhares 6 7 2 5 2" xfId="3438"/>
    <cellStyle name="Separador de milhares 6 7 2 6" xfId="2187"/>
    <cellStyle name="Separador de milhares 6 7 3" xfId="891"/>
    <cellStyle name="Separador de milhares 6 7 3 2" xfId="1158"/>
    <cellStyle name="Separador de milhares 6 7 3 2 2" xfId="1665"/>
    <cellStyle name="Separador de milhares 6 7 3 2 2 2" xfId="3097"/>
    <cellStyle name="Separador de milhares 6 7 3 2 3" xfId="2593"/>
    <cellStyle name="Separador de milhares 6 7 3 3" xfId="1413"/>
    <cellStyle name="Separador de milhares 6 7 3 3 2" xfId="2845"/>
    <cellStyle name="Separador de milhares 6 7 3 4" xfId="1917"/>
    <cellStyle name="Separador de milhares 6 7 3 4 2" xfId="3349"/>
    <cellStyle name="Separador de milhares 6 7 3 5" xfId="2340"/>
    <cellStyle name="Separador de milhares 6 7 4" xfId="1068"/>
    <cellStyle name="Separador de milhares 6 7 4 2" xfId="1575"/>
    <cellStyle name="Separador de milhares 6 7 4 2 2" xfId="3007"/>
    <cellStyle name="Separador de milhares 6 7 4 3" xfId="2503"/>
    <cellStyle name="Separador de milhares 6 7 5" xfId="798"/>
    <cellStyle name="Separador de milhares 6 7 5 2" xfId="2250"/>
    <cellStyle name="Separador de milhares 6 7 6" xfId="1323"/>
    <cellStyle name="Separador de milhares 6 7 6 2" xfId="2755"/>
    <cellStyle name="Separador de milhares 6 7 7" xfId="1827"/>
    <cellStyle name="Separador de milhares 6 7 7 2" xfId="3259"/>
    <cellStyle name="Separador de milhares 6 7 8" xfId="2098"/>
    <cellStyle name="Separador de milhares 6 8" xfId="670"/>
    <cellStyle name="Separador de milhares 6 8 2" xfId="1188"/>
    <cellStyle name="Separador de milhares 6 8 2 2" xfId="1695"/>
    <cellStyle name="Separador de milhares 6 8 2 2 2" xfId="3127"/>
    <cellStyle name="Separador de milhares 6 8 2 3" xfId="2623"/>
    <cellStyle name="Separador de milhares 6 8 3" xfId="923"/>
    <cellStyle name="Separador de milhares 6 8 3 2" xfId="2370"/>
    <cellStyle name="Separador de milhares 6 8 4" xfId="1443"/>
    <cellStyle name="Separador de milhares 6 8 4 2" xfId="2875"/>
    <cellStyle name="Separador de milhares 6 8 5" xfId="1947"/>
    <cellStyle name="Separador de milhares 6 8 5 2" xfId="3379"/>
    <cellStyle name="Separador de milhares 6 8 6" xfId="2128"/>
    <cellStyle name="Separador de milhares 6 9" xfId="831"/>
    <cellStyle name="Separador de milhares 6 9 2" xfId="1099"/>
    <cellStyle name="Separador de milhares 6 9 2 2" xfId="1606"/>
    <cellStyle name="Separador de milhares 6 9 2 2 2" xfId="3038"/>
    <cellStyle name="Separador de milhares 6 9 2 3" xfId="2534"/>
    <cellStyle name="Separador de milhares 6 9 3" xfId="1354"/>
    <cellStyle name="Separador de milhares 6 9 3 2" xfId="2786"/>
    <cellStyle name="Separador de milhares 6 9 4" xfId="1858"/>
    <cellStyle name="Separador de milhares 6 9 4 2" xfId="3290"/>
    <cellStyle name="Separador de milhares 6 9 5" xfId="2281"/>
    <cellStyle name="Separador de milhares 7" xfId="249"/>
    <cellStyle name="Separador de milhares 8" xfId="310"/>
    <cellStyle name="Separador de milhares 8 2" xfId="635"/>
    <cellStyle name="Separador de milhares 8 2 2" xfId="636"/>
    <cellStyle name="Separador de milhares 8 2 2 2" xfId="734"/>
    <cellStyle name="Separador de milhares 8 2 2 2 2" xfId="1249"/>
    <cellStyle name="Separador de milhares 8 2 2 2 2 2" xfId="1756"/>
    <cellStyle name="Separador de milhares 8 2 2 2 2 2 2" xfId="3188"/>
    <cellStyle name="Separador de milhares 8 2 2 2 2 3" xfId="2684"/>
    <cellStyle name="Separador de milhares 8 2 2 2 3" xfId="984"/>
    <cellStyle name="Separador de milhares 8 2 2 2 3 2" xfId="2431"/>
    <cellStyle name="Separador de milhares 8 2 2 2 4" xfId="1504"/>
    <cellStyle name="Separador de milhares 8 2 2 2 4 2" xfId="2936"/>
    <cellStyle name="Separador de milhares 8 2 2 2 5" xfId="2008"/>
    <cellStyle name="Separador de milhares 8 2 2 2 5 2" xfId="3440"/>
    <cellStyle name="Separador de milhares 8 2 2 2 6" xfId="2189"/>
    <cellStyle name="Separador de milhares 8 2 2 3" xfId="893"/>
    <cellStyle name="Separador de milhares 8 2 2 3 2" xfId="1160"/>
    <cellStyle name="Separador de milhares 8 2 2 3 2 2" xfId="1667"/>
    <cellStyle name="Separador de milhares 8 2 2 3 2 2 2" xfId="3099"/>
    <cellStyle name="Separador de milhares 8 2 2 3 2 3" xfId="2595"/>
    <cellStyle name="Separador de milhares 8 2 2 3 3" xfId="1415"/>
    <cellStyle name="Separador de milhares 8 2 2 3 3 2" xfId="2847"/>
    <cellStyle name="Separador de milhares 8 2 2 3 4" xfId="1919"/>
    <cellStyle name="Separador de milhares 8 2 2 3 4 2" xfId="3351"/>
    <cellStyle name="Separador de milhares 8 2 2 3 5" xfId="2342"/>
    <cellStyle name="Separador de milhares 8 2 2 4" xfId="1070"/>
    <cellStyle name="Separador de milhares 8 2 2 4 2" xfId="1577"/>
    <cellStyle name="Separador de milhares 8 2 2 4 2 2" xfId="3009"/>
    <cellStyle name="Separador de milhares 8 2 2 4 3" xfId="2505"/>
    <cellStyle name="Separador de milhares 8 2 2 5" xfId="800"/>
    <cellStyle name="Separador de milhares 8 2 2 5 2" xfId="2252"/>
    <cellStyle name="Separador de milhares 8 2 2 6" xfId="1325"/>
    <cellStyle name="Separador de milhares 8 2 2 6 2" xfId="2757"/>
    <cellStyle name="Separador de milhares 8 2 2 7" xfId="1829"/>
    <cellStyle name="Separador de milhares 8 2 2 7 2" xfId="3261"/>
    <cellStyle name="Separador de milhares 8 2 2 8" xfId="2100"/>
    <cellStyle name="Separador de milhares 8 2 3" xfId="733"/>
    <cellStyle name="Separador de milhares 8 2 3 2" xfId="1248"/>
    <cellStyle name="Separador de milhares 8 2 3 2 2" xfId="1755"/>
    <cellStyle name="Separador de milhares 8 2 3 2 2 2" xfId="3187"/>
    <cellStyle name="Separador de milhares 8 2 3 2 3" xfId="2683"/>
    <cellStyle name="Separador de milhares 8 2 3 3" xfId="983"/>
    <cellStyle name="Separador de milhares 8 2 3 3 2" xfId="2430"/>
    <cellStyle name="Separador de milhares 8 2 3 4" xfId="1503"/>
    <cellStyle name="Separador de milhares 8 2 3 4 2" xfId="2935"/>
    <cellStyle name="Separador de milhares 8 2 3 5" xfId="2007"/>
    <cellStyle name="Separador de milhares 8 2 3 5 2" xfId="3439"/>
    <cellStyle name="Separador de milhares 8 2 3 6" xfId="2188"/>
    <cellStyle name="Separador de milhares 8 2 4" xfId="892"/>
    <cellStyle name="Separador de milhares 8 2 4 2" xfId="1159"/>
    <cellStyle name="Separador de milhares 8 2 4 2 2" xfId="1666"/>
    <cellStyle name="Separador de milhares 8 2 4 2 2 2" xfId="3098"/>
    <cellStyle name="Separador de milhares 8 2 4 2 3" xfId="2594"/>
    <cellStyle name="Separador de milhares 8 2 4 3" xfId="1414"/>
    <cellStyle name="Separador de milhares 8 2 4 3 2" xfId="2846"/>
    <cellStyle name="Separador de milhares 8 2 4 4" xfId="1918"/>
    <cellStyle name="Separador de milhares 8 2 4 4 2" xfId="3350"/>
    <cellStyle name="Separador de milhares 8 2 4 5" xfId="2341"/>
    <cellStyle name="Separador de milhares 8 2 5" xfId="1069"/>
    <cellStyle name="Separador de milhares 8 2 5 2" xfId="1576"/>
    <cellStyle name="Separador de milhares 8 2 5 2 2" xfId="3008"/>
    <cellStyle name="Separador de milhares 8 2 5 3" xfId="2504"/>
    <cellStyle name="Separador de milhares 8 2 6" xfId="799"/>
    <cellStyle name="Separador de milhares 8 2 6 2" xfId="2251"/>
    <cellStyle name="Separador de milhares 8 2 7" xfId="1324"/>
    <cellStyle name="Separador de milhares 8 2 7 2" xfId="2756"/>
    <cellStyle name="Separador de milhares 8 2 8" xfId="1828"/>
    <cellStyle name="Separador de milhares 8 2 8 2" xfId="3260"/>
    <cellStyle name="Separador de milhares 8 2 9" xfId="2099"/>
    <cellStyle name="Separador de milhares 9" xfId="324"/>
    <cellStyle name="Separador de milhares 9 10" xfId="2069"/>
    <cellStyle name="Separador de milhares 9 2" xfId="637"/>
    <cellStyle name="Separador de milhares 9 2 2" xfId="638"/>
    <cellStyle name="Separador de milhares 9 2 2 2" xfId="736"/>
    <cellStyle name="Separador de milhares 9 2 2 2 2" xfId="1251"/>
    <cellStyle name="Separador de milhares 9 2 2 2 2 2" xfId="1758"/>
    <cellStyle name="Separador de milhares 9 2 2 2 2 2 2" xfId="3190"/>
    <cellStyle name="Separador de milhares 9 2 2 2 2 3" xfId="2686"/>
    <cellStyle name="Separador de milhares 9 2 2 2 3" xfId="986"/>
    <cellStyle name="Separador de milhares 9 2 2 2 3 2" xfId="2433"/>
    <cellStyle name="Separador de milhares 9 2 2 2 4" xfId="1506"/>
    <cellStyle name="Separador de milhares 9 2 2 2 4 2" xfId="2938"/>
    <cellStyle name="Separador de milhares 9 2 2 2 5" xfId="2010"/>
    <cellStyle name="Separador de milhares 9 2 2 2 5 2" xfId="3442"/>
    <cellStyle name="Separador de milhares 9 2 2 2 6" xfId="2191"/>
    <cellStyle name="Separador de milhares 9 2 2 3" xfId="895"/>
    <cellStyle name="Separador de milhares 9 2 2 3 2" xfId="1162"/>
    <cellStyle name="Separador de milhares 9 2 2 3 2 2" xfId="1669"/>
    <cellStyle name="Separador de milhares 9 2 2 3 2 2 2" xfId="3101"/>
    <cellStyle name="Separador de milhares 9 2 2 3 2 3" xfId="2597"/>
    <cellStyle name="Separador de milhares 9 2 2 3 3" xfId="1417"/>
    <cellStyle name="Separador de milhares 9 2 2 3 3 2" xfId="2849"/>
    <cellStyle name="Separador de milhares 9 2 2 3 4" xfId="1921"/>
    <cellStyle name="Separador de milhares 9 2 2 3 4 2" xfId="3353"/>
    <cellStyle name="Separador de milhares 9 2 2 3 5" xfId="2344"/>
    <cellStyle name="Separador de milhares 9 2 2 4" xfId="1072"/>
    <cellStyle name="Separador de milhares 9 2 2 4 2" xfId="1579"/>
    <cellStyle name="Separador de milhares 9 2 2 4 2 2" xfId="3011"/>
    <cellStyle name="Separador de milhares 9 2 2 4 3" xfId="2507"/>
    <cellStyle name="Separador de milhares 9 2 2 5" xfId="802"/>
    <cellStyle name="Separador de milhares 9 2 2 5 2" xfId="2254"/>
    <cellStyle name="Separador de milhares 9 2 2 6" xfId="1327"/>
    <cellStyle name="Separador de milhares 9 2 2 6 2" xfId="2759"/>
    <cellStyle name="Separador de milhares 9 2 2 7" xfId="1831"/>
    <cellStyle name="Separador de milhares 9 2 2 7 2" xfId="3263"/>
    <cellStyle name="Separador de milhares 9 2 2 8" xfId="2102"/>
    <cellStyle name="Separador de milhares 9 2 3" xfId="735"/>
    <cellStyle name="Separador de milhares 9 2 3 2" xfId="1250"/>
    <cellStyle name="Separador de milhares 9 2 3 2 2" xfId="1757"/>
    <cellStyle name="Separador de milhares 9 2 3 2 2 2" xfId="3189"/>
    <cellStyle name="Separador de milhares 9 2 3 2 3" xfId="2685"/>
    <cellStyle name="Separador de milhares 9 2 3 3" xfId="985"/>
    <cellStyle name="Separador de milhares 9 2 3 3 2" xfId="2432"/>
    <cellStyle name="Separador de milhares 9 2 3 4" xfId="1505"/>
    <cellStyle name="Separador de milhares 9 2 3 4 2" xfId="2937"/>
    <cellStyle name="Separador de milhares 9 2 3 5" xfId="2009"/>
    <cellStyle name="Separador de milhares 9 2 3 5 2" xfId="3441"/>
    <cellStyle name="Separador de milhares 9 2 3 6" xfId="2190"/>
    <cellStyle name="Separador de milhares 9 2 4" xfId="894"/>
    <cellStyle name="Separador de milhares 9 2 4 2" xfId="1161"/>
    <cellStyle name="Separador de milhares 9 2 4 2 2" xfId="1668"/>
    <cellStyle name="Separador de milhares 9 2 4 2 2 2" xfId="3100"/>
    <cellStyle name="Separador de milhares 9 2 4 2 3" xfId="2596"/>
    <cellStyle name="Separador de milhares 9 2 4 3" xfId="1416"/>
    <cellStyle name="Separador de milhares 9 2 4 3 2" xfId="2848"/>
    <cellStyle name="Separador de milhares 9 2 4 4" xfId="1920"/>
    <cellStyle name="Separador de milhares 9 2 4 4 2" xfId="3352"/>
    <cellStyle name="Separador de milhares 9 2 4 5" xfId="2343"/>
    <cellStyle name="Separador de milhares 9 2 5" xfId="1071"/>
    <cellStyle name="Separador de milhares 9 2 5 2" xfId="1578"/>
    <cellStyle name="Separador de milhares 9 2 5 2 2" xfId="3010"/>
    <cellStyle name="Separador de milhares 9 2 5 3" xfId="2506"/>
    <cellStyle name="Separador de milhares 9 2 6" xfId="801"/>
    <cellStyle name="Separador de milhares 9 2 6 2" xfId="2253"/>
    <cellStyle name="Separador de milhares 9 2 7" xfId="1326"/>
    <cellStyle name="Separador de milhares 9 2 7 2" xfId="2758"/>
    <cellStyle name="Separador de milhares 9 2 8" xfId="1830"/>
    <cellStyle name="Separador de milhares 9 2 8 2" xfId="3262"/>
    <cellStyle name="Separador de milhares 9 2 9" xfId="2101"/>
    <cellStyle name="Separador de milhares 9 3" xfId="639"/>
    <cellStyle name="Separador de milhares 9 3 2" xfId="737"/>
    <cellStyle name="Separador de milhares 9 3 2 2" xfId="1252"/>
    <cellStyle name="Separador de milhares 9 3 2 2 2" xfId="1759"/>
    <cellStyle name="Separador de milhares 9 3 2 2 2 2" xfId="3191"/>
    <cellStyle name="Separador de milhares 9 3 2 2 3" xfId="2687"/>
    <cellStyle name="Separador de milhares 9 3 2 3" xfId="987"/>
    <cellStyle name="Separador de milhares 9 3 2 3 2" xfId="2434"/>
    <cellStyle name="Separador de milhares 9 3 2 4" xfId="1507"/>
    <cellStyle name="Separador de milhares 9 3 2 4 2" xfId="2939"/>
    <cellStyle name="Separador de milhares 9 3 2 5" xfId="2011"/>
    <cellStyle name="Separador de milhares 9 3 2 5 2" xfId="3443"/>
    <cellStyle name="Separador de milhares 9 3 2 6" xfId="2192"/>
    <cellStyle name="Separador de milhares 9 3 3" xfId="896"/>
    <cellStyle name="Separador de milhares 9 3 3 2" xfId="1163"/>
    <cellStyle name="Separador de milhares 9 3 3 2 2" xfId="1670"/>
    <cellStyle name="Separador de milhares 9 3 3 2 2 2" xfId="3102"/>
    <cellStyle name="Separador de milhares 9 3 3 2 3" xfId="2598"/>
    <cellStyle name="Separador de milhares 9 3 3 3" xfId="1418"/>
    <cellStyle name="Separador de milhares 9 3 3 3 2" xfId="2850"/>
    <cellStyle name="Separador de milhares 9 3 3 4" xfId="1922"/>
    <cellStyle name="Separador de milhares 9 3 3 4 2" xfId="3354"/>
    <cellStyle name="Separador de milhares 9 3 3 5" xfId="2345"/>
    <cellStyle name="Separador de milhares 9 3 4" xfId="1073"/>
    <cellStyle name="Separador de milhares 9 3 4 2" xfId="1580"/>
    <cellStyle name="Separador de milhares 9 3 4 2 2" xfId="3012"/>
    <cellStyle name="Separador de milhares 9 3 4 3" xfId="2508"/>
    <cellStyle name="Separador de milhares 9 3 5" xfId="803"/>
    <cellStyle name="Separador de milhares 9 3 5 2" xfId="2255"/>
    <cellStyle name="Separador de milhares 9 3 6" xfId="1328"/>
    <cellStyle name="Separador de milhares 9 3 6 2" xfId="2760"/>
    <cellStyle name="Separador de milhares 9 3 7" xfId="1832"/>
    <cellStyle name="Separador de milhares 9 3 7 2" xfId="3264"/>
    <cellStyle name="Separador de milhares 9 3 8" xfId="2103"/>
    <cellStyle name="Separador de milhares 9 4" xfId="689"/>
    <cellStyle name="Separador de milhares 9 4 2" xfId="1205"/>
    <cellStyle name="Separador de milhares 9 4 2 2" xfId="1712"/>
    <cellStyle name="Separador de milhares 9 4 2 2 2" xfId="3144"/>
    <cellStyle name="Separador de milhares 9 4 2 3" xfId="2640"/>
    <cellStyle name="Separador de milhares 9 4 3" xfId="940"/>
    <cellStyle name="Separador de milhares 9 4 3 2" xfId="2387"/>
    <cellStyle name="Separador de milhares 9 4 4" xfId="1460"/>
    <cellStyle name="Separador de milhares 9 4 4 2" xfId="2892"/>
    <cellStyle name="Separador de milhares 9 4 5" xfId="1964"/>
    <cellStyle name="Separador de milhares 9 4 5 2" xfId="3396"/>
    <cellStyle name="Separador de milhares 9 4 6" xfId="2145"/>
    <cellStyle name="Separador de milhares 9 5" xfId="849"/>
    <cellStyle name="Separador de milhares 9 5 2" xfId="1116"/>
    <cellStyle name="Separador de milhares 9 5 2 2" xfId="1623"/>
    <cellStyle name="Separador de milhares 9 5 2 2 2" xfId="3055"/>
    <cellStyle name="Separador de milhares 9 5 2 3" xfId="2551"/>
    <cellStyle name="Separador de milhares 9 5 3" xfId="1371"/>
    <cellStyle name="Separador de milhares 9 5 3 2" xfId="2803"/>
    <cellStyle name="Separador de milhares 9 5 4" xfId="1875"/>
    <cellStyle name="Separador de milhares 9 5 4 2" xfId="3307"/>
    <cellStyle name="Separador de milhares 9 5 5" xfId="2298"/>
    <cellStyle name="Separador de milhares 9 6" xfId="1039"/>
    <cellStyle name="Separador de milhares 9 6 2" xfId="1546"/>
    <cellStyle name="Separador de milhares 9 6 2 2" xfId="2978"/>
    <cellStyle name="Separador de milhares 9 6 3" xfId="2474"/>
    <cellStyle name="Separador de milhares 9 7" xfId="768"/>
    <cellStyle name="Separador de milhares 9 7 2" xfId="2220"/>
    <cellStyle name="Separador de milhares 9 8" xfId="1294"/>
    <cellStyle name="Separador de milhares 9 8 2" xfId="2726"/>
    <cellStyle name="Separador de milhares 9 9" xfId="1798"/>
    <cellStyle name="Separador de milhares 9 9 2" xfId="3230"/>
    <cellStyle name="Standard_CANALISATION" xfId="640"/>
    <cellStyle name="Style 1" xfId="250"/>
    <cellStyle name="subhead" xfId="251"/>
    <cellStyle name="Texto de Aviso 2" xfId="252"/>
    <cellStyle name="Texto de Aviso 3" xfId="253"/>
    <cellStyle name="Texto de Aviso 4" xfId="254"/>
    <cellStyle name="Texto Explicativo 2" xfId="255"/>
    <cellStyle name="Texto Explicativo 3" xfId="256"/>
    <cellStyle name="Texto Explicativo 4" xfId="257"/>
    <cellStyle name="Title" xfId="258"/>
    <cellStyle name="Título 1 1" xfId="311"/>
    <cellStyle name="Título 1 2" xfId="259"/>
    <cellStyle name="Título 1 3" xfId="260"/>
    <cellStyle name="Título 1 4" xfId="261"/>
    <cellStyle name="Título 2 2" xfId="262"/>
    <cellStyle name="Título 2 3" xfId="263"/>
    <cellStyle name="Título 2 4" xfId="264"/>
    <cellStyle name="Título 3 2" xfId="265"/>
    <cellStyle name="Título 3 3" xfId="266"/>
    <cellStyle name="Título 3 4" xfId="267"/>
    <cellStyle name="Título 3 4 2" xfId="833"/>
    <cellStyle name="Título 4 2" xfId="268"/>
    <cellStyle name="Título 4 3" xfId="269"/>
    <cellStyle name="Título 4 4" xfId="270"/>
    <cellStyle name="Título 5" xfId="271"/>
    <cellStyle name="Título 6" xfId="272"/>
    <cellStyle name="Título 7" xfId="273"/>
    <cellStyle name="Titulo1" xfId="274"/>
    <cellStyle name="Titulo2" xfId="275"/>
    <cellStyle name="Total 2" xfId="276"/>
    <cellStyle name="Total 3" xfId="277"/>
    <cellStyle name="Total 4" xfId="278"/>
    <cellStyle name="Vírgula" xfId="1" builtinId="3"/>
    <cellStyle name="Vírgula 10" xfId="998"/>
    <cellStyle name="Vírgula 10 2" xfId="1262"/>
    <cellStyle name="Vírgula 10 2 2" xfId="1769"/>
    <cellStyle name="Vírgula 10 2 2 2" xfId="3201"/>
    <cellStyle name="Vírgula 10 2 3" xfId="2697"/>
    <cellStyle name="Vírgula 10 3" xfId="1517"/>
    <cellStyle name="Vírgula 10 3 2" xfId="2949"/>
    <cellStyle name="Vírgula 10 4" xfId="2021"/>
    <cellStyle name="Vírgula 10 4 2" xfId="3453"/>
    <cellStyle name="Vírgula 10 5" xfId="2444"/>
    <cellStyle name="Vírgula 11" xfId="1021"/>
    <cellStyle name="Vírgula 11 2" xfId="1529"/>
    <cellStyle name="Vírgula 11 2 2" xfId="2961"/>
    <cellStyle name="Vírgula 11 3" xfId="2456"/>
    <cellStyle name="Vírgula 12" xfId="750"/>
    <cellStyle name="Vírgula 12 2" xfId="2203"/>
    <cellStyle name="Vírgula 13" xfId="1277"/>
    <cellStyle name="Vírgula 13 2" xfId="2709"/>
    <cellStyle name="Vírgula 14" xfId="1781"/>
    <cellStyle name="Vírgula 14 2" xfId="3213"/>
    <cellStyle name="Vírgula 15" xfId="2052"/>
    <cellStyle name="Vírgula 2" xfId="279"/>
    <cellStyle name="Vírgula 2 10" xfId="758"/>
    <cellStyle name="Vírgula 2 10 2" xfId="2210"/>
    <cellStyle name="Vírgula 2 11" xfId="1284"/>
    <cellStyle name="Vírgula 2 11 2" xfId="2716"/>
    <cellStyle name="Vírgula 2 12" xfId="1788"/>
    <cellStyle name="Vírgula 2 12 2" xfId="3220"/>
    <cellStyle name="Vírgula 2 13" xfId="2033"/>
    <cellStyle name="Vírgula 2 13 2" xfId="3465"/>
    <cellStyle name="Vírgula 2 14" xfId="2059"/>
    <cellStyle name="Vírgula 2 2" xfId="6"/>
    <cellStyle name="Vírgula 2 2 2" xfId="656"/>
    <cellStyle name="Vírgula 2 2 2 2" xfId="1174"/>
    <cellStyle name="Vírgula 2 2 2 2 2" xfId="1681"/>
    <cellStyle name="Vírgula 2 2 2 2 2 2" xfId="3113"/>
    <cellStyle name="Vírgula 2 2 2 2 3" xfId="2609"/>
    <cellStyle name="Vírgula 2 2 2 3" xfId="909"/>
    <cellStyle name="Vírgula 2 2 2 3 2" xfId="2356"/>
    <cellStyle name="Vírgula 2 2 2 4" xfId="1429"/>
    <cellStyle name="Vírgula 2 2 2 4 2" xfId="2861"/>
    <cellStyle name="Vírgula 2 2 2 5" xfId="1933"/>
    <cellStyle name="Vírgula 2 2 2 5 2" xfId="3365"/>
    <cellStyle name="Vírgula 2 2 2 6" xfId="2114"/>
    <cellStyle name="Vírgula 2 2 3" xfId="815"/>
    <cellStyle name="Vírgula 2 2 3 2" xfId="1085"/>
    <cellStyle name="Vírgula 2 2 3 2 2" xfId="1592"/>
    <cellStyle name="Vírgula 2 2 3 2 2 2" xfId="3024"/>
    <cellStyle name="Vírgula 2 2 3 2 3" xfId="2520"/>
    <cellStyle name="Vírgula 2 2 3 3" xfId="1340"/>
    <cellStyle name="Vírgula 2 2 3 3 2" xfId="2772"/>
    <cellStyle name="Vírgula 2 2 3 4" xfId="1844"/>
    <cellStyle name="Vírgula 2 2 3 4 2" xfId="3276"/>
    <cellStyle name="Vírgula 2 2 3 5" xfId="2267"/>
    <cellStyle name="Vírgula 2 2 4" xfId="1015"/>
    <cellStyle name="Vírgula 2 2 4 2" xfId="1271"/>
    <cellStyle name="Vírgula 2 2 4 2 2" xfId="1777"/>
    <cellStyle name="Vírgula 2 2 4 2 2 2" xfId="3209"/>
    <cellStyle name="Vírgula 2 2 4 2 3" xfId="2705"/>
    <cellStyle name="Vírgula 2 2 4 3" xfId="1525"/>
    <cellStyle name="Vírgula 2 2 4 3 2" xfId="2957"/>
    <cellStyle name="Vírgula 2 2 4 4" xfId="2029"/>
    <cellStyle name="Vírgula 2 2 4 4 2" xfId="3461"/>
    <cellStyle name="Vírgula 2 2 4 5" xfId="2452"/>
    <cellStyle name="Vírgula 2 3" xfId="280"/>
    <cellStyle name="Vírgula 2 3 10" xfId="1789"/>
    <cellStyle name="Vírgula 2 3 10 2" xfId="3221"/>
    <cellStyle name="Vírgula 2 3 11" xfId="2060"/>
    <cellStyle name="Vírgula 2 3 2" xfId="299"/>
    <cellStyle name="Vírgula 2 3 2 2" xfId="682"/>
    <cellStyle name="Vírgula 2 3 2 2 2" xfId="1200"/>
    <cellStyle name="Vírgula 2 3 2 2 2 2" xfId="1707"/>
    <cellStyle name="Vírgula 2 3 2 2 2 2 2" xfId="3139"/>
    <cellStyle name="Vírgula 2 3 2 2 2 3" xfId="2635"/>
    <cellStyle name="Vírgula 2 3 2 2 3" xfId="935"/>
    <cellStyle name="Vírgula 2 3 2 2 3 2" xfId="2382"/>
    <cellStyle name="Vírgula 2 3 2 2 4" xfId="1455"/>
    <cellStyle name="Vírgula 2 3 2 2 4 2" xfId="2887"/>
    <cellStyle name="Vírgula 2 3 2 2 5" xfId="1959"/>
    <cellStyle name="Vírgula 2 3 2 2 5 2" xfId="3391"/>
    <cellStyle name="Vírgula 2 3 2 2 6" xfId="2140"/>
    <cellStyle name="Vírgula 2 3 2 3" xfId="844"/>
    <cellStyle name="Vírgula 2 3 2 3 2" xfId="1111"/>
    <cellStyle name="Vírgula 2 3 2 3 2 2" xfId="1618"/>
    <cellStyle name="Vírgula 2 3 2 3 2 2 2" xfId="3050"/>
    <cellStyle name="Vírgula 2 3 2 3 2 3" xfId="2546"/>
    <cellStyle name="Vírgula 2 3 2 3 3" xfId="1366"/>
    <cellStyle name="Vírgula 2 3 2 3 3 2" xfId="2798"/>
    <cellStyle name="Vírgula 2 3 2 3 4" xfId="1870"/>
    <cellStyle name="Vírgula 2 3 2 3 4 2" xfId="3302"/>
    <cellStyle name="Vírgula 2 3 2 3 5" xfId="2293"/>
    <cellStyle name="Vírgula 2 3 2 4" xfId="1037"/>
    <cellStyle name="Vírgula 2 3 2 4 2" xfId="1544"/>
    <cellStyle name="Vírgula 2 3 2 4 2 2" xfId="2976"/>
    <cellStyle name="Vírgula 2 3 2 4 3" xfId="2472"/>
    <cellStyle name="Vírgula 2 3 2 5" xfId="766"/>
    <cellStyle name="Vírgula 2 3 2 5 2" xfId="2218"/>
    <cellStyle name="Vírgula 2 3 2 6" xfId="1292"/>
    <cellStyle name="Vírgula 2 3 2 6 2" xfId="2724"/>
    <cellStyle name="Vírgula 2 3 2 7" xfId="1796"/>
    <cellStyle name="Vírgula 2 3 2 7 2" xfId="3228"/>
    <cellStyle name="Vírgula 2 3 2 8" xfId="2067"/>
    <cellStyle name="Vírgula 2 3 3" xfId="641"/>
    <cellStyle name="Vírgula 2 3 3 2" xfId="642"/>
    <cellStyle name="Vírgula 2 3 3 2 2" xfId="739"/>
    <cellStyle name="Vírgula 2 3 3 2 2 2" xfId="1254"/>
    <cellStyle name="Vírgula 2 3 3 2 2 2 2" xfId="1761"/>
    <cellStyle name="Vírgula 2 3 3 2 2 2 2 2" xfId="3193"/>
    <cellStyle name="Vírgula 2 3 3 2 2 2 3" xfId="2689"/>
    <cellStyle name="Vírgula 2 3 3 2 2 3" xfId="989"/>
    <cellStyle name="Vírgula 2 3 3 2 2 3 2" xfId="2436"/>
    <cellStyle name="Vírgula 2 3 3 2 2 4" xfId="1509"/>
    <cellStyle name="Vírgula 2 3 3 2 2 4 2" xfId="2941"/>
    <cellStyle name="Vírgula 2 3 3 2 2 5" xfId="2013"/>
    <cellStyle name="Vírgula 2 3 3 2 2 5 2" xfId="3445"/>
    <cellStyle name="Vírgula 2 3 3 2 2 6" xfId="2194"/>
    <cellStyle name="Vírgula 2 3 3 2 3" xfId="898"/>
    <cellStyle name="Vírgula 2 3 3 2 3 2" xfId="1165"/>
    <cellStyle name="Vírgula 2 3 3 2 3 2 2" xfId="1672"/>
    <cellStyle name="Vírgula 2 3 3 2 3 2 2 2" xfId="3104"/>
    <cellStyle name="Vírgula 2 3 3 2 3 2 3" xfId="2600"/>
    <cellStyle name="Vírgula 2 3 3 2 3 3" xfId="1420"/>
    <cellStyle name="Vírgula 2 3 3 2 3 3 2" xfId="2852"/>
    <cellStyle name="Vírgula 2 3 3 2 3 4" xfId="1924"/>
    <cellStyle name="Vírgula 2 3 3 2 3 4 2" xfId="3356"/>
    <cellStyle name="Vírgula 2 3 3 2 3 5" xfId="2347"/>
    <cellStyle name="Vírgula 2 3 3 2 4" xfId="1075"/>
    <cellStyle name="Vírgula 2 3 3 2 4 2" xfId="1582"/>
    <cellStyle name="Vírgula 2 3 3 2 4 2 2" xfId="3014"/>
    <cellStyle name="Vírgula 2 3 3 2 4 3" xfId="2510"/>
    <cellStyle name="Vírgula 2 3 3 2 5" xfId="805"/>
    <cellStyle name="Vírgula 2 3 3 2 5 2" xfId="2257"/>
    <cellStyle name="Vírgula 2 3 3 2 6" xfId="1330"/>
    <cellStyle name="Vírgula 2 3 3 2 6 2" xfId="2762"/>
    <cellStyle name="Vírgula 2 3 3 2 7" xfId="1834"/>
    <cellStyle name="Vírgula 2 3 3 2 7 2" xfId="3266"/>
    <cellStyle name="Vírgula 2 3 3 2 8" xfId="2105"/>
    <cellStyle name="Vírgula 2 3 3 3" xfId="738"/>
    <cellStyle name="Vírgula 2 3 3 3 2" xfId="1253"/>
    <cellStyle name="Vírgula 2 3 3 3 2 2" xfId="1760"/>
    <cellStyle name="Vírgula 2 3 3 3 2 2 2" xfId="3192"/>
    <cellStyle name="Vírgula 2 3 3 3 2 3" xfId="2688"/>
    <cellStyle name="Vírgula 2 3 3 3 3" xfId="988"/>
    <cellStyle name="Vírgula 2 3 3 3 3 2" xfId="2435"/>
    <cellStyle name="Vírgula 2 3 3 3 4" xfId="1508"/>
    <cellStyle name="Vírgula 2 3 3 3 4 2" xfId="2940"/>
    <cellStyle name="Vírgula 2 3 3 3 5" xfId="2012"/>
    <cellStyle name="Vírgula 2 3 3 3 5 2" xfId="3444"/>
    <cellStyle name="Vírgula 2 3 3 3 6" xfId="2193"/>
    <cellStyle name="Vírgula 2 3 3 4" xfId="897"/>
    <cellStyle name="Vírgula 2 3 3 4 2" xfId="1164"/>
    <cellStyle name="Vírgula 2 3 3 4 2 2" xfId="1671"/>
    <cellStyle name="Vírgula 2 3 3 4 2 2 2" xfId="3103"/>
    <cellStyle name="Vírgula 2 3 3 4 2 3" xfId="2599"/>
    <cellStyle name="Vírgula 2 3 3 4 3" xfId="1419"/>
    <cellStyle name="Vírgula 2 3 3 4 3 2" xfId="2851"/>
    <cellStyle name="Vírgula 2 3 3 4 4" xfId="1923"/>
    <cellStyle name="Vírgula 2 3 3 4 4 2" xfId="3355"/>
    <cellStyle name="Vírgula 2 3 3 4 5" xfId="2346"/>
    <cellStyle name="Vírgula 2 3 3 5" xfId="1074"/>
    <cellStyle name="Vírgula 2 3 3 5 2" xfId="1581"/>
    <cellStyle name="Vírgula 2 3 3 5 2 2" xfId="3013"/>
    <cellStyle name="Vírgula 2 3 3 5 3" xfId="2509"/>
    <cellStyle name="Vírgula 2 3 3 6" xfId="804"/>
    <cellStyle name="Vírgula 2 3 3 6 2" xfId="2256"/>
    <cellStyle name="Vírgula 2 3 3 7" xfId="1329"/>
    <cellStyle name="Vírgula 2 3 3 7 2" xfId="2761"/>
    <cellStyle name="Vírgula 2 3 3 8" xfId="1833"/>
    <cellStyle name="Vírgula 2 3 3 8 2" xfId="3265"/>
    <cellStyle name="Vírgula 2 3 3 9" xfId="2104"/>
    <cellStyle name="Vírgula 2 3 4" xfId="643"/>
    <cellStyle name="Vírgula 2 3 4 2" xfId="740"/>
    <cellStyle name="Vírgula 2 3 4 2 2" xfId="1255"/>
    <cellStyle name="Vírgula 2 3 4 2 2 2" xfId="1762"/>
    <cellStyle name="Vírgula 2 3 4 2 2 2 2" xfId="3194"/>
    <cellStyle name="Vírgula 2 3 4 2 2 3" xfId="2690"/>
    <cellStyle name="Vírgula 2 3 4 2 3" xfId="990"/>
    <cellStyle name="Vírgula 2 3 4 2 3 2" xfId="2437"/>
    <cellStyle name="Vírgula 2 3 4 2 4" xfId="1510"/>
    <cellStyle name="Vírgula 2 3 4 2 4 2" xfId="2942"/>
    <cellStyle name="Vírgula 2 3 4 2 5" xfId="2014"/>
    <cellStyle name="Vírgula 2 3 4 2 5 2" xfId="3446"/>
    <cellStyle name="Vírgula 2 3 4 2 6" xfId="2195"/>
    <cellStyle name="Vírgula 2 3 4 3" xfId="899"/>
    <cellStyle name="Vírgula 2 3 4 3 2" xfId="1166"/>
    <cellStyle name="Vírgula 2 3 4 3 2 2" xfId="1673"/>
    <cellStyle name="Vírgula 2 3 4 3 2 2 2" xfId="3105"/>
    <cellStyle name="Vírgula 2 3 4 3 2 3" xfId="2601"/>
    <cellStyle name="Vírgula 2 3 4 3 3" xfId="1421"/>
    <cellStyle name="Vírgula 2 3 4 3 3 2" xfId="2853"/>
    <cellStyle name="Vírgula 2 3 4 3 4" xfId="1925"/>
    <cellStyle name="Vírgula 2 3 4 3 4 2" xfId="3357"/>
    <cellStyle name="Vírgula 2 3 4 3 5" xfId="2348"/>
    <cellStyle name="Vírgula 2 3 4 4" xfId="1076"/>
    <cellStyle name="Vírgula 2 3 4 4 2" xfId="1583"/>
    <cellStyle name="Vírgula 2 3 4 4 2 2" xfId="3015"/>
    <cellStyle name="Vírgula 2 3 4 4 3" xfId="2511"/>
    <cellStyle name="Vírgula 2 3 4 5" xfId="806"/>
    <cellStyle name="Vírgula 2 3 4 5 2" xfId="2258"/>
    <cellStyle name="Vírgula 2 3 4 6" xfId="1331"/>
    <cellStyle name="Vírgula 2 3 4 6 2" xfId="2763"/>
    <cellStyle name="Vírgula 2 3 4 7" xfId="1835"/>
    <cellStyle name="Vírgula 2 3 4 7 2" xfId="3267"/>
    <cellStyle name="Vírgula 2 3 4 8" xfId="2106"/>
    <cellStyle name="Vírgula 2 3 5" xfId="673"/>
    <cellStyle name="Vírgula 2 3 5 2" xfId="1191"/>
    <cellStyle name="Vírgula 2 3 5 2 2" xfId="1698"/>
    <cellStyle name="Vírgula 2 3 5 2 2 2" xfId="3130"/>
    <cellStyle name="Vírgula 2 3 5 2 3" xfId="2626"/>
    <cellStyle name="Vírgula 2 3 5 3" xfId="926"/>
    <cellStyle name="Vírgula 2 3 5 3 2" xfId="2373"/>
    <cellStyle name="Vírgula 2 3 5 4" xfId="1446"/>
    <cellStyle name="Vírgula 2 3 5 4 2" xfId="2878"/>
    <cellStyle name="Vírgula 2 3 5 5" xfId="1950"/>
    <cellStyle name="Vírgula 2 3 5 5 2" xfId="3382"/>
    <cellStyle name="Vírgula 2 3 5 6" xfId="2131"/>
    <cellStyle name="Vírgula 2 3 6" xfId="835"/>
    <cellStyle name="Vírgula 2 3 6 2" xfId="1102"/>
    <cellStyle name="Vírgula 2 3 6 2 2" xfId="1609"/>
    <cellStyle name="Vírgula 2 3 6 2 2 2" xfId="3041"/>
    <cellStyle name="Vírgula 2 3 6 2 3" xfId="2537"/>
    <cellStyle name="Vírgula 2 3 6 3" xfId="1357"/>
    <cellStyle name="Vírgula 2 3 6 3 2" xfId="2789"/>
    <cellStyle name="Vírgula 2 3 6 4" xfId="1861"/>
    <cellStyle name="Vírgula 2 3 6 4 2" xfId="3293"/>
    <cellStyle name="Vírgula 2 3 6 5" xfId="2284"/>
    <cellStyle name="Vírgula 2 3 7" xfId="1030"/>
    <cellStyle name="Vírgula 2 3 7 2" xfId="1537"/>
    <cellStyle name="Vírgula 2 3 7 2 2" xfId="2969"/>
    <cellStyle name="Vírgula 2 3 7 3" xfId="2465"/>
    <cellStyle name="Vírgula 2 3 8" xfId="759"/>
    <cellStyle name="Vírgula 2 3 8 2" xfId="2211"/>
    <cellStyle name="Vírgula 2 3 9" xfId="1285"/>
    <cellStyle name="Vírgula 2 3 9 2" xfId="2717"/>
    <cellStyle name="Vírgula 2 4" xfId="281"/>
    <cellStyle name="Vírgula 2 4 2" xfId="674"/>
    <cellStyle name="Vírgula 2 4 2 2" xfId="1192"/>
    <cellStyle name="Vírgula 2 4 2 2 2" xfId="1699"/>
    <cellStyle name="Vírgula 2 4 2 2 2 2" xfId="3131"/>
    <cellStyle name="Vírgula 2 4 2 2 3" xfId="2627"/>
    <cellStyle name="Vírgula 2 4 2 3" xfId="927"/>
    <cellStyle name="Vírgula 2 4 2 3 2" xfId="2374"/>
    <cellStyle name="Vírgula 2 4 2 4" xfId="1447"/>
    <cellStyle name="Vírgula 2 4 2 4 2" xfId="2879"/>
    <cellStyle name="Vírgula 2 4 2 5" xfId="1951"/>
    <cellStyle name="Vírgula 2 4 2 5 2" xfId="3383"/>
    <cellStyle name="Vírgula 2 4 2 6" xfId="2132"/>
    <cellStyle name="Vírgula 2 4 3" xfId="836"/>
    <cellStyle name="Vírgula 2 4 3 2" xfId="1103"/>
    <cellStyle name="Vírgula 2 4 3 2 2" xfId="1610"/>
    <cellStyle name="Vírgula 2 4 3 2 2 2" xfId="3042"/>
    <cellStyle name="Vírgula 2 4 3 2 3" xfId="2538"/>
    <cellStyle name="Vírgula 2 4 3 3" xfId="1358"/>
    <cellStyle name="Vírgula 2 4 3 3 2" xfId="2790"/>
    <cellStyle name="Vírgula 2 4 3 4" xfId="1862"/>
    <cellStyle name="Vírgula 2 4 3 4 2" xfId="3294"/>
    <cellStyle name="Vírgula 2 4 3 5" xfId="2285"/>
    <cellStyle name="Vírgula 2 4 4" xfId="1031"/>
    <cellStyle name="Vírgula 2 4 4 2" xfId="1538"/>
    <cellStyle name="Vírgula 2 4 4 2 2" xfId="2970"/>
    <cellStyle name="Vírgula 2 4 4 3" xfId="2466"/>
    <cellStyle name="Vírgula 2 4 5" xfId="760"/>
    <cellStyle name="Vírgula 2 4 5 2" xfId="2212"/>
    <cellStyle name="Vírgula 2 4 6" xfId="1286"/>
    <cellStyle name="Vírgula 2 4 6 2" xfId="2718"/>
    <cellStyle name="Vírgula 2 4 7" xfId="1790"/>
    <cellStyle name="Vírgula 2 4 7 2" xfId="3222"/>
    <cellStyle name="Vírgula 2 4 8" xfId="2061"/>
    <cellStyle name="Vírgula 2 5" xfId="298"/>
    <cellStyle name="Vírgula 2 6" xfId="644"/>
    <cellStyle name="Vírgula 2 6 2" xfId="741"/>
    <cellStyle name="Vírgula 2 6 2 2" xfId="1256"/>
    <cellStyle name="Vírgula 2 6 2 2 2" xfId="1763"/>
    <cellStyle name="Vírgula 2 6 2 2 2 2" xfId="3195"/>
    <cellStyle name="Vírgula 2 6 2 2 3" xfId="2691"/>
    <cellStyle name="Vírgula 2 6 2 3" xfId="991"/>
    <cellStyle name="Vírgula 2 6 2 3 2" xfId="2438"/>
    <cellStyle name="Vírgula 2 6 2 4" xfId="1511"/>
    <cellStyle name="Vírgula 2 6 2 4 2" xfId="2943"/>
    <cellStyle name="Vírgula 2 6 2 5" xfId="2015"/>
    <cellStyle name="Vírgula 2 6 2 5 2" xfId="3447"/>
    <cellStyle name="Vírgula 2 6 2 6" xfId="2196"/>
    <cellStyle name="Vírgula 2 6 3" xfId="900"/>
    <cellStyle name="Vírgula 2 6 3 2" xfId="1167"/>
    <cellStyle name="Vírgula 2 6 3 2 2" xfId="1674"/>
    <cellStyle name="Vírgula 2 6 3 2 2 2" xfId="3106"/>
    <cellStyle name="Vírgula 2 6 3 2 3" xfId="2602"/>
    <cellStyle name="Vírgula 2 6 3 3" xfId="1422"/>
    <cellStyle name="Vírgula 2 6 3 3 2" xfId="2854"/>
    <cellStyle name="Vírgula 2 6 3 4" xfId="1926"/>
    <cellStyle name="Vírgula 2 6 3 4 2" xfId="3358"/>
    <cellStyle name="Vírgula 2 6 3 5" xfId="2349"/>
    <cellStyle name="Vírgula 2 6 4" xfId="1077"/>
    <cellStyle name="Vírgula 2 6 4 2" xfId="1584"/>
    <cellStyle name="Vírgula 2 6 4 2 2" xfId="3016"/>
    <cellStyle name="Vírgula 2 6 4 3" xfId="2512"/>
    <cellStyle name="Vírgula 2 6 5" xfId="807"/>
    <cellStyle name="Vírgula 2 6 5 2" xfId="2259"/>
    <cellStyle name="Vírgula 2 6 6" xfId="1332"/>
    <cellStyle name="Vírgula 2 6 6 2" xfId="2764"/>
    <cellStyle name="Vírgula 2 6 7" xfId="1836"/>
    <cellStyle name="Vírgula 2 6 7 2" xfId="3268"/>
    <cellStyle name="Vírgula 2 6 8" xfId="2107"/>
    <cellStyle name="Vírgula 2 7" xfId="672"/>
    <cellStyle name="Vírgula 2 7 2" xfId="1190"/>
    <cellStyle name="Vírgula 2 7 2 2" xfId="1697"/>
    <cellStyle name="Vírgula 2 7 2 2 2" xfId="3129"/>
    <cellStyle name="Vírgula 2 7 2 3" xfId="2625"/>
    <cellStyle name="Vírgula 2 7 3" xfId="925"/>
    <cellStyle name="Vírgula 2 7 3 2" xfId="2372"/>
    <cellStyle name="Vírgula 2 7 4" xfId="1445"/>
    <cellStyle name="Vírgula 2 7 4 2" xfId="2877"/>
    <cellStyle name="Vírgula 2 7 5" xfId="1949"/>
    <cellStyle name="Vírgula 2 7 5 2" xfId="3381"/>
    <cellStyle name="Vírgula 2 7 6" xfId="2130"/>
    <cellStyle name="Vírgula 2 8" xfId="834"/>
    <cellStyle name="Vírgula 2 8 2" xfId="1101"/>
    <cellStyle name="Vírgula 2 8 2 2" xfId="1608"/>
    <cellStyle name="Vírgula 2 8 2 2 2" xfId="3040"/>
    <cellStyle name="Vírgula 2 8 2 3" xfId="2536"/>
    <cellStyle name="Vírgula 2 8 3" xfId="1356"/>
    <cellStyle name="Vírgula 2 8 3 2" xfId="2788"/>
    <cellStyle name="Vírgula 2 8 4" xfId="1860"/>
    <cellStyle name="Vírgula 2 8 4 2" xfId="3292"/>
    <cellStyle name="Vírgula 2 8 5" xfId="2283"/>
    <cellStyle name="Vírgula 2 9" xfId="1029"/>
    <cellStyle name="Vírgula 2 9 2" xfId="1536"/>
    <cellStyle name="Vírgula 2 9 2 2" xfId="2968"/>
    <cellStyle name="Vírgula 2 9 3" xfId="2464"/>
    <cellStyle name="Vírgula 3" xfId="282"/>
    <cellStyle name="Vírgula 3 2" xfId="283"/>
    <cellStyle name="Vírgula 3 2 2" xfId="675"/>
    <cellStyle name="Vírgula 3 2 2 2" xfId="1193"/>
    <cellStyle name="Vírgula 3 2 2 2 2" xfId="1700"/>
    <cellStyle name="Vírgula 3 2 2 2 2 2" xfId="3132"/>
    <cellStyle name="Vírgula 3 2 2 2 3" xfId="2628"/>
    <cellStyle name="Vírgula 3 2 2 3" xfId="928"/>
    <cellStyle name="Vírgula 3 2 2 3 2" xfId="2375"/>
    <cellStyle name="Vírgula 3 2 2 4" xfId="1448"/>
    <cellStyle name="Vírgula 3 2 2 4 2" xfId="2880"/>
    <cellStyle name="Vírgula 3 2 2 5" xfId="1952"/>
    <cellStyle name="Vírgula 3 2 2 5 2" xfId="3384"/>
    <cellStyle name="Vírgula 3 2 2 6" xfId="2133"/>
    <cellStyle name="Vírgula 3 2 3" xfId="837"/>
    <cellStyle name="Vírgula 3 2 3 2" xfId="1104"/>
    <cellStyle name="Vírgula 3 2 3 2 2" xfId="1611"/>
    <cellStyle name="Vírgula 3 2 3 2 2 2" xfId="3043"/>
    <cellStyle name="Vírgula 3 2 3 2 3" xfId="2539"/>
    <cellStyle name="Vírgula 3 2 3 3" xfId="1359"/>
    <cellStyle name="Vírgula 3 2 3 3 2" xfId="2791"/>
    <cellStyle name="Vírgula 3 2 3 4" xfId="1863"/>
    <cellStyle name="Vírgula 3 2 3 4 2" xfId="3295"/>
    <cellStyle name="Vírgula 3 2 3 5" xfId="2286"/>
    <cellStyle name="Vírgula 3 3" xfId="645"/>
    <cellStyle name="Vírgula 3 3 2" xfId="742"/>
    <cellStyle name="Vírgula 3 3 2 2" xfId="1257"/>
    <cellStyle name="Vírgula 3 3 2 2 2" xfId="1764"/>
    <cellStyle name="Vírgula 3 3 2 2 2 2" xfId="3196"/>
    <cellStyle name="Vírgula 3 3 2 2 3" xfId="2692"/>
    <cellStyle name="Vírgula 3 3 2 3" xfId="992"/>
    <cellStyle name="Vírgula 3 3 2 3 2" xfId="2439"/>
    <cellStyle name="Vírgula 3 3 2 4" xfId="1512"/>
    <cellStyle name="Vírgula 3 3 2 4 2" xfId="2944"/>
    <cellStyle name="Vírgula 3 3 2 5" xfId="2016"/>
    <cellStyle name="Vírgula 3 3 2 5 2" xfId="3448"/>
    <cellStyle name="Vírgula 3 3 2 6" xfId="2197"/>
    <cellStyle name="Vírgula 3 3 3" xfId="901"/>
    <cellStyle name="Vírgula 3 3 3 2" xfId="1168"/>
    <cellStyle name="Vírgula 3 3 3 2 2" xfId="1675"/>
    <cellStyle name="Vírgula 3 3 3 2 2 2" xfId="3107"/>
    <cellStyle name="Vírgula 3 3 3 2 3" xfId="2603"/>
    <cellStyle name="Vírgula 3 3 3 3" xfId="1423"/>
    <cellStyle name="Vírgula 3 3 3 3 2" xfId="2855"/>
    <cellStyle name="Vírgula 3 3 3 4" xfId="1927"/>
    <cellStyle name="Vírgula 3 3 3 4 2" xfId="3359"/>
    <cellStyle name="Vírgula 3 3 3 5" xfId="2350"/>
    <cellStyle name="Vírgula 3 3 4" xfId="1078"/>
    <cellStyle name="Vírgula 3 3 4 2" xfId="1585"/>
    <cellStyle name="Vírgula 3 3 4 2 2" xfId="3017"/>
    <cellStyle name="Vírgula 3 3 4 3" xfId="2513"/>
    <cellStyle name="Vírgula 3 3 5" xfId="808"/>
    <cellStyle name="Vírgula 3 3 5 2" xfId="2260"/>
    <cellStyle name="Vírgula 3 3 6" xfId="1333"/>
    <cellStyle name="Vírgula 3 3 6 2" xfId="2765"/>
    <cellStyle name="Vírgula 3 3 7" xfId="1837"/>
    <cellStyle name="Vírgula 3 3 7 2" xfId="3269"/>
    <cellStyle name="Vírgula 3 3 8" xfId="2108"/>
    <cellStyle name="Vírgula 3 4" xfId="1014"/>
    <cellStyle name="Vírgula 4" xfId="284"/>
    <cellStyle name="Vírgula 4 10" xfId="2062"/>
    <cellStyle name="Vírgula 4 2" xfId="285"/>
    <cellStyle name="Vírgula 4 2 2" xfId="677"/>
    <cellStyle name="Vírgula 4 2 2 2" xfId="1195"/>
    <cellStyle name="Vírgula 4 2 2 2 2" xfId="1702"/>
    <cellStyle name="Vírgula 4 2 2 2 2 2" xfId="3134"/>
    <cellStyle name="Vírgula 4 2 2 2 3" xfId="2630"/>
    <cellStyle name="Vírgula 4 2 2 3" xfId="930"/>
    <cellStyle name="Vírgula 4 2 2 3 2" xfId="2377"/>
    <cellStyle name="Vírgula 4 2 2 4" xfId="1450"/>
    <cellStyle name="Vírgula 4 2 2 4 2" xfId="2882"/>
    <cellStyle name="Vírgula 4 2 2 5" xfId="1954"/>
    <cellStyle name="Vírgula 4 2 2 5 2" xfId="3386"/>
    <cellStyle name="Vírgula 4 2 2 6" xfId="2135"/>
    <cellStyle name="Vírgula 4 2 3" xfId="839"/>
    <cellStyle name="Vírgula 4 2 3 2" xfId="1106"/>
    <cellStyle name="Vírgula 4 2 3 2 2" xfId="1613"/>
    <cellStyle name="Vírgula 4 2 3 2 2 2" xfId="3045"/>
    <cellStyle name="Vírgula 4 2 3 2 3" xfId="2541"/>
    <cellStyle name="Vírgula 4 2 3 3" xfId="1361"/>
    <cellStyle name="Vírgula 4 2 3 3 2" xfId="2793"/>
    <cellStyle name="Vírgula 4 2 3 4" xfId="1865"/>
    <cellStyle name="Vírgula 4 2 3 4 2" xfId="3297"/>
    <cellStyle name="Vírgula 4 2 3 5" xfId="2288"/>
    <cellStyle name="Vírgula 4 2 4" xfId="1033"/>
    <cellStyle name="Vírgula 4 2 4 2" xfId="1540"/>
    <cellStyle name="Vírgula 4 2 4 2 2" xfId="2972"/>
    <cellStyle name="Vírgula 4 2 4 3" xfId="2468"/>
    <cellStyle name="Vírgula 4 2 5" xfId="762"/>
    <cellStyle name="Vírgula 4 2 5 2" xfId="2214"/>
    <cellStyle name="Vírgula 4 2 6" xfId="1288"/>
    <cellStyle name="Vírgula 4 2 6 2" xfId="2720"/>
    <cellStyle name="Vírgula 4 2 7" xfId="1792"/>
    <cellStyle name="Vírgula 4 2 7 2" xfId="3224"/>
    <cellStyle name="Vírgula 4 2 8" xfId="2063"/>
    <cellStyle name="Vírgula 4 3" xfId="676"/>
    <cellStyle name="Vírgula 4 3 2" xfId="1194"/>
    <cellStyle name="Vírgula 4 3 2 2" xfId="1701"/>
    <cellStyle name="Vírgula 4 3 2 2 2" xfId="3133"/>
    <cellStyle name="Vírgula 4 3 2 3" xfId="2629"/>
    <cellStyle name="Vírgula 4 3 3" xfId="929"/>
    <cellStyle name="Vírgula 4 3 3 2" xfId="2376"/>
    <cellStyle name="Vírgula 4 3 4" xfId="1449"/>
    <cellStyle name="Vírgula 4 3 4 2" xfId="2881"/>
    <cellStyle name="Vírgula 4 3 5" xfId="1953"/>
    <cellStyle name="Vírgula 4 3 5 2" xfId="3385"/>
    <cellStyle name="Vírgula 4 3 6" xfId="2134"/>
    <cellStyle name="Vírgula 4 4" xfId="838"/>
    <cellStyle name="Vírgula 4 4 2" xfId="1105"/>
    <cellStyle name="Vírgula 4 4 2 2" xfId="1612"/>
    <cellStyle name="Vírgula 4 4 2 2 2" xfId="3044"/>
    <cellStyle name="Vírgula 4 4 2 3" xfId="2540"/>
    <cellStyle name="Vírgula 4 4 3" xfId="1360"/>
    <cellStyle name="Vírgula 4 4 3 2" xfId="2792"/>
    <cellStyle name="Vírgula 4 4 4" xfId="1864"/>
    <cellStyle name="Vírgula 4 4 4 2" xfId="3296"/>
    <cellStyle name="Vírgula 4 4 5" xfId="2287"/>
    <cellStyle name="Vírgula 4 5" xfId="1032"/>
    <cellStyle name="Vírgula 4 5 2" xfId="1539"/>
    <cellStyle name="Vírgula 4 5 2 2" xfId="2971"/>
    <cellStyle name="Vírgula 4 5 3" xfId="2467"/>
    <cellStyle name="Vírgula 4 6" xfId="761"/>
    <cellStyle name="Vírgula 4 6 2" xfId="2213"/>
    <cellStyle name="Vírgula 4 7" xfId="1287"/>
    <cellStyle name="Vírgula 4 7 2" xfId="2719"/>
    <cellStyle name="Vírgula 4 8" xfId="1791"/>
    <cellStyle name="Vírgula 4 8 2" xfId="3223"/>
    <cellStyle name="Vírgula 4 9" xfId="2034"/>
    <cellStyle name="Vírgula 4 9 2" xfId="3466"/>
    <cellStyle name="Vírgula 5" xfId="286"/>
    <cellStyle name="Vírgula 5 2" xfId="287"/>
    <cellStyle name="Vírgula 5 2 2" xfId="678"/>
    <cellStyle name="Vírgula 5 2 2 2" xfId="1196"/>
    <cellStyle name="Vírgula 5 2 2 2 2" xfId="1703"/>
    <cellStyle name="Vírgula 5 2 2 2 2 2" xfId="3135"/>
    <cellStyle name="Vírgula 5 2 2 2 3" xfId="2631"/>
    <cellStyle name="Vírgula 5 2 2 3" xfId="931"/>
    <cellStyle name="Vírgula 5 2 2 3 2" xfId="2378"/>
    <cellStyle name="Vírgula 5 2 2 4" xfId="1451"/>
    <cellStyle name="Vírgula 5 2 2 4 2" xfId="2883"/>
    <cellStyle name="Vírgula 5 2 2 5" xfId="1955"/>
    <cellStyle name="Vírgula 5 2 2 5 2" xfId="3387"/>
    <cellStyle name="Vírgula 5 2 2 6" xfId="2136"/>
    <cellStyle name="Vírgula 5 2 3" xfId="840"/>
    <cellStyle name="Vírgula 5 2 3 2" xfId="1107"/>
    <cellStyle name="Vírgula 5 2 3 2 2" xfId="1614"/>
    <cellStyle name="Vírgula 5 2 3 2 2 2" xfId="3046"/>
    <cellStyle name="Vírgula 5 2 3 2 3" xfId="2542"/>
    <cellStyle name="Vírgula 5 2 3 3" xfId="1362"/>
    <cellStyle name="Vírgula 5 2 3 3 2" xfId="2794"/>
    <cellStyle name="Vírgula 5 2 3 4" xfId="1866"/>
    <cellStyle name="Vírgula 5 2 3 4 2" xfId="3298"/>
    <cellStyle name="Vírgula 5 2 3 5" xfId="2289"/>
    <cellStyle name="Vírgula 5 3" xfId="288"/>
    <cellStyle name="Vírgula 5 3 2" xfId="679"/>
    <cellStyle name="Vírgula 5 3 2 2" xfId="1197"/>
    <cellStyle name="Vírgula 5 3 2 2 2" xfId="1704"/>
    <cellStyle name="Vírgula 5 3 2 2 2 2" xfId="3136"/>
    <cellStyle name="Vírgula 5 3 2 2 3" xfId="2632"/>
    <cellStyle name="Vírgula 5 3 2 3" xfId="932"/>
    <cellStyle name="Vírgula 5 3 2 3 2" xfId="2379"/>
    <cellStyle name="Vírgula 5 3 2 4" xfId="1452"/>
    <cellStyle name="Vírgula 5 3 2 4 2" xfId="2884"/>
    <cellStyle name="Vírgula 5 3 2 5" xfId="1956"/>
    <cellStyle name="Vírgula 5 3 2 5 2" xfId="3388"/>
    <cellStyle name="Vírgula 5 3 2 6" xfId="2137"/>
    <cellStyle name="Vírgula 5 3 3" xfId="841"/>
    <cellStyle name="Vírgula 5 3 3 2" xfId="1108"/>
    <cellStyle name="Vírgula 5 3 3 2 2" xfId="1615"/>
    <cellStyle name="Vírgula 5 3 3 2 2 2" xfId="3047"/>
    <cellStyle name="Vírgula 5 3 3 2 3" xfId="2543"/>
    <cellStyle name="Vírgula 5 3 3 3" xfId="1363"/>
    <cellStyle name="Vírgula 5 3 3 3 2" xfId="2795"/>
    <cellStyle name="Vírgula 5 3 3 4" xfId="1867"/>
    <cellStyle name="Vírgula 5 3 3 4 2" xfId="3299"/>
    <cellStyle name="Vírgula 5 3 3 5" xfId="2290"/>
    <cellStyle name="Vírgula 5 3 4" xfId="1034"/>
    <cellStyle name="Vírgula 5 3 4 2" xfId="1541"/>
    <cellStyle name="Vírgula 5 3 4 2 2" xfId="2973"/>
    <cellStyle name="Vírgula 5 3 4 3" xfId="2469"/>
    <cellStyle name="Vírgula 5 3 5" xfId="763"/>
    <cellStyle name="Vírgula 5 3 5 2" xfId="2215"/>
    <cellStyle name="Vírgula 5 3 6" xfId="1289"/>
    <cellStyle name="Vírgula 5 3 6 2" xfId="2721"/>
    <cellStyle name="Vírgula 5 3 7" xfId="1793"/>
    <cellStyle name="Vírgula 5 3 7 2" xfId="3225"/>
    <cellStyle name="Vírgula 5 3 8" xfId="2064"/>
    <cellStyle name="Vírgula 6" xfId="289"/>
    <cellStyle name="Vírgula 6 10" xfId="2065"/>
    <cellStyle name="Vírgula 6 2" xfId="646"/>
    <cellStyle name="Vírgula 6 2 2" xfId="647"/>
    <cellStyle name="Vírgula 6 2 2 2" xfId="744"/>
    <cellStyle name="Vírgula 6 2 2 2 2" xfId="1259"/>
    <cellStyle name="Vírgula 6 2 2 2 2 2" xfId="1766"/>
    <cellStyle name="Vírgula 6 2 2 2 2 2 2" xfId="3198"/>
    <cellStyle name="Vírgula 6 2 2 2 2 3" xfId="2694"/>
    <cellStyle name="Vírgula 6 2 2 2 3" xfId="994"/>
    <cellStyle name="Vírgula 6 2 2 2 3 2" xfId="2441"/>
    <cellStyle name="Vírgula 6 2 2 2 4" xfId="1514"/>
    <cellStyle name="Vírgula 6 2 2 2 4 2" xfId="2946"/>
    <cellStyle name="Vírgula 6 2 2 2 5" xfId="2018"/>
    <cellStyle name="Vírgula 6 2 2 2 5 2" xfId="3450"/>
    <cellStyle name="Vírgula 6 2 2 2 6" xfId="2199"/>
    <cellStyle name="Vírgula 6 2 2 3" xfId="903"/>
    <cellStyle name="Vírgula 6 2 2 3 2" xfId="1170"/>
    <cellStyle name="Vírgula 6 2 2 3 2 2" xfId="1677"/>
    <cellStyle name="Vírgula 6 2 2 3 2 2 2" xfId="3109"/>
    <cellStyle name="Vírgula 6 2 2 3 2 3" xfId="2605"/>
    <cellStyle name="Vírgula 6 2 2 3 3" xfId="1425"/>
    <cellStyle name="Vírgula 6 2 2 3 3 2" xfId="2857"/>
    <cellStyle name="Vírgula 6 2 2 3 4" xfId="1929"/>
    <cellStyle name="Vírgula 6 2 2 3 4 2" xfId="3361"/>
    <cellStyle name="Vírgula 6 2 2 3 5" xfId="2352"/>
    <cellStyle name="Vírgula 6 2 2 4" xfId="1080"/>
    <cellStyle name="Vírgula 6 2 2 4 2" xfId="1587"/>
    <cellStyle name="Vírgula 6 2 2 4 2 2" xfId="3019"/>
    <cellStyle name="Vírgula 6 2 2 4 3" xfId="2515"/>
    <cellStyle name="Vírgula 6 2 2 5" xfId="810"/>
    <cellStyle name="Vírgula 6 2 2 5 2" xfId="2262"/>
    <cellStyle name="Vírgula 6 2 2 6" xfId="1335"/>
    <cellStyle name="Vírgula 6 2 2 6 2" xfId="2767"/>
    <cellStyle name="Vírgula 6 2 2 7" xfId="1839"/>
    <cellStyle name="Vírgula 6 2 2 7 2" xfId="3271"/>
    <cellStyle name="Vírgula 6 2 2 8" xfId="2110"/>
    <cellStyle name="Vírgula 6 2 3" xfId="743"/>
    <cellStyle name="Vírgula 6 2 3 2" xfId="1258"/>
    <cellStyle name="Vírgula 6 2 3 2 2" xfId="1765"/>
    <cellStyle name="Vírgula 6 2 3 2 2 2" xfId="3197"/>
    <cellStyle name="Vírgula 6 2 3 2 3" xfId="2693"/>
    <cellStyle name="Vírgula 6 2 3 3" xfId="993"/>
    <cellStyle name="Vírgula 6 2 3 3 2" xfId="2440"/>
    <cellStyle name="Vírgula 6 2 3 4" xfId="1513"/>
    <cellStyle name="Vírgula 6 2 3 4 2" xfId="2945"/>
    <cellStyle name="Vírgula 6 2 3 5" xfId="2017"/>
    <cellStyle name="Vírgula 6 2 3 5 2" xfId="3449"/>
    <cellStyle name="Vírgula 6 2 3 6" xfId="2198"/>
    <cellStyle name="Vírgula 6 2 4" xfId="902"/>
    <cellStyle name="Vírgula 6 2 4 2" xfId="1169"/>
    <cellStyle name="Vírgula 6 2 4 2 2" xfId="1676"/>
    <cellStyle name="Vírgula 6 2 4 2 2 2" xfId="3108"/>
    <cellStyle name="Vírgula 6 2 4 2 3" xfId="2604"/>
    <cellStyle name="Vírgula 6 2 4 3" xfId="1424"/>
    <cellStyle name="Vírgula 6 2 4 3 2" xfId="2856"/>
    <cellStyle name="Vírgula 6 2 4 4" xfId="1928"/>
    <cellStyle name="Vírgula 6 2 4 4 2" xfId="3360"/>
    <cellStyle name="Vírgula 6 2 4 5" xfId="2351"/>
    <cellStyle name="Vírgula 6 2 5" xfId="1079"/>
    <cellStyle name="Vírgula 6 2 5 2" xfId="1586"/>
    <cellStyle name="Vírgula 6 2 5 2 2" xfId="3018"/>
    <cellStyle name="Vírgula 6 2 5 3" xfId="2514"/>
    <cellStyle name="Vírgula 6 2 6" xfId="809"/>
    <cellStyle name="Vírgula 6 2 6 2" xfId="2261"/>
    <cellStyle name="Vírgula 6 2 7" xfId="1334"/>
    <cellStyle name="Vírgula 6 2 7 2" xfId="2766"/>
    <cellStyle name="Vírgula 6 2 8" xfId="1838"/>
    <cellStyle name="Vírgula 6 2 8 2" xfId="3270"/>
    <cellStyle name="Vírgula 6 2 9" xfId="2109"/>
    <cellStyle name="Vírgula 6 3" xfId="648"/>
    <cellStyle name="Vírgula 6 3 2" xfId="745"/>
    <cellStyle name="Vírgula 6 3 2 2" xfId="1260"/>
    <cellStyle name="Vírgula 6 3 2 2 2" xfId="1767"/>
    <cellStyle name="Vírgula 6 3 2 2 2 2" xfId="3199"/>
    <cellStyle name="Vírgula 6 3 2 2 3" xfId="2695"/>
    <cellStyle name="Vírgula 6 3 2 3" xfId="995"/>
    <cellStyle name="Vírgula 6 3 2 3 2" xfId="2442"/>
    <cellStyle name="Vírgula 6 3 2 4" xfId="1515"/>
    <cellStyle name="Vírgula 6 3 2 4 2" xfId="2947"/>
    <cellStyle name="Vírgula 6 3 2 5" xfId="2019"/>
    <cellStyle name="Vírgula 6 3 2 5 2" xfId="3451"/>
    <cellStyle name="Vírgula 6 3 2 6" xfId="2200"/>
    <cellStyle name="Vírgula 6 3 3" xfId="904"/>
    <cellStyle name="Vírgula 6 3 3 2" xfId="1171"/>
    <cellStyle name="Vírgula 6 3 3 2 2" xfId="1678"/>
    <cellStyle name="Vírgula 6 3 3 2 2 2" xfId="3110"/>
    <cellStyle name="Vírgula 6 3 3 2 3" xfId="2606"/>
    <cellStyle name="Vírgula 6 3 3 3" xfId="1426"/>
    <cellStyle name="Vírgula 6 3 3 3 2" xfId="2858"/>
    <cellStyle name="Vírgula 6 3 3 4" xfId="1930"/>
    <cellStyle name="Vírgula 6 3 3 4 2" xfId="3362"/>
    <cellStyle name="Vírgula 6 3 3 5" xfId="2353"/>
    <cellStyle name="Vírgula 6 3 4" xfId="1081"/>
    <cellStyle name="Vírgula 6 3 4 2" xfId="1588"/>
    <cellStyle name="Vírgula 6 3 4 2 2" xfId="3020"/>
    <cellStyle name="Vírgula 6 3 4 3" xfId="2516"/>
    <cellStyle name="Vírgula 6 3 5" xfId="811"/>
    <cellStyle name="Vírgula 6 3 5 2" xfId="2263"/>
    <cellStyle name="Vírgula 6 3 6" xfId="1336"/>
    <cellStyle name="Vírgula 6 3 6 2" xfId="2768"/>
    <cellStyle name="Vírgula 6 3 7" xfId="1840"/>
    <cellStyle name="Vírgula 6 3 7 2" xfId="3272"/>
    <cellStyle name="Vírgula 6 3 8" xfId="2111"/>
    <cellStyle name="Vírgula 6 4" xfId="680"/>
    <cellStyle name="Vírgula 6 4 2" xfId="1198"/>
    <cellStyle name="Vírgula 6 4 2 2" xfId="1705"/>
    <cellStyle name="Vírgula 6 4 2 2 2" xfId="3137"/>
    <cellStyle name="Vírgula 6 4 2 3" xfId="2633"/>
    <cellStyle name="Vírgula 6 4 3" xfId="933"/>
    <cellStyle name="Vírgula 6 4 3 2" xfId="2380"/>
    <cellStyle name="Vírgula 6 4 4" xfId="1453"/>
    <cellStyle name="Vírgula 6 4 4 2" xfId="2885"/>
    <cellStyle name="Vírgula 6 4 5" xfId="1957"/>
    <cellStyle name="Vírgula 6 4 5 2" xfId="3389"/>
    <cellStyle name="Vírgula 6 4 6" xfId="2138"/>
    <cellStyle name="Vírgula 6 5" xfId="842"/>
    <cellStyle name="Vírgula 6 5 2" xfId="1109"/>
    <cellStyle name="Vírgula 6 5 2 2" xfId="1616"/>
    <cellStyle name="Vírgula 6 5 2 2 2" xfId="3048"/>
    <cellStyle name="Vírgula 6 5 2 3" xfId="2544"/>
    <cellStyle name="Vírgula 6 5 3" xfId="1364"/>
    <cellStyle name="Vírgula 6 5 3 2" xfId="2796"/>
    <cellStyle name="Vírgula 6 5 4" xfId="1868"/>
    <cellStyle name="Vírgula 6 5 4 2" xfId="3300"/>
    <cellStyle name="Vírgula 6 5 5" xfId="2291"/>
    <cellStyle name="Vírgula 6 6" xfId="1035"/>
    <cellStyle name="Vírgula 6 6 2" xfId="1542"/>
    <cellStyle name="Vírgula 6 6 2 2" xfId="2974"/>
    <cellStyle name="Vírgula 6 6 3" xfId="2470"/>
    <cellStyle name="Vírgula 6 7" xfId="764"/>
    <cellStyle name="Vírgula 6 7 2" xfId="2216"/>
    <cellStyle name="Vírgula 6 8" xfId="1290"/>
    <cellStyle name="Vírgula 6 8 2" xfId="2722"/>
    <cellStyle name="Vírgula 6 9" xfId="1794"/>
    <cellStyle name="Vírgula 6 9 2" xfId="3226"/>
    <cellStyle name="Vírgula 7" xfId="290"/>
    <cellStyle name="Vírgula 7 2" xfId="681"/>
    <cellStyle name="Vírgula 7 2 2" xfId="1199"/>
    <cellStyle name="Vírgula 7 2 2 2" xfId="1706"/>
    <cellStyle name="Vírgula 7 2 2 2 2" xfId="3138"/>
    <cellStyle name="Vírgula 7 2 2 3" xfId="2634"/>
    <cellStyle name="Vírgula 7 2 3" xfId="934"/>
    <cellStyle name="Vírgula 7 2 3 2" xfId="2381"/>
    <cellStyle name="Vírgula 7 2 4" xfId="1454"/>
    <cellStyle name="Vírgula 7 2 4 2" xfId="2886"/>
    <cellStyle name="Vírgula 7 2 5" xfId="1958"/>
    <cellStyle name="Vírgula 7 2 5 2" xfId="3390"/>
    <cellStyle name="Vírgula 7 2 6" xfId="2139"/>
    <cellStyle name="Vírgula 7 3" xfId="843"/>
    <cellStyle name="Vírgula 7 3 2" xfId="1110"/>
    <cellStyle name="Vírgula 7 3 2 2" xfId="1617"/>
    <cellStyle name="Vírgula 7 3 2 2 2" xfId="3049"/>
    <cellStyle name="Vírgula 7 3 2 3" xfId="2545"/>
    <cellStyle name="Vírgula 7 3 3" xfId="1365"/>
    <cellStyle name="Vírgula 7 3 3 2" xfId="2797"/>
    <cellStyle name="Vírgula 7 3 4" xfId="1869"/>
    <cellStyle name="Vírgula 7 3 4 2" xfId="3301"/>
    <cellStyle name="Vírgula 7 3 5" xfId="2292"/>
    <cellStyle name="Vírgula 7 4" xfId="1036"/>
    <cellStyle name="Vírgula 7 4 2" xfId="1543"/>
    <cellStyle name="Vírgula 7 4 2 2" xfId="2975"/>
    <cellStyle name="Vírgula 7 4 3" xfId="2471"/>
    <cellStyle name="Vírgula 7 5" xfId="765"/>
    <cellStyle name="Vírgula 7 5 2" xfId="2217"/>
    <cellStyle name="Vírgula 7 6" xfId="1291"/>
    <cellStyle name="Vírgula 7 6 2" xfId="2723"/>
    <cellStyle name="Vírgula 7 7" xfId="1795"/>
    <cellStyle name="Vírgula 7 7 2" xfId="3227"/>
    <cellStyle name="Vírgula 7 8" xfId="2066"/>
    <cellStyle name="Vírgula 8" xfId="654"/>
    <cellStyle name="Vírgula 8 2" xfId="1172"/>
    <cellStyle name="Vírgula 8 2 2" xfId="1679"/>
    <cellStyle name="Vírgula 8 2 2 2" xfId="3111"/>
    <cellStyle name="Vírgula 8 2 3" xfId="2607"/>
    <cellStyle name="Vírgula 8 3" xfId="907"/>
    <cellStyle name="Vírgula 8 3 2" xfId="2354"/>
    <cellStyle name="Vírgula 8 4" xfId="1427"/>
    <cellStyle name="Vírgula 8 4 2" xfId="2859"/>
    <cellStyle name="Vírgula 8 5" xfId="1931"/>
    <cellStyle name="Vírgula 8 5 2" xfId="3363"/>
    <cellStyle name="Vírgula 8 6" xfId="2112"/>
    <cellStyle name="Vírgula 9" xfId="813"/>
    <cellStyle name="Vírgula 9 2" xfId="1083"/>
    <cellStyle name="Vírgula 9 2 2" xfId="1590"/>
    <cellStyle name="Vírgula 9 2 2 2" xfId="3022"/>
    <cellStyle name="Vírgula 9 2 3" xfId="2518"/>
    <cellStyle name="Vírgula 9 3" xfId="1338"/>
    <cellStyle name="Vírgula 9 3 2" xfId="2770"/>
    <cellStyle name="Vírgula 9 4" xfId="1842"/>
    <cellStyle name="Vírgula 9 4 2" xfId="3274"/>
    <cellStyle name="Vírgula 9 5" xfId="2265"/>
    <cellStyle name="Vírgula0" xfId="291"/>
    <cellStyle name="Vírgula0 2" xfId="292"/>
    <cellStyle name="Währung [0]_FIE-prix vente raccords" xfId="649"/>
    <cellStyle name="Währung_FIE-prix vente raccords" xfId="650"/>
    <cellStyle name="Warning Text" xfId="293"/>
  </cellStyles>
  <dxfs count="0"/>
  <tableStyles count="0" defaultTableStyle="TableStyleMedium9" defaultPivotStyle="PivotStyleLight16"/>
  <colors>
    <mruColors>
      <color rgb="FFFF66FF"/>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63" Type="http://schemas.openxmlformats.org/officeDocument/2006/relationships/externalLink" Target="externalLinks/externalLink5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6.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externalLink" Target="externalLinks/externalLink47.xml"/><Relationship Id="rId61" Type="http://schemas.openxmlformats.org/officeDocument/2006/relationships/externalLink" Target="externalLinks/externalLink51.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1.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externalLink" Target="externalLinks/externalLink49.xml"/><Relationship Id="rId67" Type="http://schemas.openxmlformats.org/officeDocument/2006/relationships/calcChain" Target="calcChain.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62"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0.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24847</xdr:colOff>
      <xdr:row>1</xdr:row>
      <xdr:rowOff>149088</xdr:rowOff>
    </xdr:from>
    <xdr:to>
      <xdr:col>1</xdr:col>
      <xdr:colOff>666967</xdr:colOff>
      <xdr:row>4</xdr:row>
      <xdr:rowOff>33130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7" y="339588"/>
          <a:ext cx="1354424" cy="455542"/>
        </a:xfrm>
        <a:prstGeom prst="rect">
          <a:avLst/>
        </a:prstGeom>
      </xdr:spPr>
    </xdr:pic>
    <xdr:clientData/>
  </xdr:twoCellAnchor>
  <xdr:twoCellAnchor editAs="oneCell">
    <xdr:from>
      <xdr:col>8</xdr:col>
      <xdr:colOff>43175</xdr:colOff>
      <xdr:row>1</xdr:row>
      <xdr:rowOff>165652</xdr:rowOff>
    </xdr:from>
    <xdr:to>
      <xdr:col>9</xdr:col>
      <xdr:colOff>692948</xdr:colOff>
      <xdr:row>4</xdr:row>
      <xdr:rowOff>16565</xdr:rowOff>
    </xdr:to>
    <xdr:pic>
      <xdr:nvPicPr>
        <xdr:cNvPr id="5" name="Imagem 4"/>
        <xdr:cNvPicPr>
          <a:picLocks noChangeAspect="1" noChangeArrowheads="1"/>
        </xdr:cNvPicPr>
      </xdr:nvPicPr>
      <xdr:blipFill>
        <a:blip xmlns:r="http://schemas.openxmlformats.org/officeDocument/2006/relationships" r:embed="rId2" cstate="print"/>
        <a:srcRect/>
        <a:stretch>
          <a:fillRect/>
        </a:stretch>
      </xdr:blipFill>
      <xdr:spPr bwMode="auto">
        <a:xfrm>
          <a:off x="5741610" y="356152"/>
          <a:ext cx="1362077" cy="42241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14654</xdr:colOff>
      <xdr:row>1</xdr:row>
      <xdr:rowOff>95251</xdr:rowOff>
    </xdr:from>
    <xdr:to>
      <xdr:col>5</xdr:col>
      <xdr:colOff>70620</xdr:colOff>
      <xdr:row>3</xdr:row>
      <xdr:rowOff>169793</xdr:rowOff>
    </xdr:to>
    <xdr:pic>
      <xdr:nvPicPr>
        <xdr:cNvPr id="5" name="Imagem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54" y="285751"/>
          <a:ext cx="1360158" cy="455542"/>
        </a:xfrm>
        <a:prstGeom prst="rect">
          <a:avLst/>
        </a:prstGeom>
      </xdr:spPr>
    </xdr:pic>
    <xdr:clientData/>
  </xdr:twoCellAnchor>
  <xdr:twoCellAnchor editAs="oneCell">
    <xdr:from>
      <xdr:col>36</xdr:col>
      <xdr:colOff>51289</xdr:colOff>
      <xdr:row>1</xdr:row>
      <xdr:rowOff>117231</xdr:rowOff>
    </xdr:from>
    <xdr:to>
      <xdr:col>45</xdr:col>
      <xdr:colOff>94063</xdr:colOff>
      <xdr:row>3</xdr:row>
      <xdr:rowOff>156732</xdr:rowOff>
    </xdr:to>
    <xdr:pic>
      <xdr:nvPicPr>
        <xdr:cNvPr id="6" name="Imagem 5"/>
        <xdr:cNvPicPr>
          <a:picLocks noChangeAspect="1" noChangeArrowheads="1"/>
        </xdr:cNvPicPr>
      </xdr:nvPicPr>
      <xdr:blipFill>
        <a:blip xmlns:r="http://schemas.openxmlformats.org/officeDocument/2006/relationships" r:embed="rId2" cstate="print"/>
        <a:srcRect/>
        <a:stretch>
          <a:fillRect/>
        </a:stretch>
      </xdr:blipFill>
      <xdr:spPr bwMode="auto">
        <a:xfrm>
          <a:off x="5898174" y="307731"/>
          <a:ext cx="1361620" cy="42050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24847</xdr:colOff>
      <xdr:row>1</xdr:row>
      <xdr:rowOff>149088</xdr:rowOff>
    </xdr:from>
    <xdr:to>
      <xdr:col>1</xdr:col>
      <xdr:colOff>666967</xdr:colOff>
      <xdr:row>4</xdr:row>
      <xdr:rowOff>33130</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7" y="339588"/>
          <a:ext cx="1356495" cy="455542"/>
        </a:xfrm>
        <a:prstGeom prst="rect">
          <a:avLst/>
        </a:prstGeom>
      </xdr:spPr>
    </xdr:pic>
    <xdr:clientData/>
  </xdr:twoCellAnchor>
  <xdr:twoCellAnchor editAs="oneCell">
    <xdr:from>
      <xdr:col>8</xdr:col>
      <xdr:colOff>72484</xdr:colOff>
      <xdr:row>1</xdr:row>
      <xdr:rowOff>165652</xdr:rowOff>
    </xdr:from>
    <xdr:to>
      <xdr:col>10</xdr:col>
      <xdr:colOff>121119</xdr:colOff>
      <xdr:row>4</xdr:row>
      <xdr:rowOff>14653</xdr:rowOff>
    </xdr:to>
    <xdr:pic>
      <xdr:nvPicPr>
        <xdr:cNvPr id="4" name="Imagem 3"/>
        <xdr:cNvPicPr>
          <a:picLocks noChangeAspect="1" noChangeArrowheads="1"/>
        </xdr:cNvPicPr>
      </xdr:nvPicPr>
      <xdr:blipFill>
        <a:blip xmlns:r="http://schemas.openxmlformats.org/officeDocument/2006/relationships" r:embed="rId2" cstate="print"/>
        <a:srcRect/>
        <a:stretch>
          <a:fillRect/>
        </a:stretch>
      </xdr:blipFill>
      <xdr:spPr bwMode="auto">
        <a:xfrm>
          <a:off x="5479753" y="356152"/>
          <a:ext cx="1361620" cy="420501"/>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24847</xdr:colOff>
      <xdr:row>1</xdr:row>
      <xdr:rowOff>149088</xdr:rowOff>
    </xdr:from>
    <xdr:to>
      <xdr:col>1</xdr:col>
      <xdr:colOff>666967</xdr:colOff>
      <xdr:row>4</xdr:row>
      <xdr:rowOff>33130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7" y="339588"/>
          <a:ext cx="1356495" cy="455542"/>
        </a:xfrm>
        <a:prstGeom prst="rect">
          <a:avLst/>
        </a:prstGeom>
      </xdr:spPr>
    </xdr:pic>
    <xdr:clientData/>
  </xdr:twoCellAnchor>
  <xdr:twoCellAnchor editAs="oneCell">
    <xdr:from>
      <xdr:col>8</xdr:col>
      <xdr:colOff>72484</xdr:colOff>
      <xdr:row>1</xdr:row>
      <xdr:rowOff>165652</xdr:rowOff>
    </xdr:from>
    <xdr:to>
      <xdr:col>10</xdr:col>
      <xdr:colOff>63969</xdr:colOff>
      <xdr:row>4</xdr:row>
      <xdr:rowOff>14653</xdr:rowOff>
    </xdr:to>
    <xdr:pic>
      <xdr:nvPicPr>
        <xdr:cNvPr id="3" name="Imagem 2"/>
        <xdr:cNvPicPr>
          <a:picLocks noChangeAspect="1" noChangeArrowheads="1"/>
        </xdr:cNvPicPr>
      </xdr:nvPicPr>
      <xdr:blipFill>
        <a:blip xmlns:r="http://schemas.openxmlformats.org/officeDocument/2006/relationships" r:embed="rId2" cstate="print"/>
        <a:srcRect/>
        <a:stretch>
          <a:fillRect/>
        </a:stretch>
      </xdr:blipFill>
      <xdr:spPr bwMode="auto">
        <a:xfrm>
          <a:off x="5463634" y="356152"/>
          <a:ext cx="1363085" cy="420501"/>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24847</xdr:colOff>
      <xdr:row>1</xdr:row>
      <xdr:rowOff>149088</xdr:rowOff>
    </xdr:from>
    <xdr:to>
      <xdr:col>1</xdr:col>
      <xdr:colOff>666967</xdr:colOff>
      <xdr:row>4</xdr:row>
      <xdr:rowOff>33130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7" y="339588"/>
          <a:ext cx="1356495" cy="455542"/>
        </a:xfrm>
        <a:prstGeom prst="rect">
          <a:avLst/>
        </a:prstGeom>
      </xdr:spPr>
    </xdr:pic>
    <xdr:clientData/>
  </xdr:twoCellAnchor>
  <xdr:twoCellAnchor editAs="oneCell">
    <xdr:from>
      <xdr:col>8</xdr:col>
      <xdr:colOff>72484</xdr:colOff>
      <xdr:row>1</xdr:row>
      <xdr:rowOff>165652</xdr:rowOff>
    </xdr:from>
    <xdr:to>
      <xdr:col>10</xdr:col>
      <xdr:colOff>63969</xdr:colOff>
      <xdr:row>4</xdr:row>
      <xdr:rowOff>14653</xdr:rowOff>
    </xdr:to>
    <xdr:pic>
      <xdr:nvPicPr>
        <xdr:cNvPr id="3" name="Imagem 2"/>
        <xdr:cNvPicPr>
          <a:picLocks noChangeAspect="1" noChangeArrowheads="1"/>
        </xdr:cNvPicPr>
      </xdr:nvPicPr>
      <xdr:blipFill>
        <a:blip xmlns:r="http://schemas.openxmlformats.org/officeDocument/2006/relationships" r:embed="rId2" cstate="print"/>
        <a:srcRect/>
        <a:stretch>
          <a:fillRect/>
        </a:stretch>
      </xdr:blipFill>
      <xdr:spPr bwMode="auto">
        <a:xfrm>
          <a:off x="5463634" y="356152"/>
          <a:ext cx="1363085" cy="420501"/>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24847</xdr:colOff>
      <xdr:row>1</xdr:row>
      <xdr:rowOff>149088</xdr:rowOff>
    </xdr:from>
    <xdr:to>
      <xdr:col>1</xdr:col>
      <xdr:colOff>666967</xdr:colOff>
      <xdr:row>4</xdr:row>
      <xdr:rowOff>33130</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7" y="339588"/>
          <a:ext cx="1356495" cy="455542"/>
        </a:xfrm>
        <a:prstGeom prst="rect">
          <a:avLst/>
        </a:prstGeom>
      </xdr:spPr>
    </xdr:pic>
    <xdr:clientData/>
  </xdr:twoCellAnchor>
  <xdr:twoCellAnchor editAs="oneCell">
    <xdr:from>
      <xdr:col>8</xdr:col>
      <xdr:colOff>6542</xdr:colOff>
      <xdr:row>1</xdr:row>
      <xdr:rowOff>158325</xdr:rowOff>
    </xdr:from>
    <xdr:to>
      <xdr:col>9</xdr:col>
      <xdr:colOff>682798</xdr:colOff>
      <xdr:row>4</xdr:row>
      <xdr:rowOff>14654</xdr:rowOff>
    </xdr:to>
    <xdr:pic>
      <xdr:nvPicPr>
        <xdr:cNvPr id="4" name="Imagem 3"/>
        <xdr:cNvPicPr>
          <a:picLocks noChangeAspect="1" noChangeArrowheads="1"/>
        </xdr:cNvPicPr>
      </xdr:nvPicPr>
      <xdr:blipFill>
        <a:blip xmlns:r="http://schemas.openxmlformats.org/officeDocument/2006/relationships" r:embed="rId2" cstate="print"/>
        <a:srcRect/>
        <a:stretch>
          <a:fillRect/>
        </a:stretch>
      </xdr:blipFill>
      <xdr:spPr bwMode="auto">
        <a:xfrm>
          <a:off x="5750850" y="348825"/>
          <a:ext cx="1394294" cy="427829"/>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24847</xdr:colOff>
      <xdr:row>1</xdr:row>
      <xdr:rowOff>149088</xdr:rowOff>
    </xdr:from>
    <xdr:to>
      <xdr:col>1</xdr:col>
      <xdr:colOff>666967</xdr:colOff>
      <xdr:row>4</xdr:row>
      <xdr:rowOff>33130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47" y="339588"/>
          <a:ext cx="1356495" cy="455542"/>
        </a:xfrm>
        <a:prstGeom prst="rect">
          <a:avLst/>
        </a:prstGeom>
      </xdr:spPr>
    </xdr:pic>
    <xdr:clientData/>
  </xdr:twoCellAnchor>
  <xdr:twoCellAnchor editAs="oneCell">
    <xdr:from>
      <xdr:col>8</xdr:col>
      <xdr:colOff>72484</xdr:colOff>
      <xdr:row>1</xdr:row>
      <xdr:rowOff>165652</xdr:rowOff>
    </xdr:from>
    <xdr:to>
      <xdr:col>10</xdr:col>
      <xdr:colOff>63969</xdr:colOff>
      <xdr:row>4</xdr:row>
      <xdr:rowOff>14653</xdr:rowOff>
    </xdr:to>
    <xdr:pic>
      <xdr:nvPicPr>
        <xdr:cNvPr id="3" name="Imagem 2"/>
        <xdr:cNvPicPr>
          <a:picLocks noChangeAspect="1" noChangeArrowheads="1"/>
        </xdr:cNvPicPr>
      </xdr:nvPicPr>
      <xdr:blipFill>
        <a:blip xmlns:r="http://schemas.openxmlformats.org/officeDocument/2006/relationships" r:embed="rId2" cstate="print"/>
        <a:srcRect/>
        <a:stretch>
          <a:fillRect/>
        </a:stretch>
      </xdr:blipFill>
      <xdr:spPr bwMode="auto">
        <a:xfrm>
          <a:off x="5463634" y="356152"/>
          <a:ext cx="1363085" cy="420501"/>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14654</xdr:colOff>
      <xdr:row>1</xdr:row>
      <xdr:rowOff>95251</xdr:rowOff>
    </xdr:from>
    <xdr:to>
      <xdr:col>5</xdr:col>
      <xdr:colOff>70620</xdr:colOff>
      <xdr:row>3</xdr:row>
      <xdr:rowOff>169793</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54" y="285751"/>
          <a:ext cx="1341841" cy="455542"/>
        </a:xfrm>
        <a:prstGeom prst="rect">
          <a:avLst/>
        </a:prstGeom>
      </xdr:spPr>
    </xdr:pic>
    <xdr:clientData/>
  </xdr:twoCellAnchor>
  <xdr:twoCellAnchor editAs="oneCell">
    <xdr:from>
      <xdr:col>36</xdr:col>
      <xdr:colOff>51289</xdr:colOff>
      <xdr:row>1</xdr:row>
      <xdr:rowOff>117231</xdr:rowOff>
    </xdr:from>
    <xdr:to>
      <xdr:col>45</xdr:col>
      <xdr:colOff>94063</xdr:colOff>
      <xdr:row>3</xdr:row>
      <xdr:rowOff>156732</xdr:rowOff>
    </xdr:to>
    <xdr:pic>
      <xdr:nvPicPr>
        <xdr:cNvPr id="3" name="Imagem 2"/>
        <xdr:cNvPicPr>
          <a:picLocks noChangeAspect="1" noChangeArrowheads="1"/>
        </xdr:cNvPicPr>
      </xdr:nvPicPr>
      <xdr:blipFill>
        <a:blip xmlns:r="http://schemas.openxmlformats.org/officeDocument/2006/relationships" r:embed="rId2" cstate="print"/>
        <a:srcRect/>
        <a:stretch>
          <a:fillRect/>
        </a:stretch>
      </xdr:blipFill>
      <xdr:spPr bwMode="auto">
        <a:xfrm>
          <a:off x="5766289" y="307731"/>
          <a:ext cx="1328649" cy="420501"/>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HP-USER/AppData/Local/Microsoft/Windows/Temporary%20Internet%20Files/Content.Outlook/0ZARZ32J/estudo%20brita%20comerci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Projetos\Users\HP-USER\AppData\Local\Microsoft\Windows\Temporary%20Internet%20Files\Content.Outlook\0ZARZ32J\estudo%20brita%20comercia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Daniel/Downloads/BS2G%20CONSULTORIA/ETA%20S&#195;O%20BRAS%20C-D%20-%20JNETO/CD%20LICITA&#199;&#195;O/OR&#199;A%20ETA%20SAO%20BRAS%20RV%20JNETO%203%20(SAMPAIO)%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Projetos\Users\Daniel\Downloads\BS2G%20CONSULTORIA\ETA%20S&#195;O%20BRAS%20C-D%20-%20JNETO\CD%20LICITA&#199;&#195;O\OR&#199;A%20ETA%20SAO%20BRAS%20RV%20JNETO%203%20(SAMPAIO)%20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Daniel/Downloads/DISCO%20E/AMBIENTAL%20ENGENHARIA/COSANPA/GLEBA%20I,%20II%20e%20III/AGUA/LICITA&#199;&#195;O%20II%20-%20TOMADA%20DE%20PRE&#199;OS/OR&#199;AMENTO/OR&#199;AMENTO%20LICITA&#199;&#195;O%20GLEBA%20I,%20II%20e%20III%20-%20TOMAD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Projetos\Users\Daniel\Downloads\DISCO%20E\AMBIENTAL%20ENGENHARIA\COSANPA\GLEBA%20I,%20II%20e%20III\AGUA\LICITA&#199;&#195;O%20II%20-%20TOMADA%20DE%20PRE&#199;OS\OR&#199;AMENTO\OR&#199;AMENTO%20LICITA&#199;&#195;O%20GLEBA%20I,%20II%20e%20III%20-%20TOMAD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OMPOSI&#199;&#195;O%20SUDECAP/completo20090812/CPUs-SUDECAP-Final%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GV\1%20FERNANDA\CPU\CPUs-SUDECAP-2005-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rojetos\DISCO%20E\AMBIENTAL%20ENGENHARIA\COSANPA\GLEBA%20I,%20II%20e%20III\AGUA\LICITA&#199;&#195;O%20II%20-%20TOMADA%20DE%20PRE&#199;OS\OR&#199;AMENTO\OR&#199;AMENTO%20LICITA&#199;&#195;O%20GLEBA%20I,%20II%20e%20III%20-%20TOM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Projetos\Atrab\tecsan\MC-Calc\MC-E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L&amp;C/Clientes/Trabalhos%20em%20andamento/F03%20-%20Fidens/SEINF-RORAIMA/Edital/Or&#231;amento%20enviado/5%20QUADRO%20DE%20QUANTIDADES%20E%20PRE&#199;O/Arquivos%20internos/Quadro%20de%20quantidades/ORCAMEN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Projetos\L&amp;C\Clientes\Trabalhos%20em%20andamento\F03%20-%20Fidens\SEINF-RORAIMA\Edital\Or&#231;amento%20enviado\5%20QUADRO%20DE%20QUANTIDADES%20E%20PRE&#199;O\Arquivos%20internos\Quadro%20de%20quantidades\ORCAMEN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ERVIDOR\Projetos\BS2G%20CONSULTORIA\ETA%20S&#195;O%20BRAS%20C-D%20-%20JNETO\CD%20LICITA&#199;&#195;O\OR&#199;A%20ETA%20SAO%20BRAS%20RV%20JNETO%203%20(SAMPAIO)%2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Documents%20and%20Settings/Administrador/Desktop/Dayane%20mem&#243;rias/CPU%20MONTAGEM%20SEM%20LOGOMARCA_COMP600%20A%20COMP105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edurb-db-01\PUB_GT\Emendas%20Parlamentares%202007-revisado%20SEDURB\TUCUM&#195;\MC\TEXTO\Or&#231;a%20e%20Compo%20CACHOEIRA%20DO%20COU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IDOR\Projetos\Documents%20and%20Settings\Administrador\Desktop\Dayane%20mem&#243;rias\CPU%20MONTAGEM%20SEM%20LOGOMARCA_COMP600%20A%20COMP105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s>
    <sheetDataSet>
      <sheetData sheetId="0"/>
      <sheetData sheetId="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cell>
          <cell r="M12">
            <v>1</v>
          </cell>
          <cell r="N12">
            <v>0</v>
          </cell>
          <cell r="O12">
            <v>0</v>
          </cell>
          <cell r="P12" t="str">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cell>
          <cell r="M13">
            <v>1</v>
          </cell>
          <cell r="N13">
            <v>0</v>
          </cell>
          <cell r="O13">
            <v>0</v>
          </cell>
          <cell r="P13" t="str">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cell>
          <cell r="M14">
            <v>1</v>
          </cell>
          <cell r="N14">
            <v>0</v>
          </cell>
          <cell r="O14">
            <v>0</v>
          </cell>
          <cell r="P14" t="str">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cell>
          <cell r="M15">
            <v>1</v>
          </cell>
          <cell r="N15">
            <v>0</v>
          </cell>
          <cell r="O15">
            <v>0</v>
          </cell>
          <cell r="P15" t="str">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cell>
          <cell r="M16">
            <v>1</v>
          </cell>
          <cell r="N16">
            <v>0</v>
          </cell>
          <cell r="O16">
            <v>0</v>
          </cell>
          <cell r="P16" t="str">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cell>
          <cell r="M17">
            <v>1</v>
          </cell>
          <cell r="N17">
            <v>0</v>
          </cell>
          <cell r="O17">
            <v>0</v>
          </cell>
          <cell r="P17" t="str">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cell>
          <cell r="M18">
            <v>1</v>
          </cell>
          <cell r="N18">
            <v>0</v>
          </cell>
          <cell r="O18">
            <v>0</v>
          </cell>
          <cell r="P18" t="str">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cell>
          <cell r="M19">
            <v>0.99729999999999996</v>
          </cell>
          <cell r="N19">
            <v>-2.7000000000000001E-3</v>
          </cell>
          <cell r="O19">
            <v>0</v>
          </cell>
          <cell r="P19" t="str">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cell>
          <cell r="M20">
            <v>0.99729999999999996</v>
          </cell>
          <cell r="N20">
            <v>-2.7000000000000001E-3</v>
          </cell>
          <cell r="O20">
            <v>0</v>
          </cell>
          <cell r="P20" t="str">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cell>
          <cell r="M21">
            <v>1</v>
          </cell>
          <cell r="N21">
            <v>0</v>
          </cell>
          <cell r="O21">
            <v>0</v>
          </cell>
          <cell r="P21" t="str">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cell>
          <cell r="M22">
            <v>1</v>
          </cell>
          <cell r="N22">
            <v>0</v>
          </cell>
          <cell r="O22">
            <v>0</v>
          </cell>
          <cell r="P22" t="str">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cell>
          <cell r="M23">
            <v>1</v>
          </cell>
          <cell r="N23">
            <v>0</v>
          </cell>
          <cell r="O23">
            <v>0</v>
          </cell>
          <cell r="P23" t="str">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cell>
          <cell r="M24">
            <v>1</v>
          </cell>
          <cell r="N24">
            <v>0</v>
          </cell>
          <cell r="O24">
            <v>0</v>
          </cell>
          <cell r="P24" t="str">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cell>
          <cell r="M25">
            <v>1</v>
          </cell>
          <cell r="N25">
            <v>0</v>
          </cell>
          <cell r="O25">
            <v>0</v>
          </cell>
          <cell r="P25" t="str">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cell>
          <cell r="M26">
            <v>1</v>
          </cell>
          <cell r="N26">
            <v>0</v>
          </cell>
          <cell r="O26">
            <v>0</v>
          </cell>
          <cell r="P26" t="str">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cell>
          <cell r="M27">
            <v>1</v>
          </cell>
          <cell r="N27">
            <v>0</v>
          </cell>
          <cell r="O27">
            <v>0</v>
          </cell>
          <cell r="P27" t="str">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cell>
          <cell r="M28">
            <v>1</v>
          </cell>
          <cell r="N28">
            <v>0</v>
          </cell>
          <cell r="O28">
            <v>0</v>
          </cell>
          <cell r="P28" t="str">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cell>
          <cell r="M29">
            <v>1</v>
          </cell>
          <cell r="N29">
            <v>0</v>
          </cell>
          <cell r="O29">
            <v>0</v>
          </cell>
          <cell r="P29" t="str">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cell>
          <cell r="M30">
            <v>1</v>
          </cell>
          <cell r="N30">
            <v>0</v>
          </cell>
          <cell r="O30">
            <v>0</v>
          </cell>
          <cell r="P30" t="str">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cell>
          <cell r="M31">
            <v>1</v>
          </cell>
          <cell r="N31">
            <v>0</v>
          </cell>
          <cell r="O31">
            <v>0</v>
          </cell>
          <cell r="P31" t="str">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cell>
          <cell r="M32">
            <v>1</v>
          </cell>
          <cell r="N32">
            <v>0</v>
          </cell>
          <cell r="O32">
            <v>0</v>
          </cell>
          <cell r="P32" t="str">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cell>
          <cell r="M33">
            <v>1</v>
          </cell>
          <cell r="N33">
            <v>0</v>
          </cell>
          <cell r="O33">
            <v>0</v>
          </cell>
          <cell r="P33" t="str">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cell>
          <cell r="M34">
            <v>1</v>
          </cell>
          <cell r="N34">
            <v>0</v>
          </cell>
          <cell r="O34">
            <v>0</v>
          </cell>
          <cell r="P34" t="str">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cell>
          <cell r="M35">
            <v>1</v>
          </cell>
          <cell r="N35">
            <v>0</v>
          </cell>
          <cell r="O35">
            <v>0</v>
          </cell>
          <cell r="P35" t="str">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cell>
          <cell r="M36">
            <v>1</v>
          </cell>
          <cell r="N36">
            <v>0</v>
          </cell>
          <cell r="O36">
            <v>0</v>
          </cell>
          <cell r="P36" t="str">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cell>
          <cell r="M37">
            <v>1</v>
          </cell>
          <cell r="N37">
            <v>0</v>
          </cell>
          <cell r="O37">
            <v>0</v>
          </cell>
          <cell r="P37" t="str">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cell>
          <cell r="M38">
            <v>1</v>
          </cell>
          <cell r="N38">
            <v>0</v>
          </cell>
          <cell r="O38">
            <v>0</v>
          </cell>
          <cell r="P38" t="str">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cell>
          <cell r="M39">
            <v>1</v>
          </cell>
          <cell r="N39">
            <v>0</v>
          </cell>
          <cell r="O39">
            <v>0</v>
          </cell>
          <cell r="P39" t="str">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cell>
          <cell r="M40">
            <v>1</v>
          </cell>
          <cell r="N40">
            <v>0</v>
          </cell>
          <cell r="O40">
            <v>0</v>
          </cell>
          <cell r="P40" t="str">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cell>
          <cell r="M41">
            <v>1</v>
          </cell>
          <cell r="N41">
            <v>0</v>
          </cell>
          <cell r="O41">
            <v>0</v>
          </cell>
          <cell r="P41" t="str">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cell>
          <cell r="M42">
            <v>1</v>
          </cell>
          <cell r="N42">
            <v>0</v>
          </cell>
          <cell r="O42">
            <v>0</v>
          </cell>
          <cell r="P42" t="str">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cell>
          <cell r="M43">
            <v>1</v>
          </cell>
          <cell r="N43">
            <v>0</v>
          </cell>
          <cell r="O43">
            <v>0</v>
          </cell>
          <cell r="P43" t="str">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cell>
          <cell r="M44">
            <v>1</v>
          </cell>
          <cell r="N44">
            <v>0</v>
          </cell>
          <cell r="O44">
            <v>0</v>
          </cell>
          <cell r="P44" t="str">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cell>
          <cell r="M45">
            <v>1</v>
          </cell>
          <cell r="N45">
            <v>0</v>
          </cell>
          <cell r="O45">
            <v>0</v>
          </cell>
          <cell r="P45" t="str">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cell>
          <cell r="M46">
            <v>1</v>
          </cell>
          <cell r="N46">
            <v>0</v>
          </cell>
          <cell r="O46">
            <v>0</v>
          </cell>
          <cell r="P46" t="str">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cell>
          <cell r="M47">
            <v>1</v>
          </cell>
          <cell r="N47">
            <v>0</v>
          </cell>
          <cell r="O47">
            <v>0</v>
          </cell>
          <cell r="P47" t="str">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cell>
          <cell r="M48">
            <v>1</v>
          </cell>
          <cell r="N48">
            <v>0</v>
          </cell>
          <cell r="O48">
            <v>0</v>
          </cell>
          <cell r="P48" t="str">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cell>
          <cell r="M49">
            <v>1</v>
          </cell>
          <cell r="N49">
            <v>0</v>
          </cell>
          <cell r="O49">
            <v>0</v>
          </cell>
          <cell r="P49" t="str">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cell>
          <cell r="M50">
            <v>1</v>
          </cell>
          <cell r="N50">
            <v>0</v>
          </cell>
          <cell r="O50">
            <v>0</v>
          </cell>
          <cell r="P50" t="str">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cell>
          <cell r="M51">
            <v>1</v>
          </cell>
          <cell r="N51">
            <v>0</v>
          </cell>
          <cell r="O51">
            <v>0</v>
          </cell>
          <cell r="P51" t="str">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cell>
          <cell r="M52">
            <v>1</v>
          </cell>
          <cell r="N52">
            <v>0</v>
          </cell>
          <cell r="O52">
            <v>0</v>
          </cell>
          <cell r="P52" t="str">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cell>
          <cell r="M53">
            <v>1</v>
          </cell>
          <cell r="N53">
            <v>0</v>
          </cell>
          <cell r="O53">
            <v>0</v>
          </cell>
          <cell r="P53" t="str">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cell>
          <cell r="M54">
            <v>1</v>
          </cell>
          <cell r="N54">
            <v>0</v>
          </cell>
          <cell r="O54">
            <v>0</v>
          </cell>
          <cell r="P54" t="str">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cell>
          <cell r="M55">
            <v>1</v>
          </cell>
          <cell r="N55">
            <v>0</v>
          </cell>
          <cell r="O55">
            <v>0</v>
          </cell>
          <cell r="P55" t="str">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cell>
          <cell r="M56">
            <v>1</v>
          </cell>
          <cell r="N56">
            <v>0</v>
          </cell>
          <cell r="O56">
            <v>0</v>
          </cell>
          <cell r="P56" t="str">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cell>
          <cell r="M57">
            <v>1</v>
          </cell>
          <cell r="N57">
            <v>0</v>
          </cell>
          <cell r="O57">
            <v>0</v>
          </cell>
          <cell r="P57" t="str">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cell>
          <cell r="M58">
            <v>1</v>
          </cell>
          <cell r="N58">
            <v>0</v>
          </cell>
          <cell r="O58">
            <v>0</v>
          </cell>
          <cell r="P58" t="str">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cell>
          <cell r="M59">
            <v>1</v>
          </cell>
          <cell r="N59">
            <v>0</v>
          </cell>
          <cell r="O59">
            <v>0</v>
          </cell>
          <cell r="P59" t="str">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cell>
          <cell r="M60">
            <v>1</v>
          </cell>
          <cell r="N60">
            <v>0</v>
          </cell>
          <cell r="O60">
            <v>0</v>
          </cell>
          <cell r="P60" t="str">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cell>
          <cell r="M61">
            <v>1</v>
          </cell>
          <cell r="N61">
            <v>0</v>
          </cell>
          <cell r="O61">
            <v>0</v>
          </cell>
          <cell r="P61" t="str">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cell>
          <cell r="M62">
            <v>1</v>
          </cell>
          <cell r="N62">
            <v>0</v>
          </cell>
          <cell r="O62">
            <v>0</v>
          </cell>
          <cell r="P62" t="str">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cell>
          <cell r="M63">
            <v>1</v>
          </cell>
          <cell r="N63">
            <v>0</v>
          </cell>
          <cell r="O63">
            <v>0</v>
          </cell>
          <cell r="P63" t="str">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cell>
          <cell r="M64">
            <v>1</v>
          </cell>
          <cell r="N64">
            <v>0</v>
          </cell>
          <cell r="O64">
            <v>0</v>
          </cell>
          <cell r="P64" t="str">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cell>
          <cell r="M65">
            <v>1</v>
          </cell>
          <cell r="N65">
            <v>0</v>
          </cell>
          <cell r="O65">
            <v>0</v>
          </cell>
          <cell r="P65" t="str">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cell>
          <cell r="M66">
            <v>1</v>
          </cell>
          <cell r="N66">
            <v>0</v>
          </cell>
          <cell r="O66">
            <v>0</v>
          </cell>
          <cell r="P66" t="str">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cell>
          <cell r="M67">
            <v>1</v>
          </cell>
          <cell r="N67">
            <v>0</v>
          </cell>
          <cell r="O67">
            <v>0</v>
          </cell>
          <cell r="P67" t="str">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cell>
          <cell r="M68">
            <v>1</v>
          </cell>
          <cell r="N68">
            <v>0</v>
          </cell>
          <cell r="O68">
            <v>0</v>
          </cell>
          <cell r="P68" t="str">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cell>
          <cell r="M69">
            <v>1</v>
          </cell>
          <cell r="N69">
            <v>0</v>
          </cell>
          <cell r="O69">
            <v>0</v>
          </cell>
          <cell r="P69" t="str">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cell>
          <cell r="M70">
            <v>1</v>
          </cell>
          <cell r="N70">
            <v>0</v>
          </cell>
          <cell r="O70">
            <v>0</v>
          </cell>
          <cell r="P70" t="str">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cell>
          <cell r="M71">
            <v>1</v>
          </cell>
          <cell r="N71">
            <v>0</v>
          </cell>
          <cell r="O71">
            <v>0</v>
          </cell>
          <cell r="P71" t="str">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cell>
          <cell r="M72">
            <v>1</v>
          </cell>
          <cell r="N72">
            <v>0</v>
          </cell>
          <cell r="O72">
            <v>0</v>
          </cell>
          <cell r="P72" t="str">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cell>
          <cell r="M73">
            <v>1</v>
          </cell>
          <cell r="N73">
            <v>0</v>
          </cell>
          <cell r="O73">
            <v>0</v>
          </cell>
          <cell r="P73" t="str">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cell>
          <cell r="M74">
            <v>1</v>
          </cell>
          <cell r="N74">
            <v>0</v>
          </cell>
          <cell r="O74">
            <v>0</v>
          </cell>
          <cell r="P74" t="str">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cell>
          <cell r="M75">
            <v>1</v>
          </cell>
          <cell r="N75">
            <v>0</v>
          </cell>
          <cell r="O75">
            <v>0</v>
          </cell>
          <cell r="P75" t="str">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cell>
          <cell r="M76">
            <v>1</v>
          </cell>
          <cell r="N76">
            <v>0</v>
          </cell>
          <cell r="O76">
            <v>0</v>
          </cell>
          <cell r="P76" t="str">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cell>
          <cell r="M77">
            <v>1</v>
          </cell>
          <cell r="N77">
            <v>0</v>
          </cell>
          <cell r="O77">
            <v>0</v>
          </cell>
          <cell r="P77" t="str">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cell>
          <cell r="M78">
            <v>1</v>
          </cell>
          <cell r="N78">
            <v>0</v>
          </cell>
          <cell r="O78">
            <v>0</v>
          </cell>
          <cell r="P78" t="str">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cell>
          <cell r="M79">
            <v>1</v>
          </cell>
          <cell r="N79">
            <v>0</v>
          </cell>
          <cell r="O79">
            <v>0</v>
          </cell>
          <cell r="P79" t="str">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cell>
          <cell r="M80">
            <v>0.58499999999999996</v>
          </cell>
          <cell r="N80">
            <v>-0.41499999999999998</v>
          </cell>
          <cell r="O80">
            <v>0</v>
          </cell>
          <cell r="P80" t="str">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cell>
          <cell r="M81">
            <v>1</v>
          </cell>
          <cell r="N81">
            <v>0</v>
          </cell>
          <cell r="O81">
            <v>0</v>
          </cell>
          <cell r="P81" t="str">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cell>
          <cell r="M82">
            <v>1</v>
          </cell>
          <cell r="N82">
            <v>0</v>
          </cell>
          <cell r="O82">
            <v>0</v>
          </cell>
          <cell r="P82" t="str">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cell>
          <cell r="M83">
            <v>1</v>
          </cell>
          <cell r="N83">
            <v>0</v>
          </cell>
          <cell r="O83">
            <v>0</v>
          </cell>
          <cell r="P83" t="str">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cell>
          <cell r="M84">
            <v>1</v>
          </cell>
          <cell r="N84">
            <v>0</v>
          </cell>
          <cell r="O84">
            <v>0</v>
          </cell>
          <cell r="P84" t="str">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cell>
          <cell r="M85">
            <v>1</v>
          </cell>
          <cell r="N85">
            <v>0</v>
          </cell>
          <cell r="O85">
            <v>0</v>
          </cell>
          <cell r="P85" t="str">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cell>
          <cell r="M86">
            <v>1</v>
          </cell>
          <cell r="N86">
            <v>0</v>
          </cell>
          <cell r="O86">
            <v>0</v>
          </cell>
          <cell r="P86" t="str">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cell>
          <cell r="M87">
            <v>1</v>
          </cell>
          <cell r="N87">
            <v>0</v>
          </cell>
          <cell r="O87">
            <v>0</v>
          </cell>
          <cell r="P87" t="str">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cell>
          <cell r="M88">
            <v>1</v>
          </cell>
          <cell r="N88">
            <v>0</v>
          </cell>
          <cell r="O88">
            <v>0</v>
          </cell>
          <cell r="P88" t="str">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cell>
          <cell r="M89">
            <v>1</v>
          </cell>
          <cell r="N89">
            <v>0</v>
          </cell>
          <cell r="O89">
            <v>0</v>
          </cell>
          <cell r="P89" t="str">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cell>
          <cell r="M90">
            <v>1</v>
          </cell>
          <cell r="N90">
            <v>0</v>
          </cell>
          <cell r="O90">
            <v>0</v>
          </cell>
          <cell r="P90" t="str">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cell>
          <cell r="M91">
            <v>1</v>
          </cell>
          <cell r="N91">
            <v>0</v>
          </cell>
          <cell r="O91">
            <v>0</v>
          </cell>
          <cell r="P91" t="str">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cell>
          <cell r="M92">
            <v>1</v>
          </cell>
          <cell r="N92">
            <v>0</v>
          </cell>
          <cell r="O92">
            <v>0</v>
          </cell>
          <cell r="P92" t="str">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cell>
          <cell r="M93">
            <v>1</v>
          </cell>
          <cell r="N93">
            <v>0</v>
          </cell>
          <cell r="O93">
            <v>0</v>
          </cell>
          <cell r="P93" t="str">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cell>
          <cell r="M94">
            <v>1</v>
          </cell>
          <cell r="N94">
            <v>0</v>
          </cell>
          <cell r="O94">
            <v>0</v>
          </cell>
          <cell r="P94" t="str">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cell>
          <cell r="M95">
            <v>1</v>
          </cell>
          <cell r="N95">
            <v>0</v>
          </cell>
          <cell r="O95">
            <v>0</v>
          </cell>
          <cell r="P95" t="str">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cell>
          <cell r="M96">
            <v>1</v>
          </cell>
          <cell r="N96">
            <v>0</v>
          </cell>
          <cell r="O96">
            <v>0</v>
          </cell>
          <cell r="P96" t="str">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cell>
          <cell r="M97">
            <v>1</v>
          </cell>
          <cell r="N97">
            <v>0</v>
          </cell>
          <cell r="O97">
            <v>0</v>
          </cell>
          <cell r="P97" t="str">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cell>
          <cell r="M98">
            <v>1</v>
          </cell>
          <cell r="N98">
            <v>0</v>
          </cell>
          <cell r="O98">
            <v>0</v>
          </cell>
          <cell r="P98" t="str">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cell>
          <cell r="M99">
            <v>1</v>
          </cell>
          <cell r="N99">
            <v>0</v>
          </cell>
          <cell r="O99">
            <v>0</v>
          </cell>
          <cell r="P99" t="str">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cell>
          <cell r="M100">
            <v>1</v>
          </cell>
          <cell r="N100">
            <v>0</v>
          </cell>
          <cell r="O100">
            <v>0</v>
          </cell>
          <cell r="P100" t="str">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cell>
          <cell r="M101">
            <v>1</v>
          </cell>
          <cell r="N101">
            <v>0</v>
          </cell>
          <cell r="O101">
            <v>0</v>
          </cell>
          <cell r="P101" t="str">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cell>
          <cell r="M102">
            <v>1</v>
          </cell>
          <cell r="N102">
            <v>0</v>
          </cell>
          <cell r="O102">
            <v>0</v>
          </cell>
          <cell r="P102" t="str">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cell>
          <cell r="M103">
            <v>1</v>
          </cell>
          <cell r="N103">
            <v>0</v>
          </cell>
          <cell r="O103">
            <v>0</v>
          </cell>
          <cell r="P103" t="str">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cell>
          <cell r="M104">
            <v>1</v>
          </cell>
          <cell r="N104">
            <v>0</v>
          </cell>
          <cell r="O104">
            <v>0</v>
          </cell>
          <cell r="P104" t="str">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cell>
          <cell r="M105">
            <v>1</v>
          </cell>
          <cell r="N105">
            <v>0</v>
          </cell>
          <cell r="O105">
            <v>0</v>
          </cell>
          <cell r="P105" t="str">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cell>
          <cell r="M106">
            <v>1</v>
          </cell>
          <cell r="N106">
            <v>0</v>
          </cell>
          <cell r="O106">
            <v>0</v>
          </cell>
          <cell r="P106" t="str">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cell>
          <cell r="M107">
            <v>1</v>
          </cell>
          <cell r="N107">
            <v>0</v>
          </cell>
          <cell r="O107">
            <v>0</v>
          </cell>
          <cell r="P107" t="str">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cell>
          <cell r="M108">
            <v>1</v>
          </cell>
          <cell r="N108">
            <v>0</v>
          </cell>
          <cell r="O108">
            <v>0</v>
          </cell>
          <cell r="P108" t="str">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cell>
          <cell r="M109">
            <v>1</v>
          </cell>
          <cell r="N109">
            <v>0</v>
          </cell>
          <cell r="O109">
            <v>0</v>
          </cell>
          <cell r="P109" t="str">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cell>
          <cell r="M110">
            <v>1</v>
          </cell>
          <cell r="N110">
            <v>0</v>
          </cell>
          <cell r="O110">
            <v>0</v>
          </cell>
          <cell r="P110" t="str">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cell>
          <cell r="M111">
            <v>1</v>
          </cell>
          <cell r="N111">
            <v>0</v>
          </cell>
          <cell r="O111">
            <v>0</v>
          </cell>
          <cell r="P111" t="str">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cell>
          <cell r="M112">
            <v>1</v>
          </cell>
          <cell r="N112">
            <v>0</v>
          </cell>
          <cell r="O112">
            <v>0</v>
          </cell>
          <cell r="P112" t="str">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cell>
          <cell r="M113">
            <v>1</v>
          </cell>
          <cell r="N113">
            <v>0</v>
          </cell>
          <cell r="O113">
            <v>0</v>
          </cell>
          <cell r="P113" t="str">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cell>
          <cell r="M114">
            <v>1</v>
          </cell>
          <cell r="N114">
            <v>0</v>
          </cell>
          <cell r="O114">
            <v>0</v>
          </cell>
          <cell r="P114" t="str">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cell>
          <cell r="M115">
            <v>1</v>
          </cell>
          <cell r="N115">
            <v>0</v>
          </cell>
          <cell r="O115">
            <v>0</v>
          </cell>
          <cell r="P115" t="str">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cell>
          <cell r="M116">
            <v>1</v>
          </cell>
          <cell r="N116">
            <v>0</v>
          </cell>
          <cell r="O116">
            <v>0</v>
          </cell>
          <cell r="P116" t="str">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cell>
          <cell r="M117">
            <v>1</v>
          </cell>
          <cell r="N117">
            <v>0</v>
          </cell>
          <cell r="O117">
            <v>0</v>
          </cell>
          <cell r="P117" t="str">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cell>
          <cell r="M118">
            <v>1</v>
          </cell>
          <cell r="N118">
            <v>0</v>
          </cell>
          <cell r="O118">
            <v>0</v>
          </cell>
          <cell r="P118" t="str">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cell>
          <cell r="M119">
            <v>1</v>
          </cell>
          <cell r="N119">
            <v>0</v>
          </cell>
          <cell r="O119">
            <v>0</v>
          </cell>
          <cell r="P119" t="str">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cell>
          <cell r="M120">
            <v>1</v>
          </cell>
          <cell r="N120">
            <v>0</v>
          </cell>
          <cell r="O120">
            <v>0</v>
          </cell>
          <cell r="P120" t="str">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cell>
          <cell r="M121">
            <v>1</v>
          </cell>
          <cell r="N121">
            <v>0</v>
          </cell>
          <cell r="O121">
            <v>0</v>
          </cell>
          <cell r="P121" t="str">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cell>
          <cell r="M122">
            <v>1</v>
          </cell>
          <cell r="N122">
            <v>0</v>
          </cell>
          <cell r="O122">
            <v>0</v>
          </cell>
          <cell r="P122" t="str">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cell>
          <cell r="M123">
            <v>1</v>
          </cell>
          <cell r="N123">
            <v>0</v>
          </cell>
          <cell r="O123">
            <v>0</v>
          </cell>
          <cell r="P123" t="str">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cell>
          <cell r="M124">
            <v>1</v>
          </cell>
          <cell r="N124">
            <v>0</v>
          </cell>
          <cell r="O124">
            <v>0</v>
          </cell>
          <cell r="P124" t="str">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cell>
          <cell r="M125">
            <v>1</v>
          </cell>
          <cell r="N125">
            <v>0</v>
          </cell>
          <cell r="O125">
            <v>0</v>
          </cell>
          <cell r="P125" t="str">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cell>
          <cell r="M126">
            <v>1</v>
          </cell>
          <cell r="N126">
            <v>0</v>
          </cell>
          <cell r="O126">
            <v>0</v>
          </cell>
          <cell r="P126" t="str">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cell>
          <cell r="M127">
            <v>1</v>
          </cell>
          <cell r="N127">
            <v>0</v>
          </cell>
          <cell r="O127">
            <v>0</v>
          </cell>
          <cell r="P127" t="str">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cell>
          <cell r="M128">
            <v>1</v>
          </cell>
          <cell r="N128">
            <v>0</v>
          </cell>
          <cell r="O128">
            <v>0</v>
          </cell>
          <cell r="P128" t="str">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cell>
          <cell r="M129">
            <v>1</v>
          </cell>
          <cell r="N129">
            <v>0</v>
          </cell>
          <cell r="O129">
            <v>0</v>
          </cell>
          <cell r="P129" t="str">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cell>
          <cell r="M130">
            <v>1</v>
          </cell>
          <cell r="N130">
            <v>0</v>
          </cell>
          <cell r="O130">
            <v>0</v>
          </cell>
          <cell r="P130" t="str">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cell>
          <cell r="M131">
            <v>1</v>
          </cell>
          <cell r="N131">
            <v>0</v>
          </cell>
          <cell r="O131">
            <v>0</v>
          </cell>
          <cell r="P131" t="str">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cell>
          <cell r="M132">
            <v>1</v>
          </cell>
          <cell r="N132">
            <v>0</v>
          </cell>
          <cell r="O132">
            <v>0</v>
          </cell>
          <cell r="P132" t="str">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cell>
          <cell r="M133">
            <v>1</v>
          </cell>
          <cell r="N133">
            <v>0</v>
          </cell>
          <cell r="O133">
            <v>0</v>
          </cell>
          <cell r="P133" t="str">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cell>
          <cell r="M134">
            <v>1</v>
          </cell>
          <cell r="N134">
            <v>0</v>
          </cell>
          <cell r="O134">
            <v>0</v>
          </cell>
          <cell r="P134" t="str">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cell>
          <cell r="M135">
            <v>1</v>
          </cell>
          <cell r="N135">
            <v>0</v>
          </cell>
          <cell r="O135">
            <v>0</v>
          </cell>
          <cell r="P135" t="str">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cell>
          <cell r="M136">
            <v>1</v>
          </cell>
          <cell r="N136">
            <v>0</v>
          </cell>
          <cell r="O136">
            <v>0</v>
          </cell>
          <cell r="P136" t="str">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cell>
          <cell r="M137">
            <v>1</v>
          </cell>
          <cell r="N137">
            <v>0</v>
          </cell>
          <cell r="O137">
            <v>0</v>
          </cell>
          <cell r="P137" t="str">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cell>
          <cell r="M138">
            <v>1</v>
          </cell>
          <cell r="N138">
            <v>0</v>
          </cell>
          <cell r="O138">
            <v>0</v>
          </cell>
          <cell r="P138" t="str">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cell>
          <cell r="M139">
            <v>1</v>
          </cell>
          <cell r="N139">
            <v>0</v>
          </cell>
          <cell r="O139">
            <v>0</v>
          </cell>
          <cell r="P139" t="str">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cell>
          <cell r="M140">
            <v>1</v>
          </cell>
          <cell r="N140">
            <v>0</v>
          </cell>
          <cell r="O140">
            <v>0</v>
          </cell>
          <cell r="P140" t="str">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cell>
          <cell r="M141">
            <v>1</v>
          </cell>
          <cell r="N141">
            <v>0</v>
          </cell>
          <cell r="O141">
            <v>0</v>
          </cell>
          <cell r="P141" t="str">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cell>
          <cell r="M142">
            <v>1</v>
          </cell>
          <cell r="N142">
            <v>0</v>
          </cell>
          <cell r="O142">
            <v>0</v>
          </cell>
          <cell r="P142" t="str">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cell>
          <cell r="M143">
            <v>1</v>
          </cell>
          <cell r="N143">
            <v>0</v>
          </cell>
          <cell r="O143">
            <v>0</v>
          </cell>
          <cell r="P143" t="str">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cell>
          <cell r="M144">
            <v>1</v>
          </cell>
          <cell r="N144">
            <v>0</v>
          </cell>
          <cell r="O144">
            <v>0</v>
          </cell>
          <cell r="P144" t="str">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cell>
          <cell r="M145">
            <v>1</v>
          </cell>
          <cell r="N145">
            <v>0</v>
          </cell>
          <cell r="O145">
            <v>0</v>
          </cell>
          <cell r="P145" t="str">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cell>
          <cell r="M146">
            <v>1</v>
          </cell>
          <cell r="N146">
            <v>0</v>
          </cell>
          <cell r="O146">
            <v>0</v>
          </cell>
          <cell r="P146" t="str">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cell>
          <cell r="M147">
            <v>1</v>
          </cell>
          <cell r="N147">
            <v>0</v>
          </cell>
          <cell r="O147">
            <v>0</v>
          </cell>
          <cell r="P147" t="str">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cell>
          <cell r="M148">
            <v>1</v>
          </cell>
          <cell r="N148">
            <v>0</v>
          </cell>
          <cell r="O148">
            <v>0</v>
          </cell>
          <cell r="P148" t="str">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cell>
          <cell r="M149">
            <v>1</v>
          </cell>
          <cell r="N149">
            <v>0</v>
          </cell>
          <cell r="O149">
            <v>0</v>
          </cell>
          <cell r="P149" t="str">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cell>
          <cell r="M150">
            <v>1</v>
          </cell>
          <cell r="N150">
            <v>0</v>
          </cell>
          <cell r="O150">
            <v>0</v>
          </cell>
          <cell r="P150" t="str">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cell>
          <cell r="M151">
            <v>1</v>
          </cell>
          <cell r="N151">
            <v>0</v>
          </cell>
          <cell r="O151">
            <v>0</v>
          </cell>
          <cell r="P151" t="str">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cell>
          <cell r="M152">
            <v>1</v>
          </cell>
          <cell r="N152">
            <v>0</v>
          </cell>
          <cell r="O152">
            <v>0</v>
          </cell>
          <cell r="P152" t="str">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cell>
          <cell r="M153">
            <v>1</v>
          </cell>
          <cell r="N153">
            <v>0</v>
          </cell>
          <cell r="O153">
            <v>0</v>
          </cell>
          <cell r="P153" t="str">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cell>
          <cell r="M154">
            <v>1</v>
          </cell>
          <cell r="N154">
            <v>0</v>
          </cell>
          <cell r="O154">
            <v>0</v>
          </cell>
          <cell r="P154" t="str">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cell>
          <cell r="M155">
            <v>1</v>
          </cell>
          <cell r="N155">
            <v>0</v>
          </cell>
          <cell r="O155">
            <v>0</v>
          </cell>
          <cell r="P155" t="str">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cell>
          <cell r="M156">
            <v>1</v>
          </cell>
          <cell r="N156">
            <v>0</v>
          </cell>
          <cell r="O156">
            <v>0</v>
          </cell>
          <cell r="P156" t="str">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cell>
          <cell r="M157">
            <v>1</v>
          </cell>
          <cell r="N157">
            <v>0</v>
          </cell>
          <cell r="O157">
            <v>0</v>
          </cell>
          <cell r="P157" t="str">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cell>
          <cell r="M158">
            <v>1</v>
          </cell>
          <cell r="N158">
            <v>0</v>
          </cell>
          <cell r="O158">
            <v>0</v>
          </cell>
          <cell r="P158" t="str">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cell>
          <cell r="M159">
            <v>1</v>
          </cell>
          <cell r="N159">
            <v>0</v>
          </cell>
          <cell r="O159">
            <v>0</v>
          </cell>
          <cell r="P159" t="str">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cell>
          <cell r="M160">
            <v>1</v>
          </cell>
          <cell r="N160">
            <v>0</v>
          </cell>
          <cell r="O160">
            <v>0</v>
          </cell>
          <cell r="P160" t="str">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cell>
          <cell r="M161">
            <v>1</v>
          </cell>
          <cell r="N161">
            <v>0</v>
          </cell>
          <cell r="O161">
            <v>0</v>
          </cell>
          <cell r="P161" t="str">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cell>
          <cell r="M162">
            <v>1</v>
          </cell>
          <cell r="N162">
            <v>0</v>
          </cell>
          <cell r="O162">
            <v>0</v>
          </cell>
          <cell r="P162" t="str">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cell>
          <cell r="M163">
            <v>1</v>
          </cell>
          <cell r="N163">
            <v>0</v>
          </cell>
          <cell r="O163">
            <v>0</v>
          </cell>
          <cell r="P163" t="str">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cell>
          <cell r="M164">
            <v>1</v>
          </cell>
          <cell r="N164">
            <v>0</v>
          </cell>
          <cell r="O164">
            <v>0</v>
          </cell>
          <cell r="P164" t="str">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cell>
          <cell r="M165">
            <v>1</v>
          </cell>
          <cell r="N165">
            <v>0</v>
          </cell>
          <cell r="O165">
            <v>0</v>
          </cell>
          <cell r="P165" t="str">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cell>
          <cell r="M166">
            <v>1</v>
          </cell>
          <cell r="N166">
            <v>0</v>
          </cell>
          <cell r="O166">
            <v>0</v>
          </cell>
          <cell r="P166" t="str">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cell>
          <cell r="M167">
            <v>1</v>
          </cell>
          <cell r="N167">
            <v>0</v>
          </cell>
          <cell r="O167">
            <v>0</v>
          </cell>
          <cell r="P167" t="str">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cell>
          <cell r="M168">
            <v>1</v>
          </cell>
          <cell r="N168">
            <v>0</v>
          </cell>
          <cell r="O168">
            <v>0</v>
          </cell>
          <cell r="P168" t="str">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cell>
          <cell r="M169">
            <v>1</v>
          </cell>
          <cell r="N169">
            <v>0</v>
          </cell>
          <cell r="O169">
            <v>0</v>
          </cell>
          <cell r="P169" t="str">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cell>
          <cell r="M170">
            <v>1</v>
          </cell>
          <cell r="N170">
            <v>0</v>
          </cell>
          <cell r="O170">
            <v>0</v>
          </cell>
          <cell r="P170" t="str">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cell>
          <cell r="M171">
            <v>1</v>
          </cell>
          <cell r="N171">
            <v>0</v>
          </cell>
          <cell r="O171">
            <v>0</v>
          </cell>
          <cell r="P171" t="str">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cell>
          <cell r="M172">
            <v>1</v>
          </cell>
          <cell r="N172">
            <v>0</v>
          </cell>
          <cell r="O172">
            <v>0</v>
          </cell>
          <cell r="P172" t="str">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cell>
          <cell r="M173">
            <v>1</v>
          </cell>
          <cell r="N173">
            <v>0</v>
          </cell>
          <cell r="O173">
            <v>0</v>
          </cell>
          <cell r="P173" t="str">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cell>
          <cell r="M174">
            <v>1</v>
          </cell>
          <cell r="N174">
            <v>0</v>
          </cell>
          <cell r="O174">
            <v>0</v>
          </cell>
          <cell r="P174" t="str">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cell>
          <cell r="M175">
            <v>1</v>
          </cell>
          <cell r="N175">
            <v>0</v>
          </cell>
          <cell r="O175">
            <v>0</v>
          </cell>
          <cell r="P175" t="str">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cell>
          <cell r="M176">
            <v>1</v>
          </cell>
          <cell r="N176">
            <v>0</v>
          </cell>
          <cell r="O176">
            <v>0</v>
          </cell>
          <cell r="P176" t="str">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cell>
          <cell r="M177">
            <v>1</v>
          </cell>
          <cell r="N177">
            <v>0</v>
          </cell>
          <cell r="O177">
            <v>0</v>
          </cell>
          <cell r="P177" t="str">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cell>
          <cell r="M178">
            <v>1</v>
          </cell>
          <cell r="N178">
            <v>0</v>
          </cell>
          <cell r="O178">
            <v>0</v>
          </cell>
          <cell r="P178" t="str">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cell>
          <cell r="M179">
            <v>1</v>
          </cell>
          <cell r="N179">
            <v>0</v>
          </cell>
          <cell r="O179">
            <v>0</v>
          </cell>
          <cell r="P179" t="str">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cell>
          <cell r="M180">
            <v>1</v>
          </cell>
          <cell r="N180">
            <v>0</v>
          </cell>
          <cell r="O180">
            <v>0</v>
          </cell>
          <cell r="P180" t="str">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cell>
          <cell r="M181">
            <v>1</v>
          </cell>
          <cell r="N181">
            <v>0</v>
          </cell>
          <cell r="O181">
            <v>0</v>
          </cell>
          <cell r="P181" t="str">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cell>
          <cell r="M182">
            <v>1</v>
          </cell>
          <cell r="N182">
            <v>0</v>
          </cell>
          <cell r="O182">
            <v>0</v>
          </cell>
          <cell r="P182" t="str">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cell>
          <cell r="M183">
            <v>1</v>
          </cell>
          <cell r="N183">
            <v>0</v>
          </cell>
          <cell r="O183">
            <v>0</v>
          </cell>
          <cell r="P183" t="str">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cell>
          <cell r="M184">
            <v>1</v>
          </cell>
          <cell r="N184">
            <v>0</v>
          </cell>
          <cell r="O184">
            <v>0</v>
          </cell>
          <cell r="P184" t="str">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cell>
          <cell r="M185">
            <v>1</v>
          </cell>
          <cell r="N185">
            <v>0</v>
          </cell>
          <cell r="O185">
            <v>0</v>
          </cell>
          <cell r="P185" t="str">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cell>
          <cell r="M186">
            <v>1</v>
          </cell>
          <cell r="N186">
            <v>0</v>
          </cell>
          <cell r="O186">
            <v>0</v>
          </cell>
          <cell r="P186" t="str">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cell>
          <cell r="M187">
            <v>1</v>
          </cell>
          <cell r="N187">
            <v>0</v>
          </cell>
          <cell r="O187">
            <v>0</v>
          </cell>
          <cell r="P187" t="str">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cell>
          <cell r="M188">
            <v>1</v>
          </cell>
          <cell r="N188">
            <v>0</v>
          </cell>
          <cell r="O188">
            <v>0</v>
          </cell>
          <cell r="P188" t="str">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cell>
          <cell r="M189">
            <v>1</v>
          </cell>
          <cell r="N189">
            <v>0</v>
          </cell>
          <cell r="O189">
            <v>0</v>
          </cell>
          <cell r="P189" t="str">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cell>
          <cell r="M190">
            <v>1</v>
          </cell>
          <cell r="N190">
            <v>0</v>
          </cell>
          <cell r="O190">
            <v>0</v>
          </cell>
          <cell r="P190" t="str">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cell>
          <cell r="M191">
            <v>1</v>
          </cell>
          <cell r="N191">
            <v>0</v>
          </cell>
          <cell r="O191">
            <v>0</v>
          </cell>
          <cell r="P191" t="str">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cell>
          <cell r="M192">
            <v>1</v>
          </cell>
          <cell r="N192">
            <v>0</v>
          </cell>
          <cell r="O192">
            <v>0</v>
          </cell>
          <cell r="P192" t="str">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cell>
          <cell r="M193">
            <v>1</v>
          </cell>
          <cell r="N193">
            <v>0</v>
          </cell>
          <cell r="O193">
            <v>0</v>
          </cell>
          <cell r="P193" t="str">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cell>
          <cell r="M194">
            <v>1</v>
          </cell>
          <cell r="N194">
            <v>0</v>
          </cell>
          <cell r="O194">
            <v>0</v>
          </cell>
          <cell r="P194" t="str">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cell>
          <cell r="M195">
            <v>1</v>
          </cell>
          <cell r="N195">
            <v>0</v>
          </cell>
          <cell r="O195">
            <v>0</v>
          </cell>
          <cell r="P195" t="str">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cell>
          <cell r="M196">
            <v>1</v>
          </cell>
          <cell r="N196">
            <v>0</v>
          </cell>
          <cell r="O196">
            <v>0</v>
          </cell>
          <cell r="P196" t="str">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cell>
          <cell r="M197">
            <v>1</v>
          </cell>
          <cell r="N197">
            <v>0</v>
          </cell>
          <cell r="O197">
            <v>0</v>
          </cell>
          <cell r="P197" t="str">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cell>
          <cell r="M198">
            <v>1</v>
          </cell>
          <cell r="N198">
            <v>0</v>
          </cell>
          <cell r="O198">
            <v>0</v>
          </cell>
          <cell r="P198" t="str">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cell>
          <cell r="M199">
            <v>1</v>
          </cell>
          <cell r="N199">
            <v>0</v>
          </cell>
          <cell r="O199">
            <v>0</v>
          </cell>
          <cell r="P199" t="str">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cell>
          <cell r="M200">
            <v>1</v>
          </cell>
          <cell r="N200">
            <v>0</v>
          </cell>
          <cell r="O200">
            <v>0</v>
          </cell>
          <cell r="P200" t="str">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cell>
          <cell r="M201">
            <v>1</v>
          </cell>
          <cell r="N201">
            <v>0</v>
          </cell>
          <cell r="O201">
            <v>0</v>
          </cell>
          <cell r="P201" t="str">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cell>
          <cell r="M202">
            <v>1</v>
          </cell>
          <cell r="N202">
            <v>0</v>
          </cell>
          <cell r="O202">
            <v>0</v>
          </cell>
          <cell r="P202" t="str">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cell>
          <cell r="M203">
            <v>1</v>
          </cell>
          <cell r="N203">
            <v>0</v>
          </cell>
          <cell r="O203">
            <v>0</v>
          </cell>
          <cell r="P203" t="str">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cell>
          <cell r="M204">
            <v>0.99980000000000002</v>
          </cell>
          <cell r="N204">
            <v>-2.0000000000000001E-4</v>
          </cell>
          <cell r="O204">
            <v>0</v>
          </cell>
          <cell r="P204" t="str">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cell>
          <cell r="M205">
            <v>1</v>
          </cell>
          <cell r="N205">
            <v>0</v>
          </cell>
          <cell r="O205">
            <v>0</v>
          </cell>
          <cell r="P205" t="str">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cell>
          <cell r="M206">
            <v>1</v>
          </cell>
          <cell r="N206">
            <v>0</v>
          </cell>
          <cell r="O206">
            <v>0</v>
          </cell>
          <cell r="P206" t="str">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cell>
          <cell r="M207">
            <v>1</v>
          </cell>
          <cell r="N207">
            <v>0</v>
          </cell>
          <cell r="O207">
            <v>0</v>
          </cell>
          <cell r="P207" t="str">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cell>
          <cell r="M208">
            <v>1</v>
          </cell>
          <cell r="N208">
            <v>0</v>
          </cell>
          <cell r="O208">
            <v>0</v>
          </cell>
          <cell r="P208" t="str">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cell>
          <cell r="M209">
            <v>1</v>
          </cell>
          <cell r="N209">
            <v>0</v>
          </cell>
          <cell r="O209">
            <v>0</v>
          </cell>
          <cell r="P209" t="str">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cell>
          <cell r="M210">
            <v>1</v>
          </cell>
          <cell r="N210">
            <v>0</v>
          </cell>
          <cell r="O210">
            <v>0</v>
          </cell>
          <cell r="P210" t="str">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cell>
          <cell r="M211">
            <v>1</v>
          </cell>
          <cell r="N211">
            <v>0</v>
          </cell>
          <cell r="O211">
            <v>0</v>
          </cell>
          <cell r="P211" t="str">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cell>
          <cell r="M212">
            <v>1</v>
          </cell>
          <cell r="N212">
            <v>0</v>
          </cell>
          <cell r="O212">
            <v>0</v>
          </cell>
          <cell r="P212" t="str">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cell>
          <cell r="M213">
            <v>1</v>
          </cell>
          <cell r="N213">
            <v>0</v>
          </cell>
          <cell r="O213">
            <v>0</v>
          </cell>
          <cell r="P213" t="str">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cell>
          <cell r="M214">
            <v>1</v>
          </cell>
          <cell r="N214">
            <v>0</v>
          </cell>
          <cell r="O214">
            <v>0</v>
          </cell>
          <cell r="P214" t="str">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cell>
          <cell r="M215">
            <v>1</v>
          </cell>
          <cell r="N215">
            <v>0</v>
          </cell>
          <cell r="O215">
            <v>0</v>
          </cell>
          <cell r="P215" t="str">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cell>
          <cell r="M216">
            <v>0.99580000000000002</v>
          </cell>
          <cell r="N216">
            <v>-4.1999999999999997E-3</v>
          </cell>
          <cell r="O216">
            <v>0</v>
          </cell>
          <cell r="P216" t="str">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cell>
          <cell r="M217">
            <v>0.99580000000000002</v>
          </cell>
          <cell r="N217">
            <v>-4.1999999999999997E-3</v>
          </cell>
          <cell r="O217">
            <v>0</v>
          </cell>
          <cell r="P217" t="str">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cell>
          <cell r="M218">
            <v>0.99580000000000002</v>
          </cell>
          <cell r="N218">
            <v>-4.1999999999999997E-3</v>
          </cell>
          <cell r="O218">
            <v>0</v>
          </cell>
          <cell r="P218" t="str">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cell>
          <cell r="M219">
            <v>1</v>
          </cell>
          <cell r="N219">
            <v>0</v>
          </cell>
          <cell r="O219">
            <v>0</v>
          </cell>
          <cell r="P219" t="str">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cell>
          <cell r="M220">
            <v>1</v>
          </cell>
          <cell r="N220">
            <v>0</v>
          </cell>
          <cell r="O220">
            <v>0</v>
          </cell>
          <cell r="P220" t="str">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cell>
          <cell r="M221">
            <v>1</v>
          </cell>
          <cell r="N221">
            <v>0</v>
          </cell>
          <cell r="O221">
            <v>0</v>
          </cell>
          <cell r="P221" t="str">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cell>
          <cell r="M222">
            <v>1</v>
          </cell>
          <cell r="N222">
            <v>0</v>
          </cell>
          <cell r="O222">
            <v>0</v>
          </cell>
          <cell r="P222" t="str">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cell>
          <cell r="M223">
            <v>1</v>
          </cell>
          <cell r="N223">
            <v>0</v>
          </cell>
          <cell r="O223">
            <v>0</v>
          </cell>
          <cell r="P223" t="str">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cell>
          <cell r="M224">
            <v>1</v>
          </cell>
          <cell r="N224">
            <v>0</v>
          </cell>
          <cell r="O224">
            <v>0</v>
          </cell>
          <cell r="P224" t="str">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cell>
          <cell r="M225">
            <v>1</v>
          </cell>
          <cell r="N225">
            <v>0</v>
          </cell>
          <cell r="O225">
            <v>0</v>
          </cell>
          <cell r="P225" t="str">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cell>
          <cell r="M226">
            <v>1</v>
          </cell>
          <cell r="N226">
            <v>0</v>
          </cell>
          <cell r="O226">
            <v>0</v>
          </cell>
          <cell r="P226" t="str">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cell>
          <cell r="M227">
            <v>1</v>
          </cell>
          <cell r="N227">
            <v>0</v>
          </cell>
          <cell r="O227">
            <v>0</v>
          </cell>
          <cell r="P227" t="str">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cell>
          <cell r="M228">
            <v>1</v>
          </cell>
          <cell r="N228">
            <v>0</v>
          </cell>
          <cell r="O228">
            <v>0</v>
          </cell>
          <cell r="P228" t="str">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cell>
          <cell r="M229">
            <v>1</v>
          </cell>
          <cell r="N229">
            <v>0</v>
          </cell>
          <cell r="O229">
            <v>0</v>
          </cell>
          <cell r="P229" t="str">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cell>
          <cell r="M230">
            <v>1</v>
          </cell>
          <cell r="N230">
            <v>0</v>
          </cell>
          <cell r="O230">
            <v>0</v>
          </cell>
          <cell r="P230" t="str">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cell>
          <cell r="M231">
            <v>1</v>
          </cell>
          <cell r="N231">
            <v>0</v>
          </cell>
          <cell r="O231">
            <v>0</v>
          </cell>
          <cell r="P231" t="str">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cell>
          <cell r="M232">
            <v>1</v>
          </cell>
          <cell r="N232">
            <v>0</v>
          </cell>
          <cell r="O232">
            <v>0</v>
          </cell>
          <cell r="P232" t="str">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cell>
          <cell r="M233">
            <v>1</v>
          </cell>
          <cell r="N233">
            <v>0</v>
          </cell>
          <cell r="O233">
            <v>0</v>
          </cell>
          <cell r="P233" t="str">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cell>
          <cell r="M234">
            <v>1</v>
          </cell>
          <cell r="N234">
            <v>0</v>
          </cell>
          <cell r="O234">
            <v>0</v>
          </cell>
          <cell r="P234" t="str">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cell>
          <cell r="M235">
            <v>1</v>
          </cell>
          <cell r="N235">
            <v>0</v>
          </cell>
          <cell r="O235">
            <v>0</v>
          </cell>
          <cell r="P235" t="str">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cell>
          <cell r="M236">
            <v>1</v>
          </cell>
          <cell r="N236">
            <v>0</v>
          </cell>
          <cell r="O236">
            <v>0</v>
          </cell>
          <cell r="P236" t="str">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cell>
          <cell r="M237">
            <v>1</v>
          </cell>
          <cell r="N237">
            <v>0</v>
          </cell>
          <cell r="O237">
            <v>0</v>
          </cell>
          <cell r="P237" t="str">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cell>
          <cell r="M238">
            <v>1</v>
          </cell>
          <cell r="N238">
            <v>0</v>
          </cell>
          <cell r="O238">
            <v>0</v>
          </cell>
          <cell r="P238" t="str">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cell>
          <cell r="M239">
            <v>1</v>
          </cell>
          <cell r="N239">
            <v>0</v>
          </cell>
          <cell r="O239">
            <v>0</v>
          </cell>
          <cell r="P239" t="str">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cell>
          <cell r="M240">
            <v>1</v>
          </cell>
          <cell r="N240">
            <v>0</v>
          </cell>
          <cell r="O240">
            <v>0</v>
          </cell>
          <cell r="P240" t="str">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cell>
          <cell r="M241">
            <v>1</v>
          </cell>
          <cell r="N241">
            <v>0</v>
          </cell>
          <cell r="O241">
            <v>0</v>
          </cell>
          <cell r="P241" t="str">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cell>
          <cell r="M242">
            <v>1</v>
          </cell>
          <cell r="N242">
            <v>0</v>
          </cell>
          <cell r="O242">
            <v>0</v>
          </cell>
          <cell r="P242" t="str">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cell>
          <cell r="M243">
            <v>1</v>
          </cell>
          <cell r="N243">
            <v>0</v>
          </cell>
          <cell r="O243">
            <v>0</v>
          </cell>
          <cell r="P243" t="str">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cell>
          <cell r="M244">
            <v>1</v>
          </cell>
          <cell r="N244">
            <v>0</v>
          </cell>
          <cell r="O244">
            <v>0</v>
          </cell>
          <cell r="P244" t="str">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cell>
          <cell r="M245">
            <v>1</v>
          </cell>
          <cell r="N245">
            <v>0</v>
          </cell>
          <cell r="O245">
            <v>0</v>
          </cell>
          <cell r="P245" t="str">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cell>
          <cell r="M246">
            <v>1</v>
          </cell>
          <cell r="N246">
            <v>0</v>
          </cell>
          <cell r="O246">
            <v>0</v>
          </cell>
          <cell r="P246" t="str">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cell>
          <cell r="M247">
            <v>1</v>
          </cell>
          <cell r="N247">
            <v>0</v>
          </cell>
          <cell r="O247">
            <v>0</v>
          </cell>
          <cell r="P247" t="str">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cell>
          <cell r="M248">
            <v>1</v>
          </cell>
          <cell r="N248">
            <v>0</v>
          </cell>
          <cell r="O248">
            <v>0</v>
          </cell>
          <cell r="P248" t="str">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cell>
          <cell r="M249">
            <v>1</v>
          </cell>
          <cell r="N249">
            <v>0</v>
          </cell>
          <cell r="O249">
            <v>0</v>
          </cell>
          <cell r="P249" t="str">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cell>
          <cell r="M250">
            <v>1</v>
          </cell>
          <cell r="N250">
            <v>0</v>
          </cell>
          <cell r="O250">
            <v>0</v>
          </cell>
          <cell r="P250" t="str">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cell>
          <cell r="M251">
            <v>1</v>
          </cell>
          <cell r="N251">
            <v>0</v>
          </cell>
          <cell r="O251">
            <v>0</v>
          </cell>
          <cell r="P251" t="str">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cell>
          <cell r="M252">
            <v>1</v>
          </cell>
          <cell r="N252">
            <v>0</v>
          </cell>
          <cell r="O252">
            <v>0</v>
          </cell>
          <cell r="P252" t="str">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cell>
          <cell r="M253">
            <v>1</v>
          </cell>
          <cell r="N253">
            <v>0</v>
          </cell>
          <cell r="O253">
            <v>0</v>
          </cell>
          <cell r="P253" t="str">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cell>
          <cell r="M254">
            <v>1</v>
          </cell>
          <cell r="N254">
            <v>0</v>
          </cell>
          <cell r="O254">
            <v>0</v>
          </cell>
          <cell r="P254" t="str">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cell>
          <cell r="M255">
            <v>1</v>
          </cell>
          <cell r="N255">
            <v>0</v>
          </cell>
          <cell r="O255">
            <v>0</v>
          </cell>
          <cell r="P255" t="str">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cell>
          <cell r="M256">
            <v>1</v>
          </cell>
          <cell r="N256">
            <v>0</v>
          </cell>
          <cell r="O256">
            <v>0</v>
          </cell>
          <cell r="P256" t="str">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cell>
          <cell r="M257">
            <v>1</v>
          </cell>
          <cell r="N257">
            <v>0</v>
          </cell>
          <cell r="O257">
            <v>0</v>
          </cell>
          <cell r="P257" t="str">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cell>
          <cell r="M258">
            <v>1</v>
          </cell>
          <cell r="N258">
            <v>0</v>
          </cell>
          <cell r="O258">
            <v>0</v>
          </cell>
          <cell r="P258" t="str">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cell>
          <cell r="M259">
            <v>1</v>
          </cell>
          <cell r="N259">
            <v>0</v>
          </cell>
          <cell r="O259">
            <v>0</v>
          </cell>
          <cell r="P259" t="str">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cell>
          <cell r="M267">
            <v>0.999</v>
          </cell>
          <cell r="N267">
            <v>-1E-3</v>
          </cell>
          <cell r="O267">
            <v>0</v>
          </cell>
          <cell r="P267" t="str">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cell>
          <cell r="M268">
            <v>0.999</v>
          </cell>
          <cell r="N268">
            <v>-1E-3</v>
          </cell>
          <cell r="O268">
            <v>0</v>
          </cell>
          <cell r="P268" t="str">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cell>
          <cell r="M269">
            <v>0.999</v>
          </cell>
          <cell r="N269">
            <v>-1E-3</v>
          </cell>
          <cell r="O269">
            <v>0</v>
          </cell>
          <cell r="P269" t="str">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cell>
          <cell r="M270">
            <v>0.999</v>
          </cell>
          <cell r="N270">
            <v>-1E-3</v>
          </cell>
          <cell r="O270">
            <v>0</v>
          </cell>
          <cell r="P270" t="str">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cell>
          <cell r="M271">
            <v>0.999</v>
          </cell>
          <cell r="N271">
            <v>-1E-3</v>
          </cell>
          <cell r="O271">
            <v>0</v>
          </cell>
          <cell r="P271" t="str">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cell>
          <cell r="M272">
            <v>0.999</v>
          </cell>
          <cell r="N272">
            <v>-1E-3</v>
          </cell>
          <cell r="O272">
            <v>0</v>
          </cell>
          <cell r="P272" t="str">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cell>
          <cell r="M273">
            <v>1</v>
          </cell>
          <cell r="N273">
            <v>0</v>
          </cell>
          <cell r="O273">
            <v>0</v>
          </cell>
          <cell r="P273" t="str">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cell>
          <cell r="M281">
            <v>1</v>
          </cell>
          <cell r="N281">
            <v>0</v>
          </cell>
          <cell r="O281">
            <v>0</v>
          </cell>
          <cell r="P281" t="str">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cell>
          <cell r="M282">
            <v>1</v>
          </cell>
          <cell r="N282">
            <v>0</v>
          </cell>
          <cell r="O282">
            <v>0</v>
          </cell>
          <cell r="P282" t="str">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cell>
          <cell r="M283">
            <v>1</v>
          </cell>
          <cell r="N283">
            <v>0</v>
          </cell>
          <cell r="O283">
            <v>0</v>
          </cell>
          <cell r="P283" t="str">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cell>
          <cell r="M284">
            <v>1</v>
          </cell>
          <cell r="N284">
            <v>0</v>
          </cell>
          <cell r="O284">
            <v>0</v>
          </cell>
          <cell r="P284" t="str">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cell>
          <cell r="M285">
            <v>1</v>
          </cell>
          <cell r="N285">
            <v>0</v>
          </cell>
          <cell r="O285">
            <v>0</v>
          </cell>
          <cell r="P285" t="str">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cell>
          <cell r="M286">
            <v>1</v>
          </cell>
          <cell r="N286">
            <v>0</v>
          </cell>
          <cell r="O286">
            <v>0</v>
          </cell>
          <cell r="P286" t="str">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cell>
          <cell r="M287">
            <v>1</v>
          </cell>
          <cell r="N287">
            <v>0</v>
          </cell>
          <cell r="O287">
            <v>0</v>
          </cell>
          <cell r="P287" t="str">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cell>
          <cell r="M288">
            <v>1</v>
          </cell>
          <cell r="N288">
            <v>0</v>
          </cell>
          <cell r="O288">
            <v>0</v>
          </cell>
          <cell r="P288" t="str">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cell>
          <cell r="M289">
            <v>1</v>
          </cell>
          <cell r="N289">
            <v>0</v>
          </cell>
          <cell r="O289">
            <v>0</v>
          </cell>
          <cell r="P289" t="str">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cell>
          <cell r="M290">
            <v>1</v>
          </cell>
          <cell r="N290">
            <v>0</v>
          </cell>
          <cell r="O290">
            <v>0</v>
          </cell>
          <cell r="P290" t="str">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cell>
          <cell r="M291">
            <v>1</v>
          </cell>
          <cell r="N291">
            <v>0</v>
          </cell>
          <cell r="O291">
            <v>0</v>
          </cell>
          <cell r="P291" t="str">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cell>
          <cell r="M292">
            <v>1</v>
          </cell>
          <cell r="N292">
            <v>0</v>
          </cell>
          <cell r="O292">
            <v>0</v>
          </cell>
          <cell r="P292" t="str">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cell>
          <cell r="M293">
            <v>1</v>
          </cell>
          <cell r="N293">
            <v>0</v>
          </cell>
          <cell r="O293">
            <v>0</v>
          </cell>
          <cell r="P293" t="str">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cell>
          <cell r="M294">
            <v>1</v>
          </cell>
          <cell r="N294">
            <v>0</v>
          </cell>
          <cell r="O294">
            <v>0</v>
          </cell>
          <cell r="P294" t="str">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cell>
          <cell r="M295">
            <v>1</v>
          </cell>
          <cell r="N295">
            <v>0</v>
          </cell>
          <cell r="O295">
            <v>0</v>
          </cell>
          <cell r="P295" t="str">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cell>
          <cell r="M300">
            <v>1</v>
          </cell>
          <cell r="N300">
            <v>0</v>
          </cell>
          <cell r="O300">
            <v>0</v>
          </cell>
          <cell r="P300" t="str">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cell>
          <cell r="M301">
            <v>1</v>
          </cell>
          <cell r="N301">
            <v>0</v>
          </cell>
          <cell r="O301">
            <v>0</v>
          </cell>
          <cell r="P301" t="str">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cell>
          <cell r="M302">
            <v>1</v>
          </cell>
          <cell r="N302">
            <v>0</v>
          </cell>
          <cell r="O302">
            <v>0</v>
          </cell>
          <cell r="P302" t="str">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cell>
          <cell r="M303">
            <v>1</v>
          </cell>
          <cell r="N303">
            <v>0</v>
          </cell>
          <cell r="O303">
            <v>0</v>
          </cell>
          <cell r="P303" t="str">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cell>
          <cell r="M304">
            <v>1</v>
          </cell>
          <cell r="N304">
            <v>0</v>
          </cell>
          <cell r="O304">
            <v>0</v>
          </cell>
          <cell r="P304" t="str">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cell>
          <cell r="M305">
            <v>1</v>
          </cell>
          <cell r="N305">
            <v>0</v>
          </cell>
          <cell r="O305">
            <v>0</v>
          </cell>
          <cell r="P305" t="str">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cell>
          <cell r="M306">
            <v>1</v>
          </cell>
          <cell r="N306">
            <v>0</v>
          </cell>
          <cell r="O306">
            <v>0</v>
          </cell>
          <cell r="P306" t="str">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cell>
          <cell r="M307">
            <v>1</v>
          </cell>
          <cell r="N307">
            <v>0</v>
          </cell>
          <cell r="O307">
            <v>0</v>
          </cell>
          <cell r="P307" t="str">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cell>
          <cell r="M308">
            <v>1</v>
          </cell>
          <cell r="N308">
            <v>0</v>
          </cell>
          <cell r="O308">
            <v>0</v>
          </cell>
          <cell r="P308" t="str">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cell>
          <cell r="M309">
            <v>1</v>
          </cell>
          <cell r="N309">
            <v>0</v>
          </cell>
          <cell r="O309">
            <v>0</v>
          </cell>
          <cell r="P309" t="str">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cell>
          <cell r="M310">
            <v>1</v>
          </cell>
          <cell r="N310">
            <v>0</v>
          </cell>
          <cell r="O310">
            <v>0</v>
          </cell>
          <cell r="P310" t="str">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cell>
          <cell r="M311">
            <v>1</v>
          </cell>
          <cell r="N311">
            <v>0</v>
          </cell>
          <cell r="O311">
            <v>0</v>
          </cell>
          <cell r="P311" t="str">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cell>
          <cell r="M312">
            <v>1</v>
          </cell>
          <cell r="N312">
            <v>0</v>
          </cell>
          <cell r="O312">
            <v>0</v>
          </cell>
          <cell r="P312" t="str">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cell>
          <cell r="M313">
            <v>1</v>
          </cell>
          <cell r="N313">
            <v>0</v>
          </cell>
          <cell r="O313">
            <v>0</v>
          </cell>
          <cell r="P313" t="str">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cell>
          <cell r="M314">
            <v>1</v>
          </cell>
          <cell r="N314">
            <v>0</v>
          </cell>
          <cell r="O314">
            <v>0</v>
          </cell>
          <cell r="P314" t="str">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cell>
          <cell r="M315">
            <v>1</v>
          </cell>
          <cell r="N315">
            <v>0</v>
          </cell>
          <cell r="O315">
            <v>0</v>
          </cell>
          <cell r="P315" t="str">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cell>
          <cell r="M316">
            <v>1</v>
          </cell>
          <cell r="N316">
            <v>0</v>
          </cell>
          <cell r="O316">
            <v>0</v>
          </cell>
          <cell r="P316" t="str">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cell>
          <cell r="M317">
            <v>1</v>
          </cell>
          <cell r="N317">
            <v>0</v>
          </cell>
          <cell r="O317">
            <v>0</v>
          </cell>
          <cell r="P317" t="str">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cell>
          <cell r="M318">
            <v>1</v>
          </cell>
          <cell r="N318">
            <v>0</v>
          </cell>
          <cell r="O318">
            <v>0</v>
          </cell>
          <cell r="P318" t="str">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cell>
          <cell r="M319">
            <v>1</v>
          </cell>
          <cell r="N319">
            <v>0</v>
          </cell>
          <cell r="O319">
            <v>0</v>
          </cell>
          <cell r="P319" t="str">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cell>
          <cell r="M320">
            <v>1</v>
          </cell>
          <cell r="N320">
            <v>0</v>
          </cell>
          <cell r="O320">
            <v>0</v>
          </cell>
          <cell r="P320" t="str">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cell>
          <cell r="M321">
            <v>1</v>
          </cell>
          <cell r="N321">
            <v>0</v>
          </cell>
          <cell r="O321">
            <v>0</v>
          </cell>
          <cell r="P321" t="str">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cell>
          <cell r="M322">
            <v>1</v>
          </cell>
          <cell r="N322">
            <v>0</v>
          </cell>
          <cell r="O322">
            <v>0</v>
          </cell>
          <cell r="P322" t="str">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cell>
          <cell r="M323">
            <v>1</v>
          </cell>
          <cell r="N323">
            <v>0</v>
          </cell>
          <cell r="O323">
            <v>0</v>
          </cell>
          <cell r="P323" t="str">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cell>
          <cell r="M324">
            <v>0.98650000000000004</v>
          </cell>
          <cell r="N324">
            <v>-1.35E-2</v>
          </cell>
          <cell r="O324">
            <v>0</v>
          </cell>
          <cell r="P324" t="str">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cell>
          <cell r="M325">
            <v>0.99199999999999999</v>
          </cell>
          <cell r="N325">
            <v>-8.0000000000000002E-3</v>
          </cell>
          <cell r="O325">
            <v>0</v>
          </cell>
          <cell r="P325" t="str">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cell>
          <cell r="M327">
            <v>0.99180000000000001</v>
          </cell>
          <cell r="N327">
            <v>-8.2000000000000007E-3</v>
          </cell>
          <cell r="O327">
            <v>0</v>
          </cell>
          <cell r="P327" t="str">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cell>
          <cell r="M328">
            <v>1</v>
          </cell>
          <cell r="N328">
            <v>0</v>
          </cell>
          <cell r="O328">
            <v>0</v>
          </cell>
          <cell r="P328" t="str">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cell>
          <cell r="M329">
            <v>1</v>
          </cell>
          <cell r="N329">
            <v>0</v>
          </cell>
          <cell r="O329">
            <v>0</v>
          </cell>
          <cell r="P329" t="str">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cell>
          <cell r="M330">
            <v>1</v>
          </cell>
          <cell r="N330">
            <v>0</v>
          </cell>
          <cell r="O330">
            <v>0</v>
          </cell>
          <cell r="P330" t="str">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cell>
          <cell r="M331">
            <v>1</v>
          </cell>
          <cell r="N331">
            <v>0</v>
          </cell>
          <cell r="O331">
            <v>0</v>
          </cell>
          <cell r="P331" t="str">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cell>
          <cell r="M335">
            <v>0.99170000000000003</v>
          </cell>
          <cell r="N335">
            <v>-8.3000000000000001E-3</v>
          </cell>
          <cell r="O335">
            <v>0</v>
          </cell>
          <cell r="P335" t="str">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cell>
          <cell r="M336">
            <v>0.2185</v>
          </cell>
          <cell r="N336">
            <v>-0.78149999999999997</v>
          </cell>
          <cell r="O336">
            <v>0</v>
          </cell>
          <cell r="P336" t="str">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cell>
          <cell r="M337">
            <v>1</v>
          </cell>
          <cell r="N337">
            <v>0</v>
          </cell>
          <cell r="O337">
            <v>0</v>
          </cell>
          <cell r="P337" t="str">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cell>
          <cell r="M338">
            <v>1</v>
          </cell>
          <cell r="N338">
            <v>0</v>
          </cell>
          <cell r="O338">
            <v>0</v>
          </cell>
          <cell r="P338" t="str">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cell>
          <cell r="M339">
            <v>1</v>
          </cell>
          <cell r="N339">
            <v>0</v>
          </cell>
          <cell r="O339">
            <v>0</v>
          </cell>
          <cell r="P339" t="str">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cell>
          <cell r="M340">
            <v>1</v>
          </cell>
          <cell r="N340">
            <v>0</v>
          </cell>
          <cell r="O340">
            <v>0</v>
          </cell>
          <cell r="P340" t="str">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cell>
          <cell r="M341">
            <v>1</v>
          </cell>
          <cell r="N341">
            <v>0</v>
          </cell>
          <cell r="O341">
            <v>0</v>
          </cell>
          <cell r="P341" t="str">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cell>
          <cell r="M342">
            <v>1</v>
          </cell>
          <cell r="N342">
            <v>0</v>
          </cell>
          <cell r="O342">
            <v>0</v>
          </cell>
          <cell r="P342" t="str">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cell>
          <cell r="M343">
            <v>1</v>
          </cell>
          <cell r="N343">
            <v>0</v>
          </cell>
          <cell r="O343">
            <v>0</v>
          </cell>
          <cell r="P343" t="str">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cell>
          <cell r="M344">
            <v>1</v>
          </cell>
          <cell r="N344">
            <v>0</v>
          </cell>
          <cell r="O344">
            <v>0</v>
          </cell>
          <cell r="P344" t="str">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cell>
          <cell r="M345">
            <v>1</v>
          </cell>
          <cell r="N345">
            <v>0</v>
          </cell>
          <cell r="O345">
            <v>0</v>
          </cell>
          <cell r="P345" t="str">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cell>
          <cell r="M346">
            <v>1</v>
          </cell>
          <cell r="N346">
            <v>0</v>
          </cell>
          <cell r="O346">
            <v>0</v>
          </cell>
          <cell r="P346" t="str">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cell>
          <cell r="M347">
            <v>1</v>
          </cell>
          <cell r="N347">
            <v>0</v>
          </cell>
          <cell r="O347">
            <v>0</v>
          </cell>
          <cell r="P347" t="str">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cell>
          <cell r="M348">
            <v>1</v>
          </cell>
          <cell r="N348">
            <v>0</v>
          </cell>
          <cell r="O348">
            <v>0</v>
          </cell>
          <cell r="P348" t="str">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cell>
          <cell r="M349">
            <v>1</v>
          </cell>
          <cell r="N349">
            <v>0</v>
          </cell>
          <cell r="O349">
            <v>0</v>
          </cell>
          <cell r="P349" t="str">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cell>
          <cell r="M350">
            <v>1</v>
          </cell>
          <cell r="N350">
            <v>0</v>
          </cell>
          <cell r="O350">
            <v>0</v>
          </cell>
          <cell r="P350" t="str">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cell>
          <cell r="M351">
            <v>1</v>
          </cell>
          <cell r="N351">
            <v>0</v>
          </cell>
          <cell r="O351">
            <v>0</v>
          </cell>
          <cell r="P351" t="str">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cell>
          <cell r="M352">
            <v>1</v>
          </cell>
          <cell r="N352">
            <v>0</v>
          </cell>
          <cell r="O352">
            <v>0</v>
          </cell>
          <cell r="P352" t="str">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cell>
          <cell r="M353">
            <v>1</v>
          </cell>
          <cell r="N353">
            <v>0</v>
          </cell>
          <cell r="O353">
            <v>0</v>
          </cell>
          <cell r="P353" t="str">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cell>
          <cell r="M354">
            <v>1</v>
          </cell>
          <cell r="N354">
            <v>0</v>
          </cell>
          <cell r="O354">
            <v>0</v>
          </cell>
          <cell r="P354" t="str">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cell>
          <cell r="M355">
            <v>1</v>
          </cell>
          <cell r="N355">
            <v>0</v>
          </cell>
          <cell r="O355">
            <v>0</v>
          </cell>
          <cell r="P355" t="str">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cell>
          <cell r="M356">
            <v>1</v>
          </cell>
          <cell r="N356">
            <v>0</v>
          </cell>
          <cell r="O356">
            <v>0</v>
          </cell>
          <cell r="P356" t="str">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cell>
          <cell r="M357">
            <v>1</v>
          </cell>
          <cell r="N357">
            <v>0</v>
          </cell>
          <cell r="O357">
            <v>0</v>
          </cell>
          <cell r="P357" t="str">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cell>
          <cell r="M358">
            <v>1</v>
          </cell>
          <cell r="N358">
            <v>0</v>
          </cell>
          <cell r="O358">
            <v>0</v>
          </cell>
          <cell r="P358" t="str">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cell>
          <cell r="M359">
            <v>1</v>
          </cell>
          <cell r="N359">
            <v>0</v>
          </cell>
          <cell r="O359">
            <v>0</v>
          </cell>
          <cell r="P359" t="str">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cell>
          <cell r="M360">
            <v>1</v>
          </cell>
          <cell r="N360">
            <v>0</v>
          </cell>
          <cell r="O360">
            <v>0</v>
          </cell>
          <cell r="P360" t="str">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cell>
          <cell r="M361">
            <v>1</v>
          </cell>
          <cell r="N361">
            <v>0</v>
          </cell>
          <cell r="O361">
            <v>0</v>
          </cell>
          <cell r="P361" t="str">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cell>
          <cell r="M362">
            <v>1</v>
          </cell>
          <cell r="N362">
            <v>0</v>
          </cell>
          <cell r="O362">
            <v>0</v>
          </cell>
          <cell r="P362" t="str">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cell>
          <cell r="M363">
            <v>1</v>
          </cell>
          <cell r="N363">
            <v>0</v>
          </cell>
          <cell r="O363">
            <v>0</v>
          </cell>
          <cell r="P363" t="str">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cell>
          <cell r="M364">
            <v>1</v>
          </cell>
          <cell r="N364">
            <v>0</v>
          </cell>
          <cell r="O364">
            <v>0</v>
          </cell>
          <cell r="P364" t="str">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cell>
          <cell r="M365">
            <v>1</v>
          </cell>
          <cell r="N365">
            <v>0</v>
          </cell>
          <cell r="O365">
            <v>0</v>
          </cell>
          <cell r="P365" t="str">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cell>
          <cell r="M366">
            <v>1</v>
          </cell>
          <cell r="N366">
            <v>0</v>
          </cell>
          <cell r="O366">
            <v>0</v>
          </cell>
          <cell r="P366" t="str">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cell>
          <cell r="M367">
            <v>1</v>
          </cell>
          <cell r="N367">
            <v>0</v>
          </cell>
          <cell r="O367">
            <v>0</v>
          </cell>
          <cell r="P367" t="str">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cell>
          <cell r="M368">
            <v>1</v>
          </cell>
          <cell r="N368">
            <v>0</v>
          </cell>
          <cell r="O368">
            <v>0</v>
          </cell>
          <cell r="P368" t="str">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cell>
          <cell r="M369">
            <v>1</v>
          </cell>
          <cell r="N369">
            <v>0</v>
          </cell>
          <cell r="O369">
            <v>0</v>
          </cell>
          <cell r="P369" t="str">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cell>
          <cell r="M370">
            <v>1</v>
          </cell>
          <cell r="N370">
            <v>0</v>
          </cell>
          <cell r="O370">
            <v>0</v>
          </cell>
          <cell r="P370" t="str">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cell>
          <cell r="M371">
            <v>1</v>
          </cell>
          <cell r="N371">
            <v>0</v>
          </cell>
          <cell r="O371">
            <v>0</v>
          </cell>
          <cell r="P371" t="str">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cell>
          <cell r="M372">
            <v>1</v>
          </cell>
          <cell r="N372">
            <v>0</v>
          </cell>
          <cell r="O372">
            <v>0</v>
          </cell>
          <cell r="P372" t="str">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cell>
          <cell r="M373">
            <v>1</v>
          </cell>
          <cell r="N373">
            <v>0</v>
          </cell>
          <cell r="O373">
            <v>0</v>
          </cell>
          <cell r="P373" t="str">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cell>
          <cell r="M374">
            <v>1</v>
          </cell>
          <cell r="N374">
            <v>0</v>
          </cell>
          <cell r="O374">
            <v>0</v>
          </cell>
          <cell r="P374" t="str">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cell>
          <cell r="M375">
            <v>1</v>
          </cell>
          <cell r="N375">
            <v>0</v>
          </cell>
          <cell r="O375">
            <v>0</v>
          </cell>
          <cell r="P375" t="str">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cell>
          <cell r="M376">
            <v>1</v>
          </cell>
          <cell r="N376">
            <v>0</v>
          </cell>
          <cell r="O376">
            <v>0</v>
          </cell>
          <cell r="P376" t="str">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cell>
          <cell r="M377">
            <v>1</v>
          </cell>
          <cell r="N377">
            <v>0</v>
          </cell>
          <cell r="O377">
            <v>0</v>
          </cell>
          <cell r="P377" t="str">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cell>
          <cell r="M378">
            <v>1</v>
          </cell>
          <cell r="N378">
            <v>0</v>
          </cell>
          <cell r="O378">
            <v>0</v>
          </cell>
          <cell r="P378" t="str">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cell>
          <cell r="M379">
            <v>1</v>
          </cell>
          <cell r="N379">
            <v>0</v>
          </cell>
          <cell r="O379">
            <v>0</v>
          </cell>
          <cell r="P379" t="str">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cell>
          <cell r="M380">
            <v>1</v>
          </cell>
          <cell r="N380">
            <v>0</v>
          </cell>
          <cell r="O380">
            <v>0</v>
          </cell>
          <cell r="P380" t="str">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cell>
          <cell r="M381">
            <v>1</v>
          </cell>
          <cell r="N381">
            <v>0</v>
          </cell>
          <cell r="O381">
            <v>0</v>
          </cell>
          <cell r="P381" t="str">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cell>
          <cell r="M382">
            <v>1</v>
          </cell>
          <cell r="N382">
            <v>0</v>
          </cell>
          <cell r="O382">
            <v>0</v>
          </cell>
          <cell r="P382" t="str">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cell>
          <cell r="M383">
            <v>1</v>
          </cell>
          <cell r="N383">
            <v>0</v>
          </cell>
          <cell r="O383">
            <v>0</v>
          </cell>
          <cell r="P383" t="str">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cell>
          <cell r="M384">
            <v>1</v>
          </cell>
          <cell r="N384">
            <v>0</v>
          </cell>
          <cell r="O384">
            <v>0</v>
          </cell>
          <cell r="P384" t="str">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cell>
          <cell r="M385">
            <v>1</v>
          </cell>
          <cell r="N385">
            <v>0</v>
          </cell>
          <cell r="O385">
            <v>0</v>
          </cell>
          <cell r="P385" t="str">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cell>
          <cell r="M386">
            <v>1</v>
          </cell>
          <cell r="N386">
            <v>0</v>
          </cell>
          <cell r="O386">
            <v>0</v>
          </cell>
          <cell r="P386" t="str">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cell>
          <cell r="M387">
            <v>1</v>
          </cell>
          <cell r="N387">
            <v>0</v>
          </cell>
          <cell r="O387">
            <v>0</v>
          </cell>
          <cell r="P387" t="str">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cell>
          <cell r="M388">
            <v>1</v>
          </cell>
          <cell r="N388">
            <v>0</v>
          </cell>
          <cell r="O388">
            <v>0</v>
          </cell>
          <cell r="P388" t="str">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cell>
          <cell r="M389">
            <v>1</v>
          </cell>
          <cell r="N389">
            <v>0</v>
          </cell>
          <cell r="O389">
            <v>0</v>
          </cell>
          <cell r="P389" t="str">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cell>
          <cell r="M390">
            <v>1</v>
          </cell>
          <cell r="N390">
            <v>0</v>
          </cell>
          <cell r="O390">
            <v>0</v>
          </cell>
          <cell r="P390" t="str">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cell>
          <cell r="M391">
            <v>1</v>
          </cell>
          <cell r="N391">
            <v>0</v>
          </cell>
          <cell r="O391">
            <v>0</v>
          </cell>
          <cell r="P391" t="str">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cell>
          <cell r="M392">
            <v>1</v>
          </cell>
          <cell r="N392">
            <v>0</v>
          </cell>
          <cell r="O392">
            <v>0</v>
          </cell>
          <cell r="P392" t="str">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cell>
          <cell r="M393">
            <v>1</v>
          </cell>
          <cell r="N393">
            <v>0</v>
          </cell>
          <cell r="O393">
            <v>0</v>
          </cell>
          <cell r="P393" t="str">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cell>
          <cell r="M394">
            <v>1</v>
          </cell>
          <cell r="N394">
            <v>0</v>
          </cell>
          <cell r="O394">
            <v>0</v>
          </cell>
          <cell r="P394" t="str">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cell>
          <cell r="M395">
            <v>1</v>
          </cell>
          <cell r="N395">
            <v>0</v>
          </cell>
          <cell r="O395">
            <v>0</v>
          </cell>
          <cell r="P395" t="str">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cell>
          <cell r="M396">
            <v>1</v>
          </cell>
          <cell r="N396">
            <v>0</v>
          </cell>
          <cell r="O396">
            <v>0</v>
          </cell>
          <cell r="P396" t="str">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cell>
          <cell r="M397">
            <v>1</v>
          </cell>
          <cell r="N397">
            <v>0</v>
          </cell>
          <cell r="O397">
            <v>0</v>
          </cell>
          <cell r="P397" t="str">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cell>
          <cell r="M398">
            <v>1</v>
          </cell>
          <cell r="N398">
            <v>0</v>
          </cell>
          <cell r="O398">
            <v>0</v>
          </cell>
          <cell r="P398" t="str">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cell>
          <cell r="M399">
            <v>1</v>
          </cell>
          <cell r="N399">
            <v>0</v>
          </cell>
          <cell r="O399">
            <v>0</v>
          </cell>
          <cell r="P399" t="str">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cell>
          <cell r="M400">
            <v>1</v>
          </cell>
          <cell r="N400">
            <v>0</v>
          </cell>
          <cell r="O400">
            <v>0</v>
          </cell>
          <cell r="P400" t="str">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cell>
          <cell r="M401">
            <v>1</v>
          </cell>
          <cell r="N401">
            <v>0</v>
          </cell>
          <cell r="O401">
            <v>0</v>
          </cell>
          <cell r="P401" t="str">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cell>
          <cell r="M402">
            <v>1</v>
          </cell>
          <cell r="N402">
            <v>0</v>
          </cell>
          <cell r="O402">
            <v>0</v>
          </cell>
          <cell r="P402" t="str">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cell>
          <cell r="M403">
            <v>1</v>
          </cell>
          <cell r="N403">
            <v>0</v>
          </cell>
          <cell r="O403">
            <v>0</v>
          </cell>
          <cell r="P403" t="str">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cell>
          <cell r="M404">
            <v>1</v>
          </cell>
          <cell r="N404">
            <v>0</v>
          </cell>
          <cell r="O404">
            <v>0</v>
          </cell>
          <cell r="P404" t="str">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cell>
          <cell r="M405">
            <v>1</v>
          </cell>
          <cell r="N405">
            <v>0</v>
          </cell>
          <cell r="O405">
            <v>0</v>
          </cell>
          <cell r="P405" t="str">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cell>
          <cell r="M406">
            <v>1</v>
          </cell>
          <cell r="N406">
            <v>0</v>
          </cell>
          <cell r="O406">
            <v>0</v>
          </cell>
          <cell r="P406" t="str">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cell>
          <cell r="M407">
            <v>1</v>
          </cell>
          <cell r="N407">
            <v>0</v>
          </cell>
          <cell r="O407">
            <v>0</v>
          </cell>
          <cell r="P407" t="str">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cell>
          <cell r="M408">
            <v>1</v>
          </cell>
          <cell r="N408">
            <v>0</v>
          </cell>
          <cell r="O408">
            <v>0</v>
          </cell>
          <cell r="P408" t="str">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cell>
          <cell r="M409">
            <v>1</v>
          </cell>
          <cell r="N409">
            <v>0</v>
          </cell>
          <cell r="O409">
            <v>0</v>
          </cell>
          <cell r="P409" t="str">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cell>
          <cell r="M410">
            <v>1</v>
          </cell>
          <cell r="N410">
            <v>0</v>
          </cell>
          <cell r="O410">
            <v>0</v>
          </cell>
          <cell r="P410" t="str">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cell>
          <cell r="M411">
            <v>1</v>
          </cell>
          <cell r="N411">
            <v>0</v>
          </cell>
          <cell r="O411">
            <v>0</v>
          </cell>
          <cell r="P411" t="str">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cell>
          <cell r="M412">
            <v>1</v>
          </cell>
          <cell r="N412">
            <v>0</v>
          </cell>
          <cell r="O412">
            <v>0</v>
          </cell>
          <cell r="P412" t="str">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cell>
          <cell r="M413">
            <v>1</v>
          </cell>
          <cell r="N413">
            <v>0</v>
          </cell>
          <cell r="O413">
            <v>0</v>
          </cell>
          <cell r="P413" t="str">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cell>
          <cell r="M414">
            <v>1</v>
          </cell>
          <cell r="N414">
            <v>0</v>
          </cell>
          <cell r="O414">
            <v>0</v>
          </cell>
          <cell r="P414" t="str">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cell>
          <cell r="M415">
            <v>1</v>
          </cell>
          <cell r="N415">
            <v>0</v>
          </cell>
          <cell r="O415">
            <v>0</v>
          </cell>
          <cell r="P415" t="str">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cell>
          <cell r="M416">
            <v>1</v>
          </cell>
          <cell r="N416">
            <v>0</v>
          </cell>
          <cell r="O416">
            <v>0</v>
          </cell>
          <cell r="P416" t="str">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cell>
          <cell r="M418">
            <v>1</v>
          </cell>
          <cell r="N418">
            <v>0</v>
          </cell>
          <cell r="O418">
            <v>0</v>
          </cell>
          <cell r="P418" t="str">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cell>
          <cell r="M419">
            <v>1</v>
          </cell>
          <cell r="N419">
            <v>0</v>
          </cell>
          <cell r="O419">
            <v>0</v>
          </cell>
          <cell r="P419" t="str">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cell>
          <cell r="M420">
            <v>1</v>
          </cell>
          <cell r="N420">
            <v>0</v>
          </cell>
          <cell r="O420">
            <v>0</v>
          </cell>
          <cell r="P420" t="str">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cell>
          <cell r="M421">
            <v>1</v>
          </cell>
          <cell r="N421">
            <v>0</v>
          </cell>
          <cell r="O421">
            <v>0</v>
          </cell>
          <cell r="P421" t="str">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cell>
          <cell r="M422">
            <v>1</v>
          </cell>
          <cell r="N422">
            <v>0</v>
          </cell>
          <cell r="O422">
            <v>0</v>
          </cell>
          <cell r="P422" t="str">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cell>
          <cell r="M423">
            <v>1</v>
          </cell>
          <cell r="N423">
            <v>0</v>
          </cell>
          <cell r="O423">
            <v>0</v>
          </cell>
          <cell r="P423" t="str">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cell>
          <cell r="M424">
            <v>1</v>
          </cell>
          <cell r="N424">
            <v>0</v>
          </cell>
          <cell r="O424">
            <v>0</v>
          </cell>
          <cell r="P424" t="str">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cell>
          <cell r="M425">
            <v>1</v>
          </cell>
          <cell r="N425">
            <v>0</v>
          </cell>
          <cell r="O425">
            <v>0</v>
          </cell>
          <cell r="P425" t="str">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cell>
          <cell r="M426">
            <v>1</v>
          </cell>
          <cell r="N426">
            <v>0</v>
          </cell>
          <cell r="O426">
            <v>0</v>
          </cell>
          <cell r="P426" t="str">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cell>
          <cell r="M427">
            <v>1</v>
          </cell>
          <cell r="N427">
            <v>0</v>
          </cell>
          <cell r="O427">
            <v>0</v>
          </cell>
          <cell r="P427" t="str">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cell>
          <cell r="M428">
            <v>1</v>
          </cell>
          <cell r="N428">
            <v>0</v>
          </cell>
          <cell r="O428">
            <v>0</v>
          </cell>
          <cell r="P428" t="str">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cell>
          <cell r="M429">
            <v>1</v>
          </cell>
          <cell r="N429">
            <v>0</v>
          </cell>
          <cell r="O429">
            <v>0</v>
          </cell>
          <cell r="P429" t="str">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cell>
          <cell r="M435">
            <v>0.98780000000000001</v>
          </cell>
          <cell r="N435">
            <v>-1.2200000000000001E-2</v>
          </cell>
          <cell r="O435">
            <v>0</v>
          </cell>
          <cell r="P435" t="str">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cell>
          <cell r="M437">
            <v>0.99519999999999997</v>
          </cell>
          <cell r="N437">
            <v>-4.7999999999999996E-3</v>
          </cell>
          <cell r="O437">
            <v>0</v>
          </cell>
          <cell r="P437" t="str">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cell>
          <cell r="M438">
            <v>0.63070000000000004</v>
          </cell>
          <cell r="N438">
            <v>-0.36930000000000002</v>
          </cell>
          <cell r="O438">
            <v>0</v>
          </cell>
          <cell r="P438" t="str">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cell>
          <cell r="M439">
            <v>0.63070000000000004</v>
          </cell>
          <cell r="N439">
            <v>-0.36930000000000002</v>
          </cell>
          <cell r="O439">
            <v>0</v>
          </cell>
          <cell r="P439" t="str">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cell>
          <cell r="M440">
            <v>0.63249999999999995</v>
          </cell>
          <cell r="N440">
            <v>-0.36749999999999999</v>
          </cell>
          <cell r="O440">
            <v>0</v>
          </cell>
          <cell r="P440" t="str">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cell>
          <cell r="M441">
            <v>0.76429999999999998</v>
          </cell>
          <cell r="N441">
            <v>-0.23569999999999999</v>
          </cell>
          <cell r="O441">
            <v>0</v>
          </cell>
          <cell r="P441" t="str">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cell>
          <cell r="M442">
            <v>0.16259999999999999</v>
          </cell>
          <cell r="N442">
            <v>-0.83740000000000003</v>
          </cell>
          <cell r="O442">
            <v>0</v>
          </cell>
          <cell r="P442" t="str">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cell>
          <cell r="M443">
            <v>0.16259999999999999</v>
          </cell>
          <cell r="N443">
            <v>-0.83740000000000003</v>
          </cell>
          <cell r="O443">
            <v>0</v>
          </cell>
          <cell r="P443" t="str">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cell>
          <cell r="M449">
            <v>0.99199999999999999</v>
          </cell>
          <cell r="N449">
            <v>-8.0000000000000002E-3</v>
          </cell>
          <cell r="O449">
            <v>0</v>
          </cell>
          <cell r="P449" t="str">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cell>
          <cell r="M450">
            <v>0.99199999999999999</v>
          </cell>
          <cell r="N450">
            <v>-8.0000000000000002E-3</v>
          </cell>
          <cell r="O450">
            <v>0</v>
          </cell>
          <cell r="P450" t="str">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cell>
          <cell r="M451">
            <v>0.99199999999999999</v>
          </cell>
          <cell r="N451">
            <v>-8.0000000000000002E-3</v>
          </cell>
          <cell r="O451">
            <v>0</v>
          </cell>
          <cell r="P451" t="str">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cell>
          <cell r="M452">
            <v>1</v>
          </cell>
          <cell r="N452">
            <v>0</v>
          </cell>
          <cell r="O452">
            <v>0</v>
          </cell>
          <cell r="P452" t="str">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cell>
          <cell r="M453">
            <v>1</v>
          </cell>
          <cell r="N453">
            <v>0</v>
          </cell>
          <cell r="O453">
            <v>0</v>
          </cell>
          <cell r="P453" t="str">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cell>
          <cell r="M454">
            <v>1</v>
          </cell>
          <cell r="N454">
            <v>0</v>
          </cell>
          <cell r="O454">
            <v>0</v>
          </cell>
          <cell r="P454" t="str">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cell>
          <cell r="M455">
            <v>1</v>
          </cell>
          <cell r="N455">
            <v>0</v>
          </cell>
          <cell r="O455">
            <v>0</v>
          </cell>
          <cell r="P455" t="str">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cell>
          <cell r="M456">
            <v>1</v>
          </cell>
          <cell r="N456">
            <v>0</v>
          </cell>
          <cell r="O456">
            <v>0</v>
          </cell>
          <cell r="P456" t="str">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cell>
          <cell r="M457">
            <v>1</v>
          </cell>
          <cell r="N457">
            <v>0</v>
          </cell>
          <cell r="O457">
            <v>0</v>
          </cell>
          <cell r="P457" t="str">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cell>
          <cell r="M458">
            <v>1</v>
          </cell>
          <cell r="N458">
            <v>0</v>
          </cell>
          <cell r="O458">
            <v>0</v>
          </cell>
          <cell r="P458" t="str">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cell>
          <cell r="M459">
            <v>1</v>
          </cell>
          <cell r="N459">
            <v>0</v>
          </cell>
          <cell r="O459">
            <v>0</v>
          </cell>
          <cell r="P459" t="str">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cell>
          <cell r="M460">
            <v>1</v>
          </cell>
          <cell r="N460">
            <v>0</v>
          </cell>
          <cell r="O460">
            <v>0</v>
          </cell>
          <cell r="P460" t="str">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cell>
          <cell r="M461">
            <v>1</v>
          </cell>
          <cell r="N461">
            <v>0</v>
          </cell>
          <cell r="O461">
            <v>0</v>
          </cell>
          <cell r="P461" t="str">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cell>
          <cell r="M462">
            <v>1</v>
          </cell>
          <cell r="N462">
            <v>0</v>
          </cell>
          <cell r="O462">
            <v>0</v>
          </cell>
          <cell r="P462" t="str">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cell>
          <cell r="M463">
            <v>1</v>
          </cell>
          <cell r="N463">
            <v>0</v>
          </cell>
          <cell r="O463">
            <v>0</v>
          </cell>
          <cell r="P463" t="str">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cell>
          <cell r="M464">
            <v>1</v>
          </cell>
          <cell r="N464">
            <v>0</v>
          </cell>
          <cell r="O464">
            <v>0</v>
          </cell>
          <cell r="P464" t="str">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cell>
          <cell r="M466">
            <v>1</v>
          </cell>
          <cell r="N466">
            <v>0</v>
          </cell>
          <cell r="O466">
            <v>0</v>
          </cell>
          <cell r="P466" t="str">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cell>
          <cell r="M467">
            <v>1</v>
          </cell>
          <cell r="N467">
            <v>0</v>
          </cell>
          <cell r="O467">
            <v>0</v>
          </cell>
          <cell r="P467" t="str">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cell>
          <cell r="M468">
            <v>1</v>
          </cell>
          <cell r="N468">
            <v>0</v>
          </cell>
          <cell r="O468">
            <v>0</v>
          </cell>
          <cell r="P468" t="str">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cell>
          <cell r="M469">
            <v>1</v>
          </cell>
          <cell r="N469">
            <v>0</v>
          </cell>
          <cell r="O469">
            <v>0</v>
          </cell>
          <cell r="P469" t="str">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cell>
          <cell r="M470">
            <v>1</v>
          </cell>
          <cell r="N470">
            <v>0</v>
          </cell>
          <cell r="O470">
            <v>0</v>
          </cell>
          <cell r="P470" t="str">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cell>
          <cell r="M471">
            <v>1</v>
          </cell>
          <cell r="N471">
            <v>0</v>
          </cell>
          <cell r="O471">
            <v>0</v>
          </cell>
          <cell r="P471" t="str">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cell>
          <cell r="M472">
            <v>1</v>
          </cell>
          <cell r="N472">
            <v>0</v>
          </cell>
          <cell r="O472">
            <v>0</v>
          </cell>
          <cell r="P472" t="str">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cell>
          <cell r="M473">
            <v>1</v>
          </cell>
          <cell r="N473">
            <v>0</v>
          </cell>
          <cell r="O473">
            <v>0</v>
          </cell>
          <cell r="P473" t="str">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cell>
          <cell r="M474">
            <v>1</v>
          </cell>
          <cell r="N474">
            <v>0</v>
          </cell>
          <cell r="O474">
            <v>0</v>
          </cell>
          <cell r="P474" t="str">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cell>
          <cell r="M475">
            <v>1</v>
          </cell>
          <cell r="N475">
            <v>0</v>
          </cell>
          <cell r="O475">
            <v>0</v>
          </cell>
          <cell r="P475" t="str">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cell>
          <cell r="M476">
            <v>1</v>
          </cell>
          <cell r="N476">
            <v>0</v>
          </cell>
          <cell r="O476">
            <v>0</v>
          </cell>
          <cell r="P476" t="str">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cell>
          <cell r="M477">
            <v>1</v>
          </cell>
          <cell r="N477">
            <v>0</v>
          </cell>
          <cell r="O477">
            <v>0</v>
          </cell>
          <cell r="P477" t="str">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cell>
          <cell r="M478">
            <v>1</v>
          </cell>
          <cell r="N478">
            <v>0</v>
          </cell>
          <cell r="O478">
            <v>0</v>
          </cell>
          <cell r="P478" t="str">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cell>
          <cell r="M479">
            <v>1</v>
          </cell>
          <cell r="N479">
            <v>0</v>
          </cell>
          <cell r="O479">
            <v>0</v>
          </cell>
          <cell r="P479" t="str">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cell>
          <cell r="M480">
            <v>1</v>
          </cell>
          <cell r="N480">
            <v>0</v>
          </cell>
          <cell r="O480">
            <v>0</v>
          </cell>
          <cell r="P480" t="str">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cell>
          <cell r="M481">
            <v>1</v>
          </cell>
          <cell r="N481">
            <v>0</v>
          </cell>
          <cell r="O481">
            <v>0</v>
          </cell>
          <cell r="P481" t="str">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cell>
          <cell r="M482">
            <v>1</v>
          </cell>
          <cell r="N482">
            <v>0</v>
          </cell>
          <cell r="O482">
            <v>0</v>
          </cell>
          <cell r="P482" t="str">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cell>
          <cell r="M483">
            <v>1</v>
          </cell>
          <cell r="N483">
            <v>0</v>
          </cell>
          <cell r="O483">
            <v>0</v>
          </cell>
          <cell r="P483" t="str">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cell>
          <cell r="M484">
            <v>1</v>
          </cell>
          <cell r="N484">
            <v>0</v>
          </cell>
          <cell r="O484">
            <v>0</v>
          </cell>
          <cell r="P484" t="str">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cell>
          <cell r="M485">
            <v>1</v>
          </cell>
          <cell r="N485">
            <v>0</v>
          </cell>
          <cell r="O485">
            <v>0</v>
          </cell>
          <cell r="P485" t="str">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cell>
          <cell r="M486">
            <v>1</v>
          </cell>
          <cell r="N486">
            <v>0</v>
          </cell>
          <cell r="O486">
            <v>0</v>
          </cell>
          <cell r="P486" t="str">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cell>
          <cell r="M487">
            <v>1</v>
          </cell>
          <cell r="N487">
            <v>0</v>
          </cell>
          <cell r="O487">
            <v>0</v>
          </cell>
          <cell r="P487" t="str">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cell>
          <cell r="M489">
            <v>1</v>
          </cell>
          <cell r="N489">
            <v>0</v>
          </cell>
          <cell r="O489">
            <v>0</v>
          </cell>
          <cell r="P489" t="str">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cell>
          <cell r="M490">
            <v>1</v>
          </cell>
          <cell r="N490">
            <v>0</v>
          </cell>
          <cell r="O490">
            <v>0</v>
          </cell>
          <cell r="P490" t="str">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cell>
          <cell r="M491">
            <v>1</v>
          </cell>
          <cell r="N491">
            <v>0</v>
          </cell>
          <cell r="O491">
            <v>0</v>
          </cell>
          <cell r="P491" t="str">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cell>
          <cell r="M492">
            <v>1</v>
          </cell>
          <cell r="N492">
            <v>0</v>
          </cell>
          <cell r="O492">
            <v>0</v>
          </cell>
          <cell r="P492" t="str">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cell>
          <cell r="M493">
            <v>1</v>
          </cell>
          <cell r="N493">
            <v>0</v>
          </cell>
          <cell r="O493">
            <v>0</v>
          </cell>
          <cell r="P493" t="str">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cell>
          <cell r="M494">
            <v>1</v>
          </cell>
          <cell r="N494">
            <v>0</v>
          </cell>
          <cell r="O494">
            <v>0</v>
          </cell>
          <cell r="P494" t="str">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cell>
          <cell r="M495">
            <v>1</v>
          </cell>
          <cell r="N495">
            <v>0</v>
          </cell>
          <cell r="O495">
            <v>0</v>
          </cell>
          <cell r="P495" t="str">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cell>
          <cell r="M496">
            <v>1</v>
          </cell>
          <cell r="N496">
            <v>0</v>
          </cell>
          <cell r="O496">
            <v>0</v>
          </cell>
          <cell r="P496" t="str">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cell>
          <cell r="M497">
            <v>1</v>
          </cell>
          <cell r="N497">
            <v>0</v>
          </cell>
          <cell r="O497">
            <v>0</v>
          </cell>
          <cell r="P497" t="str">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cell>
          <cell r="M498">
            <v>1</v>
          </cell>
          <cell r="N498">
            <v>0</v>
          </cell>
          <cell r="O498">
            <v>0</v>
          </cell>
          <cell r="P498" t="str">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cell>
          <cell r="M499">
            <v>1</v>
          </cell>
          <cell r="N499">
            <v>0</v>
          </cell>
          <cell r="O499">
            <v>0</v>
          </cell>
          <cell r="P499" t="str">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cell>
          <cell r="M500">
            <v>1</v>
          </cell>
          <cell r="N500">
            <v>0</v>
          </cell>
          <cell r="O500">
            <v>0</v>
          </cell>
          <cell r="P500" t="str">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cell>
          <cell r="M501">
            <v>1</v>
          </cell>
          <cell r="N501">
            <v>0</v>
          </cell>
          <cell r="O501">
            <v>0</v>
          </cell>
          <cell r="P501" t="str">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cell>
          <cell r="M502">
            <v>1</v>
          </cell>
          <cell r="N502">
            <v>0</v>
          </cell>
          <cell r="O502">
            <v>0</v>
          </cell>
          <cell r="P502" t="str">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cell>
          <cell r="M503">
            <v>1</v>
          </cell>
          <cell r="N503">
            <v>0</v>
          </cell>
          <cell r="O503">
            <v>0</v>
          </cell>
          <cell r="P503" t="str">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cell>
          <cell r="M504">
            <v>1</v>
          </cell>
          <cell r="N504">
            <v>0</v>
          </cell>
          <cell r="O504">
            <v>0</v>
          </cell>
          <cell r="P504" t="str">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cell>
          <cell r="M505">
            <v>1</v>
          </cell>
          <cell r="N505">
            <v>0</v>
          </cell>
          <cell r="O505">
            <v>0</v>
          </cell>
          <cell r="P505" t="str">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cell>
          <cell r="M506">
            <v>1</v>
          </cell>
          <cell r="N506">
            <v>0</v>
          </cell>
          <cell r="O506">
            <v>0</v>
          </cell>
          <cell r="P506" t="str">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cell>
          <cell r="M507">
            <v>1</v>
          </cell>
          <cell r="N507">
            <v>0</v>
          </cell>
          <cell r="O507">
            <v>0</v>
          </cell>
          <cell r="P507" t="str">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cell>
          <cell r="M508">
            <v>1</v>
          </cell>
          <cell r="N508">
            <v>0</v>
          </cell>
          <cell r="O508">
            <v>0</v>
          </cell>
          <cell r="P508" t="str">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cell>
          <cell r="M509">
            <v>1</v>
          </cell>
          <cell r="N509">
            <v>0</v>
          </cell>
          <cell r="O509">
            <v>0</v>
          </cell>
          <cell r="P509" t="str">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cell>
          <cell r="M510">
            <v>1</v>
          </cell>
          <cell r="N510">
            <v>0</v>
          </cell>
          <cell r="O510">
            <v>0</v>
          </cell>
          <cell r="P510" t="str">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cell>
          <cell r="M511">
            <v>1</v>
          </cell>
          <cell r="N511">
            <v>0</v>
          </cell>
          <cell r="O511">
            <v>0</v>
          </cell>
          <cell r="P511" t="str">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cell>
          <cell r="M512">
            <v>1</v>
          </cell>
          <cell r="N512">
            <v>0</v>
          </cell>
          <cell r="O512">
            <v>0</v>
          </cell>
          <cell r="P512" t="str">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cell>
          <cell r="M513">
            <v>1</v>
          </cell>
          <cell r="N513">
            <v>0</v>
          </cell>
          <cell r="O513">
            <v>0</v>
          </cell>
          <cell r="P513" t="str">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cell>
          <cell r="M514">
            <v>1</v>
          </cell>
          <cell r="N514">
            <v>0</v>
          </cell>
          <cell r="O514">
            <v>0</v>
          </cell>
          <cell r="P514" t="str">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cell>
          <cell r="M515">
            <v>1</v>
          </cell>
          <cell r="N515">
            <v>0</v>
          </cell>
          <cell r="O515">
            <v>0</v>
          </cell>
          <cell r="P515" t="str">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cell>
          <cell r="M516">
            <v>1</v>
          </cell>
          <cell r="N516">
            <v>0</v>
          </cell>
          <cell r="O516">
            <v>0</v>
          </cell>
          <cell r="P516" t="str">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cell>
          <cell r="M517">
            <v>1</v>
          </cell>
          <cell r="N517">
            <v>0</v>
          </cell>
          <cell r="O517">
            <v>0</v>
          </cell>
          <cell r="P517" t="str">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cell>
          <cell r="M518">
            <v>1</v>
          </cell>
          <cell r="N518">
            <v>0</v>
          </cell>
          <cell r="O518">
            <v>0</v>
          </cell>
          <cell r="P518" t="str">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cell>
          <cell r="M519">
            <v>1</v>
          </cell>
          <cell r="N519">
            <v>0</v>
          </cell>
          <cell r="O519">
            <v>0</v>
          </cell>
          <cell r="P519" t="str">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cell>
          <cell r="M520">
            <v>1</v>
          </cell>
          <cell r="N520">
            <v>0</v>
          </cell>
          <cell r="O520">
            <v>0</v>
          </cell>
          <cell r="P520" t="str">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cell>
          <cell r="M521">
            <v>1</v>
          </cell>
          <cell r="N521">
            <v>0</v>
          </cell>
          <cell r="O521">
            <v>0</v>
          </cell>
          <cell r="P521" t="str">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cell>
          <cell r="M522">
            <v>1</v>
          </cell>
          <cell r="N522">
            <v>0</v>
          </cell>
          <cell r="O522">
            <v>0</v>
          </cell>
          <cell r="P522" t="str">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cell>
          <cell r="M523">
            <v>1</v>
          </cell>
          <cell r="N523">
            <v>0</v>
          </cell>
          <cell r="O523">
            <v>0</v>
          </cell>
          <cell r="P523" t="str">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cell>
          <cell r="M524">
            <v>1</v>
          </cell>
          <cell r="N524">
            <v>0</v>
          </cell>
          <cell r="O524">
            <v>0</v>
          </cell>
          <cell r="P524" t="str">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cell>
          <cell r="M525">
            <v>1</v>
          </cell>
          <cell r="N525">
            <v>0</v>
          </cell>
          <cell r="O525">
            <v>0</v>
          </cell>
          <cell r="P525" t="str">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cell>
          <cell r="M526">
            <v>1</v>
          </cell>
          <cell r="N526">
            <v>0</v>
          </cell>
          <cell r="O526">
            <v>0</v>
          </cell>
          <cell r="P526" t="str">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cell>
          <cell r="M527">
            <v>1</v>
          </cell>
          <cell r="N527">
            <v>0</v>
          </cell>
          <cell r="O527">
            <v>0</v>
          </cell>
          <cell r="P527" t="str">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cell>
          <cell r="M528">
            <v>1</v>
          </cell>
          <cell r="N528">
            <v>0</v>
          </cell>
          <cell r="O528">
            <v>0</v>
          </cell>
          <cell r="P528" t="str">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cell>
          <cell r="M529">
            <v>1</v>
          </cell>
          <cell r="N529">
            <v>0</v>
          </cell>
          <cell r="O529">
            <v>0</v>
          </cell>
          <cell r="P529" t="str">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cell>
          <cell r="M530">
            <v>1</v>
          </cell>
          <cell r="N530">
            <v>0</v>
          </cell>
          <cell r="O530">
            <v>0</v>
          </cell>
          <cell r="P530" t="str">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cell>
          <cell r="M531">
            <v>1</v>
          </cell>
          <cell r="N531">
            <v>0</v>
          </cell>
          <cell r="O531">
            <v>0</v>
          </cell>
          <cell r="P531" t="str">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cell>
          <cell r="M532">
            <v>1</v>
          </cell>
          <cell r="N532">
            <v>0</v>
          </cell>
          <cell r="O532">
            <v>0</v>
          </cell>
          <cell r="P532" t="str">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cell>
          <cell r="M533">
            <v>1</v>
          </cell>
          <cell r="N533">
            <v>0</v>
          </cell>
          <cell r="O533">
            <v>0</v>
          </cell>
          <cell r="P533" t="str">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cell>
          <cell r="M534">
            <v>1</v>
          </cell>
          <cell r="N534">
            <v>0</v>
          </cell>
          <cell r="O534">
            <v>0</v>
          </cell>
          <cell r="P534" t="str">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cell>
          <cell r="M535">
            <v>1</v>
          </cell>
          <cell r="N535">
            <v>0</v>
          </cell>
          <cell r="O535">
            <v>0</v>
          </cell>
          <cell r="P535" t="str">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cell>
          <cell r="M536">
            <v>1</v>
          </cell>
          <cell r="N536">
            <v>0</v>
          </cell>
          <cell r="O536">
            <v>0</v>
          </cell>
          <cell r="P536" t="str">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cell>
          <cell r="M537">
            <v>1</v>
          </cell>
          <cell r="N537">
            <v>0</v>
          </cell>
          <cell r="O537">
            <v>0</v>
          </cell>
          <cell r="P537" t="str">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cell>
          <cell r="M538">
            <v>1</v>
          </cell>
          <cell r="N538">
            <v>0</v>
          </cell>
          <cell r="O538">
            <v>0</v>
          </cell>
          <cell r="P538" t="str">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cell>
          <cell r="M539">
            <v>1</v>
          </cell>
          <cell r="N539">
            <v>0</v>
          </cell>
          <cell r="O539">
            <v>0</v>
          </cell>
          <cell r="P539" t="str">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cell>
          <cell r="M540">
            <v>1</v>
          </cell>
          <cell r="N540">
            <v>0</v>
          </cell>
          <cell r="O540">
            <v>0</v>
          </cell>
          <cell r="P540" t="str">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cell>
          <cell r="M541">
            <v>1</v>
          </cell>
          <cell r="N541">
            <v>0</v>
          </cell>
          <cell r="O541">
            <v>0</v>
          </cell>
          <cell r="P541" t="str">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cell>
          <cell r="M542">
            <v>1</v>
          </cell>
          <cell r="N542">
            <v>0</v>
          </cell>
          <cell r="O542">
            <v>0</v>
          </cell>
          <cell r="P542" t="str">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cell>
          <cell r="M543">
            <v>1</v>
          </cell>
          <cell r="N543">
            <v>0</v>
          </cell>
          <cell r="O543">
            <v>0</v>
          </cell>
          <cell r="P543" t="str">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cell>
          <cell r="M544">
            <v>1</v>
          </cell>
          <cell r="N544">
            <v>0</v>
          </cell>
          <cell r="O544">
            <v>0</v>
          </cell>
          <cell r="P544" t="str">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cell>
          <cell r="M545">
            <v>1</v>
          </cell>
          <cell r="N545">
            <v>0</v>
          </cell>
          <cell r="O545">
            <v>0</v>
          </cell>
          <cell r="P545" t="str">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cell>
          <cell r="M546">
            <v>1</v>
          </cell>
          <cell r="N546">
            <v>0</v>
          </cell>
          <cell r="O546">
            <v>0</v>
          </cell>
          <cell r="P546" t="str">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cell>
          <cell r="M547">
            <v>1</v>
          </cell>
          <cell r="N547">
            <v>0</v>
          </cell>
          <cell r="O547">
            <v>0</v>
          </cell>
          <cell r="P547" t="str">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cell>
          <cell r="M548">
            <v>1</v>
          </cell>
          <cell r="N548">
            <v>0</v>
          </cell>
          <cell r="O548">
            <v>0</v>
          </cell>
          <cell r="P548" t="str">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cell>
          <cell r="M549">
            <v>1</v>
          </cell>
          <cell r="N549">
            <v>0</v>
          </cell>
          <cell r="O549">
            <v>0</v>
          </cell>
          <cell r="P549" t="str">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cell>
          <cell r="M550">
            <v>1</v>
          </cell>
          <cell r="N550">
            <v>0</v>
          </cell>
          <cell r="O550">
            <v>0</v>
          </cell>
          <cell r="P550" t="str">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cell>
          <cell r="M551">
            <v>1</v>
          </cell>
          <cell r="N551">
            <v>0</v>
          </cell>
          <cell r="O551">
            <v>0</v>
          </cell>
          <cell r="P551" t="str">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cell>
          <cell r="M552">
            <v>1</v>
          </cell>
          <cell r="N552">
            <v>0</v>
          </cell>
          <cell r="O552">
            <v>0</v>
          </cell>
          <cell r="P552" t="str">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cell>
          <cell r="M553">
            <v>1</v>
          </cell>
          <cell r="N553">
            <v>0</v>
          </cell>
          <cell r="O553">
            <v>0</v>
          </cell>
          <cell r="P553" t="str">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cell>
          <cell r="M554">
            <v>1</v>
          </cell>
          <cell r="N554">
            <v>0</v>
          </cell>
          <cell r="O554">
            <v>0</v>
          </cell>
          <cell r="P554" t="str">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cell>
          <cell r="M555">
            <v>1</v>
          </cell>
          <cell r="N555">
            <v>0</v>
          </cell>
          <cell r="O555">
            <v>0</v>
          </cell>
          <cell r="P555" t="str">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cell>
          <cell r="M556">
            <v>1</v>
          </cell>
          <cell r="N556">
            <v>0</v>
          </cell>
          <cell r="O556">
            <v>0</v>
          </cell>
          <cell r="P556" t="str">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cell>
          <cell r="M557">
            <v>1</v>
          </cell>
          <cell r="N557">
            <v>0</v>
          </cell>
          <cell r="O557">
            <v>0</v>
          </cell>
          <cell r="P557" t="str">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cell>
          <cell r="M558">
            <v>1</v>
          </cell>
          <cell r="N558">
            <v>0</v>
          </cell>
          <cell r="O558">
            <v>0</v>
          </cell>
          <cell r="P558" t="str">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cell>
          <cell r="M559">
            <v>1</v>
          </cell>
          <cell r="N559">
            <v>0</v>
          </cell>
          <cell r="O559">
            <v>0</v>
          </cell>
          <cell r="P559" t="str">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cell>
          <cell r="M560">
            <v>1</v>
          </cell>
          <cell r="N560">
            <v>0</v>
          </cell>
          <cell r="O560">
            <v>0</v>
          </cell>
          <cell r="P560" t="str">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cell>
          <cell r="M561">
            <v>1</v>
          </cell>
          <cell r="N561">
            <v>0</v>
          </cell>
          <cell r="O561">
            <v>0</v>
          </cell>
          <cell r="P561" t="str">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cell>
          <cell r="M562">
            <v>1</v>
          </cell>
          <cell r="N562">
            <v>0</v>
          </cell>
          <cell r="O562">
            <v>0</v>
          </cell>
          <cell r="P562" t="str">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cell>
          <cell r="M563">
            <v>1</v>
          </cell>
          <cell r="N563">
            <v>0</v>
          </cell>
          <cell r="O563">
            <v>0</v>
          </cell>
          <cell r="P563" t="str">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cell>
          <cell r="M564">
            <v>1</v>
          </cell>
          <cell r="N564">
            <v>0</v>
          </cell>
          <cell r="O564">
            <v>0</v>
          </cell>
          <cell r="P564" t="str">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cell>
          <cell r="M565">
            <v>1</v>
          </cell>
          <cell r="N565">
            <v>0</v>
          </cell>
          <cell r="O565">
            <v>0</v>
          </cell>
          <cell r="P565" t="str">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cell>
          <cell r="M566">
            <v>1</v>
          </cell>
          <cell r="N566">
            <v>0</v>
          </cell>
          <cell r="O566">
            <v>0</v>
          </cell>
          <cell r="P566" t="str">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cell>
          <cell r="M567">
            <v>1</v>
          </cell>
          <cell r="N567">
            <v>0</v>
          </cell>
          <cell r="O567">
            <v>0</v>
          </cell>
          <cell r="P567" t="str">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cell>
          <cell r="M568">
            <v>1</v>
          </cell>
          <cell r="N568">
            <v>0</v>
          </cell>
          <cell r="O568">
            <v>0</v>
          </cell>
          <cell r="P568" t="str">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cell>
          <cell r="M569">
            <v>1</v>
          </cell>
          <cell r="N569">
            <v>0</v>
          </cell>
          <cell r="O569">
            <v>0</v>
          </cell>
          <cell r="P569" t="str">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cell>
          <cell r="M570">
            <v>1</v>
          </cell>
          <cell r="N570">
            <v>0</v>
          </cell>
          <cell r="O570">
            <v>0</v>
          </cell>
          <cell r="P570" t="str">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cell>
          <cell r="M571">
            <v>1</v>
          </cell>
          <cell r="N571">
            <v>0</v>
          </cell>
          <cell r="O571">
            <v>0</v>
          </cell>
          <cell r="P571" t="str">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cell>
          <cell r="M572">
            <v>1</v>
          </cell>
          <cell r="N572">
            <v>0</v>
          </cell>
          <cell r="O572">
            <v>0</v>
          </cell>
          <cell r="P572" t="str">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cell>
          <cell r="M573">
            <v>1</v>
          </cell>
          <cell r="N573">
            <v>0</v>
          </cell>
          <cell r="O573">
            <v>0</v>
          </cell>
          <cell r="P573" t="str">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cell>
          <cell r="M574">
            <v>1</v>
          </cell>
          <cell r="N574">
            <v>0</v>
          </cell>
          <cell r="O574">
            <v>0</v>
          </cell>
          <cell r="P574" t="str">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cell>
          <cell r="M575">
            <v>1</v>
          </cell>
          <cell r="N575">
            <v>0</v>
          </cell>
          <cell r="O575">
            <v>0</v>
          </cell>
          <cell r="P575" t="str">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cell>
          <cell r="M576">
            <v>1</v>
          </cell>
          <cell r="N576">
            <v>0</v>
          </cell>
          <cell r="O576">
            <v>0</v>
          </cell>
          <cell r="P576" t="str">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cell>
          <cell r="M577">
            <v>1</v>
          </cell>
          <cell r="N577">
            <v>0</v>
          </cell>
          <cell r="O577">
            <v>0</v>
          </cell>
          <cell r="P577" t="str">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cell>
          <cell r="M578">
            <v>1</v>
          </cell>
          <cell r="N578">
            <v>0</v>
          </cell>
          <cell r="O578">
            <v>0</v>
          </cell>
          <cell r="P578" t="str">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cell>
          <cell r="M579">
            <v>1</v>
          </cell>
          <cell r="N579">
            <v>0</v>
          </cell>
          <cell r="O579">
            <v>0</v>
          </cell>
          <cell r="P579" t="str">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cell>
          <cell r="M580">
            <v>1</v>
          </cell>
          <cell r="N580">
            <v>0</v>
          </cell>
          <cell r="O580">
            <v>0</v>
          </cell>
          <cell r="P580" t="str">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cell>
          <cell r="M581">
            <v>1</v>
          </cell>
          <cell r="N581">
            <v>0</v>
          </cell>
          <cell r="O581">
            <v>0</v>
          </cell>
          <cell r="P581" t="str">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cell>
          <cell r="M582">
            <v>1</v>
          </cell>
          <cell r="N582">
            <v>0</v>
          </cell>
          <cell r="O582">
            <v>0</v>
          </cell>
          <cell r="P582" t="str">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cell>
          <cell r="M583">
            <v>1</v>
          </cell>
          <cell r="N583">
            <v>0</v>
          </cell>
          <cell r="O583">
            <v>0</v>
          </cell>
          <cell r="P583" t="str">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cell>
          <cell r="M584">
            <v>1</v>
          </cell>
          <cell r="N584">
            <v>0</v>
          </cell>
          <cell r="O584">
            <v>0</v>
          </cell>
          <cell r="P584" t="str">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cell>
          <cell r="M585">
            <v>1</v>
          </cell>
          <cell r="N585">
            <v>0</v>
          </cell>
          <cell r="O585">
            <v>0</v>
          </cell>
          <cell r="P585" t="str">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cell>
          <cell r="M586">
            <v>1</v>
          </cell>
          <cell r="N586">
            <v>0</v>
          </cell>
          <cell r="O586">
            <v>0</v>
          </cell>
          <cell r="P586" t="str">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cell>
          <cell r="M587">
            <v>1</v>
          </cell>
          <cell r="N587">
            <v>0</v>
          </cell>
          <cell r="O587">
            <v>0</v>
          </cell>
          <cell r="P587" t="str">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cell>
          <cell r="M588">
            <v>1</v>
          </cell>
          <cell r="N588">
            <v>0</v>
          </cell>
          <cell r="O588">
            <v>0</v>
          </cell>
          <cell r="P588" t="str">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cell>
          <cell r="M589">
            <v>1</v>
          </cell>
          <cell r="N589">
            <v>0</v>
          </cell>
          <cell r="O589">
            <v>0</v>
          </cell>
          <cell r="P589" t="str">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cell>
          <cell r="M590">
            <v>1</v>
          </cell>
          <cell r="N590">
            <v>0</v>
          </cell>
          <cell r="O590">
            <v>0</v>
          </cell>
          <cell r="P590" t="str">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cell>
          <cell r="M591">
            <v>1</v>
          </cell>
          <cell r="N591">
            <v>0</v>
          </cell>
          <cell r="O591">
            <v>0</v>
          </cell>
          <cell r="P591" t="str">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cell>
          <cell r="M592">
            <v>1</v>
          </cell>
          <cell r="N592">
            <v>0</v>
          </cell>
          <cell r="O592">
            <v>0</v>
          </cell>
          <cell r="P592" t="str">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cell>
          <cell r="M593">
            <v>1</v>
          </cell>
          <cell r="N593">
            <v>0</v>
          </cell>
          <cell r="O593">
            <v>0</v>
          </cell>
          <cell r="P593" t="str">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cell>
          <cell r="M594">
            <v>1</v>
          </cell>
          <cell r="N594">
            <v>0</v>
          </cell>
          <cell r="O594">
            <v>0</v>
          </cell>
          <cell r="P594" t="str">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cell>
          <cell r="M595">
            <v>1</v>
          </cell>
          <cell r="N595">
            <v>0</v>
          </cell>
          <cell r="O595">
            <v>0</v>
          </cell>
          <cell r="P595" t="str">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cell>
          <cell r="M596">
            <v>1</v>
          </cell>
          <cell r="N596">
            <v>0</v>
          </cell>
          <cell r="O596">
            <v>0</v>
          </cell>
          <cell r="P596" t="str">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cell>
          <cell r="M597">
            <v>1</v>
          </cell>
          <cell r="N597">
            <v>0</v>
          </cell>
          <cell r="O597">
            <v>0</v>
          </cell>
          <cell r="P597" t="str">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cell>
          <cell r="M598">
            <v>1</v>
          </cell>
          <cell r="N598">
            <v>0</v>
          </cell>
          <cell r="O598">
            <v>0</v>
          </cell>
          <cell r="P598" t="str">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cell>
          <cell r="M599">
            <v>1</v>
          </cell>
          <cell r="N599">
            <v>0</v>
          </cell>
          <cell r="O599">
            <v>0</v>
          </cell>
          <cell r="P599" t="str">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cell>
          <cell r="M600">
            <v>1</v>
          </cell>
          <cell r="N600">
            <v>0</v>
          </cell>
          <cell r="O600">
            <v>0</v>
          </cell>
          <cell r="P600" t="str">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cell>
          <cell r="M601">
            <v>1</v>
          </cell>
          <cell r="N601">
            <v>0</v>
          </cell>
          <cell r="O601">
            <v>0</v>
          </cell>
          <cell r="P601" t="str">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cell>
          <cell r="M602">
            <v>1</v>
          </cell>
          <cell r="N602">
            <v>0</v>
          </cell>
          <cell r="O602">
            <v>0</v>
          </cell>
          <cell r="P602" t="str">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cell>
          <cell r="M603">
            <v>1</v>
          </cell>
          <cell r="N603">
            <v>0</v>
          </cell>
          <cell r="O603">
            <v>0</v>
          </cell>
          <cell r="P603" t="str">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cell>
          <cell r="M604">
            <v>1</v>
          </cell>
          <cell r="N604">
            <v>0</v>
          </cell>
          <cell r="O604">
            <v>0</v>
          </cell>
          <cell r="P604" t="str">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cell>
          <cell r="M605">
            <v>1</v>
          </cell>
          <cell r="N605">
            <v>0</v>
          </cell>
          <cell r="O605">
            <v>0</v>
          </cell>
          <cell r="P605" t="str">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cell>
          <cell r="M606">
            <v>1</v>
          </cell>
          <cell r="N606">
            <v>0</v>
          </cell>
          <cell r="O606">
            <v>0</v>
          </cell>
          <cell r="P606" t="str">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cell>
          <cell r="M607">
            <v>1</v>
          </cell>
          <cell r="N607">
            <v>0</v>
          </cell>
          <cell r="O607">
            <v>0</v>
          </cell>
          <cell r="P607" t="str">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cell>
          <cell r="M608">
            <v>1</v>
          </cell>
          <cell r="N608">
            <v>0</v>
          </cell>
          <cell r="O608">
            <v>0</v>
          </cell>
          <cell r="P608" t="str">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cell>
          <cell r="M609">
            <v>1</v>
          </cell>
          <cell r="N609">
            <v>0</v>
          </cell>
          <cell r="O609">
            <v>0</v>
          </cell>
          <cell r="P609" t="str">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cell>
          <cell r="M610">
            <v>1</v>
          </cell>
          <cell r="N610">
            <v>0</v>
          </cell>
          <cell r="O610">
            <v>0</v>
          </cell>
          <cell r="P610" t="str">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cell>
          <cell r="M611">
            <v>1</v>
          </cell>
          <cell r="N611">
            <v>0</v>
          </cell>
          <cell r="O611">
            <v>0</v>
          </cell>
          <cell r="P611" t="str">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cell>
          <cell r="M612">
            <v>1</v>
          </cell>
          <cell r="N612">
            <v>0</v>
          </cell>
          <cell r="O612">
            <v>0</v>
          </cell>
          <cell r="P612" t="str">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cell>
          <cell r="M613">
            <v>1</v>
          </cell>
          <cell r="N613">
            <v>0</v>
          </cell>
          <cell r="O613">
            <v>0</v>
          </cell>
          <cell r="P613" t="str">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cell>
          <cell r="M614">
            <v>0.99209999999999998</v>
          </cell>
          <cell r="N614">
            <v>-7.9000000000000008E-3</v>
          </cell>
          <cell r="O614">
            <v>0</v>
          </cell>
          <cell r="P614" t="str">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cell>
          <cell r="M615">
            <v>0.99209999999999998</v>
          </cell>
          <cell r="N615">
            <v>-7.9000000000000008E-3</v>
          </cell>
          <cell r="O615">
            <v>0</v>
          </cell>
          <cell r="P615" t="str">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cell>
          <cell r="M616">
            <v>0.99209999999999998</v>
          </cell>
          <cell r="N616">
            <v>-7.9000000000000008E-3</v>
          </cell>
          <cell r="O616">
            <v>0</v>
          </cell>
          <cell r="P616" t="str">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cell>
          <cell r="M617">
            <v>0.99209999999999998</v>
          </cell>
          <cell r="N617">
            <v>-7.9000000000000008E-3</v>
          </cell>
          <cell r="O617">
            <v>0</v>
          </cell>
          <cell r="P617" t="str">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cell>
          <cell r="M618">
            <v>0.99209999999999998</v>
          </cell>
          <cell r="N618">
            <v>-7.9000000000000008E-3</v>
          </cell>
          <cell r="O618">
            <v>0</v>
          </cell>
          <cell r="P618" t="str">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cell>
          <cell r="M619">
            <v>0.99209999999999998</v>
          </cell>
          <cell r="N619">
            <v>-7.9000000000000008E-3</v>
          </cell>
          <cell r="O619">
            <v>0</v>
          </cell>
          <cell r="P619" t="str">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cell>
          <cell r="M620">
            <v>0.99209999999999998</v>
          </cell>
          <cell r="N620">
            <v>-7.9000000000000008E-3</v>
          </cell>
          <cell r="O620">
            <v>0</v>
          </cell>
          <cell r="P620" t="str">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cell>
          <cell r="M621">
            <v>0.99209999999999998</v>
          </cell>
          <cell r="N621">
            <v>-7.9000000000000008E-3</v>
          </cell>
          <cell r="O621">
            <v>0</v>
          </cell>
          <cell r="P621" t="str">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cell>
          <cell r="M622">
            <v>0.99209999999999998</v>
          </cell>
          <cell r="N622">
            <v>-7.9000000000000008E-3</v>
          </cell>
          <cell r="O622">
            <v>0</v>
          </cell>
          <cell r="P622" t="str">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cell>
          <cell r="M623">
            <v>0.99209999999999998</v>
          </cell>
          <cell r="N623">
            <v>-7.9000000000000008E-3</v>
          </cell>
          <cell r="O623">
            <v>0</v>
          </cell>
          <cell r="P623" t="str">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cell>
          <cell r="M624">
            <v>0.99209999999999998</v>
          </cell>
          <cell r="N624">
            <v>-7.9000000000000008E-3</v>
          </cell>
          <cell r="O624">
            <v>0</v>
          </cell>
          <cell r="P624" t="str">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cell>
          <cell r="M625">
            <v>0.99209999999999998</v>
          </cell>
          <cell r="N625">
            <v>-7.9000000000000008E-3</v>
          </cell>
          <cell r="O625">
            <v>0</v>
          </cell>
          <cell r="P625" t="str">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cell>
          <cell r="M626">
            <v>0.99209999999999998</v>
          </cell>
          <cell r="N626">
            <v>-7.9000000000000008E-3</v>
          </cell>
          <cell r="O626">
            <v>0</v>
          </cell>
          <cell r="P626" t="str">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cell>
          <cell r="M627">
            <v>0.99209999999999998</v>
          </cell>
          <cell r="N627">
            <v>-7.9000000000000008E-3</v>
          </cell>
          <cell r="O627">
            <v>0</v>
          </cell>
          <cell r="P627" t="str">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cell>
          <cell r="M628">
            <v>0.99209999999999998</v>
          </cell>
          <cell r="N628">
            <v>-7.9000000000000008E-3</v>
          </cell>
          <cell r="O628">
            <v>0</v>
          </cell>
          <cell r="P628" t="str">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cell>
          <cell r="M629">
            <v>0.99209999999999998</v>
          </cell>
          <cell r="N629">
            <v>-7.9000000000000008E-3</v>
          </cell>
          <cell r="O629">
            <v>0</v>
          </cell>
          <cell r="P629" t="str">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cell>
          <cell r="M630">
            <v>0.99219999999999997</v>
          </cell>
          <cell r="N630">
            <v>-7.7999999999999996E-3</v>
          </cell>
          <cell r="O630">
            <v>0</v>
          </cell>
          <cell r="P630" t="str">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cell>
          <cell r="M631">
            <v>0.99219999999999997</v>
          </cell>
          <cell r="N631">
            <v>-7.7999999999999996E-3</v>
          </cell>
          <cell r="O631">
            <v>0</v>
          </cell>
          <cell r="P631" t="str">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cell>
          <cell r="M632">
            <v>0.99219999999999997</v>
          </cell>
          <cell r="N632">
            <v>-7.7999999999999996E-3</v>
          </cell>
          <cell r="O632">
            <v>0</v>
          </cell>
          <cell r="P632" t="str">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cell>
          <cell r="M633">
            <v>0.99219999999999997</v>
          </cell>
          <cell r="N633">
            <v>-7.7999999999999996E-3</v>
          </cell>
          <cell r="O633">
            <v>0</v>
          </cell>
          <cell r="P633" t="str">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cell>
          <cell r="M634">
            <v>0.99219999999999997</v>
          </cell>
          <cell r="N634">
            <v>-7.7999999999999996E-3</v>
          </cell>
          <cell r="O634">
            <v>0</v>
          </cell>
          <cell r="P634" t="str">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cell>
          <cell r="M635">
            <v>0.99219999999999997</v>
          </cell>
          <cell r="N635">
            <v>-7.7999999999999996E-3</v>
          </cell>
          <cell r="O635">
            <v>0</v>
          </cell>
          <cell r="P635" t="str">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cell>
          <cell r="M636">
            <v>0.99219999999999997</v>
          </cell>
          <cell r="N636">
            <v>-7.7999999999999996E-3</v>
          </cell>
          <cell r="O636">
            <v>0</v>
          </cell>
          <cell r="P636" t="str">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cell>
          <cell r="M637">
            <v>0.99219999999999997</v>
          </cell>
          <cell r="N637">
            <v>-7.7999999999999996E-3</v>
          </cell>
          <cell r="O637">
            <v>0</v>
          </cell>
          <cell r="P637" t="str">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cell>
          <cell r="M638">
            <v>0.99219999999999997</v>
          </cell>
          <cell r="N638">
            <v>-7.7999999999999996E-3</v>
          </cell>
          <cell r="O638">
            <v>0</v>
          </cell>
          <cell r="P638" t="str">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cell>
          <cell r="M639">
            <v>0.99219999999999997</v>
          </cell>
          <cell r="N639">
            <v>-7.7999999999999996E-3</v>
          </cell>
          <cell r="O639">
            <v>0</v>
          </cell>
          <cell r="P639" t="str">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cell>
          <cell r="M640">
            <v>0.99219999999999997</v>
          </cell>
          <cell r="N640">
            <v>-7.7999999999999996E-3</v>
          </cell>
          <cell r="O640">
            <v>0</v>
          </cell>
          <cell r="P640" t="str">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cell>
          <cell r="M641">
            <v>0.99219999999999997</v>
          </cell>
          <cell r="N641">
            <v>-7.7999999999999996E-3</v>
          </cell>
          <cell r="O641">
            <v>0</v>
          </cell>
          <cell r="P641" t="str">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cell>
          <cell r="M642">
            <v>0.99219999999999997</v>
          </cell>
          <cell r="N642">
            <v>-7.7999999999999996E-3</v>
          </cell>
          <cell r="O642">
            <v>0</v>
          </cell>
          <cell r="P642" t="str">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cell>
          <cell r="M643">
            <v>0.99219999999999997</v>
          </cell>
          <cell r="N643">
            <v>-7.7999999999999996E-3</v>
          </cell>
          <cell r="O643">
            <v>0</v>
          </cell>
          <cell r="P643" t="str">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cell>
          <cell r="M644">
            <v>0.99219999999999997</v>
          </cell>
          <cell r="N644">
            <v>-7.7999999999999996E-3</v>
          </cell>
          <cell r="O644">
            <v>0</v>
          </cell>
          <cell r="P644" t="str">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cell>
          <cell r="M645">
            <v>0.99219999999999997</v>
          </cell>
          <cell r="N645">
            <v>-7.7999999999999996E-3</v>
          </cell>
          <cell r="O645">
            <v>0</v>
          </cell>
          <cell r="P645" t="str">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cell>
          <cell r="M646">
            <v>1</v>
          </cell>
          <cell r="N646">
            <v>0</v>
          </cell>
          <cell r="O646">
            <v>0</v>
          </cell>
          <cell r="P646" t="str">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cell>
          <cell r="M647">
            <v>1</v>
          </cell>
          <cell r="N647">
            <v>0</v>
          </cell>
          <cell r="O647">
            <v>0</v>
          </cell>
          <cell r="P647" t="str">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cell>
          <cell r="M648">
            <v>1</v>
          </cell>
          <cell r="N648">
            <v>0</v>
          </cell>
          <cell r="O648">
            <v>0</v>
          </cell>
          <cell r="P648" t="str">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cell>
          <cell r="M649">
            <v>1</v>
          </cell>
          <cell r="N649">
            <v>0</v>
          </cell>
          <cell r="O649">
            <v>0</v>
          </cell>
          <cell r="P649" t="str">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cell>
          <cell r="M650">
            <v>1</v>
          </cell>
          <cell r="N650">
            <v>0</v>
          </cell>
          <cell r="O650">
            <v>0</v>
          </cell>
          <cell r="P650" t="str">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cell>
          <cell r="M651">
            <v>1</v>
          </cell>
          <cell r="N651">
            <v>0</v>
          </cell>
          <cell r="O651">
            <v>0</v>
          </cell>
          <cell r="P651" t="str">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cell>
          <cell r="M652">
            <v>1</v>
          </cell>
          <cell r="N652">
            <v>0</v>
          </cell>
          <cell r="O652">
            <v>0</v>
          </cell>
          <cell r="P652" t="str">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cell>
          <cell r="M653">
            <v>1</v>
          </cell>
          <cell r="N653">
            <v>0</v>
          </cell>
          <cell r="O653">
            <v>0</v>
          </cell>
          <cell r="P653" t="str">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cell>
          <cell r="M654">
            <v>1</v>
          </cell>
          <cell r="N654">
            <v>0</v>
          </cell>
          <cell r="O654">
            <v>0</v>
          </cell>
          <cell r="P654" t="str">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cell>
          <cell r="M655">
            <v>1</v>
          </cell>
          <cell r="N655">
            <v>0</v>
          </cell>
          <cell r="O655">
            <v>0</v>
          </cell>
          <cell r="P655" t="str">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cell>
          <cell r="M656">
            <v>1</v>
          </cell>
          <cell r="N656">
            <v>0</v>
          </cell>
          <cell r="O656">
            <v>0</v>
          </cell>
          <cell r="P656" t="str">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cell>
          <cell r="M657">
            <v>1</v>
          </cell>
          <cell r="N657">
            <v>0</v>
          </cell>
          <cell r="O657">
            <v>0</v>
          </cell>
          <cell r="P657" t="str">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cell>
          <cell r="M658">
            <v>1</v>
          </cell>
          <cell r="N658">
            <v>0</v>
          </cell>
          <cell r="O658">
            <v>0</v>
          </cell>
          <cell r="P658" t="str">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cell>
          <cell r="M660">
            <v>1</v>
          </cell>
          <cell r="N660">
            <v>0</v>
          </cell>
          <cell r="O660">
            <v>0</v>
          </cell>
          <cell r="P660" t="str">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cell>
          <cell r="M661">
            <v>1</v>
          </cell>
          <cell r="N661">
            <v>0</v>
          </cell>
          <cell r="O661">
            <v>0</v>
          </cell>
          <cell r="P661" t="str">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cell>
          <cell r="M662">
            <v>1</v>
          </cell>
          <cell r="N662">
            <v>0</v>
          </cell>
          <cell r="O662">
            <v>0</v>
          </cell>
          <cell r="P662" t="str">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cell>
          <cell r="M663">
            <v>1</v>
          </cell>
          <cell r="N663">
            <v>0</v>
          </cell>
          <cell r="O663">
            <v>0</v>
          </cell>
          <cell r="P663" t="str">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cell>
          <cell r="M664">
            <v>1</v>
          </cell>
          <cell r="N664">
            <v>0</v>
          </cell>
          <cell r="O664">
            <v>0</v>
          </cell>
          <cell r="P664" t="str">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cell>
          <cell r="M665">
            <v>1</v>
          </cell>
          <cell r="N665">
            <v>0</v>
          </cell>
          <cell r="O665">
            <v>0</v>
          </cell>
          <cell r="P665" t="str">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cell>
          <cell r="M666">
            <v>1</v>
          </cell>
          <cell r="N666">
            <v>0</v>
          </cell>
          <cell r="O666">
            <v>0</v>
          </cell>
          <cell r="P666" t="str">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cell>
          <cell r="M671">
            <v>1</v>
          </cell>
          <cell r="N671">
            <v>0</v>
          </cell>
          <cell r="O671">
            <v>0</v>
          </cell>
          <cell r="P671" t="str">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cell>
          <cell r="M672">
            <v>1</v>
          </cell>
          <cell r="N672">
            <v>0</v>
          </cell>
          <cell r="O672">
            <v>0</v>
          </cell>
          <cell r="P672" t="str">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cell>
          <cell r="M673">
            <v>1</v>
          </cell>
          <cell r="N673">
            <v>0</v>
          </cell>
          <cell r="O673">
            <v>0</v>
          </cell>
          <cell r="P673" t="str">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cell>
          <cell r="M674">
            <v>1</v>
          </cell>
          <cell r="N674">
            <v>0</v>
          </cell>
          <cell r="O674">
            <v>0</v>
          </cell>
          <cell r="P674" t="str">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cell>
          <cell r="M675">
            <v>1</v>
          </cell>
          <cell r="N675">
            <v>0</v>
          </cell>
          <cell r="O675">
            <v>0</v>
          </cell>
          <cell r="P675" t="str">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cell>
          <cell r="M676">
            <v>1</v>
          </cell>
          <cell r="N676">
            <v>0</v>
          </cell>
          <cell r="O676">
            <v>0</v>
          </cell>
          <cell r="P676" t="str">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cell>
          <cell r="M677">
            <v>1</v>
          </cell>
          <cell r="N677">
            <v>0</v>
          </cell>
          <cell r="O677">
            <v>0</v>
          </cell>
          <cell r="P677" t="str">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cell>
          <cell r="M678">
            <v>1</v>
          </cell>
          <cell r="N678">
            <v>0</v>
          </cell>
          <cell r="O678">
            <v>0</v>
          </cell>
          <cell r="P678" t="str">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cell>
          <cell r="M679">
            <v>1</v>
          </cell>
          <cell r="N679">
            <v>0</v>
          </cell>
          <cell r="O679">
            <v>0</v>
          </cell>
          <cell r="P679" t="str">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cell>
          <cell r="M680">
            <v>1</v>
          </cell>
          <cell r="N680">
            <v>0</v>
          </cell>
          <cell r="O680">
            <v>0</v>
          </cell>
          <cell r="P680" t="str">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cell>
          <cell r="M681">
            <v>1</v>
          </cell>
          <cell r="N681">
            <v>0</v>
          </cell>
          <cell r="O681">
            <v>0</v>
          </cell>
          <cell r="P681" t="str">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cell>
          <cell r="M682">
            <v>1</v>
          </cell>
          <cell r="N682">
            <v>0</v>
          </cell>
          <cell r="O682">
            <v>0</v>
          </cell>
          <cell r="P682" t="str">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cell>
          <cell r="M683">
            <v>1</v>
          </cell>
          <cell r="N683">
            <v>0</v>
          </cell>
          <cell r="O683">
            <v>0</v>
          </cell>
          <cell r="P683" t="str">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cell>
          <cell r="M684">
            <v>1</v>
          </cell>
          <cell r="N684">
            <v>0</v>
          </cell>
          <cell r="O684">
            <v>0</v>
          </cell>
          <cell r="P684" t="str">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cell>
          <cell r="M685">
            <v>1</v>
          </cell>
          <cell r="N685">
            <v>0</v>
          </cell>
          <cell r="O685">
            <v>0</v>
          </cell>
          <cell r="P685" t="str">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cell>
          <cell r="M686">
            <v>1</v>
          </cell>
          <cell r="N686">
            <v>0</v>
          </cell>
          <cell r="O686">
            <v>0</v>
          </cell>
          <cell r="P686" t="str">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cell>
          <cell r="M687">
            <v>1</v>
          </cell>
          <cell r="N687">
            <v>0</v>
          </cell>
          <cell r="O687">
            <v>0</v>
          </cell>
          <cell r="P687" t="str">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cell>
          <cell r="M688">
            <v>1</v>
          </cell>
          <cell r="N688">
            <v>0</v>
          </cell>
          <cell r="O688">
            <v>0</v>
          </cell>
          <cell r="P688" t="str">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cell>
          <cell r="M689">
            <v>1</v>
          </cell>
          <cell r="N689">
            <v>0</v>
          </cell>
          <cell r="O689">
            <v>0</v>
          </cell>
          <cell r="P689" t="str">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cell>
          <cell r="M690">
            <v>1</v>
          </cell>
          <cell r="N690">
            <v>0</v>
          </cell>
          <cell r="O690">
            <v>0</v>
          </cell>
          <cell r="P690" t="str">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cell>
          <cell r="M691">
            <v>1</v>
          </cell>
          <cell r="N691">
            <v>0</v>
          </cell>
          <cell r="O691">
            <v>0</v>
          </cell>
          <cell r="P691" t="str">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cell>
          <cell r="M692">
            <v>1</v>
          </cell>
          <cell r="N692">
            <v>0</v>
          </cell>
          <cell r="O692">
            <v>0</v>
          </cell>
          <cell r="P692" t="str">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cell>
          <cell r="M693">
            <v>1</v>
          </cell>
          <cell r="N693">
            <v>0</v>
          </cell>
          <cell r="O693">
            <v>0</v>
          </cell>
          <cell r="P693" t="str">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cell>
          <cell r="M694">
            <v>1</v>
          </cell>
          <cell r="N694">
            <v>0</v>
          </cell>
          <cell r="O694">
            <v>0</v>
          </cell>
          <cell r="P694" t="str">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cell>
          <cell r="M695">
            <v>1</v>
          </cell>
          <cell r="N695">
            <v>0</v>
          </cell>
          <cell r="O695">
            <v>0</v>
          </cell>
          <cell r="P695" t="str">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cell>
          <cell r="M696">
            <v>1</v>
          </cell>
          <cell r="N696">
            <v>0</v>
          </cell>
          <cell r="O696">
            <v>0</v>
          </cell>
          <cell r="P696" t="str">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cell>
          <cell r="M697">
            <v>1</v>
          </cell>
          <cell r="N697">
            <v>0</v>
          </cell>
          <cell r="O697">
            <v>0</v>
          </cell>
          <cell r="P697" t="str">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cell>
          <cell r="M698">
            <v>1</v>
          </cell>
          <cell r="N698">
            <v>0</v>
          </cell>
          <cell r="O698">
            <v>0</v>
          </cell>
          <cell r="P698" t="str">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cell>
          <cell r="M699">
            <v>1</v>
          </cell>
          <cell r="N699">
            <v>0</v>
          </cell>
          <cell r="O699">
            <v>0</v>
          </cell>
          <cell r="P699" t="str">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cell>
          <cell r="M700">
            <v>1</v>
          </cell>
          <cell r="N700">
            <v>0</v>
          </cell>
          <cell r="O700">
            <v>0</v>
          </cell>
          <cell r="P700" t="str">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cell>
          <cell r="M701">
            <v>1</v>
          </cell>
          <cell r="N701">
            <v>0</v>
          </cell>
          <cell r="O701">
            <v>0</v>
          </cell>
          <cell r="P701" t="str">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cell>
          <cell r="M702">
            <v>1</v>
          </cell>
          <cell r="N702">
            <v>0</v>
          </cell>
          <cell r="O702">
            <v>0</v>
          </cell>
          <cell r="P702" t="str">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cell>
          <cell r="M703">
            <v>1</v>
          </cell>
          <cell r="N703">
            <v>0</v>
          </cell>
          <cell r="O703">
            <v>0</v>
          </cell>
          <cell r="P703" t="str">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cell>
          <cell r="M704">
            <v>1</v>
          </cell>
          <cell r="N704">
            <v>0</v>
          </cell>
          <cell r="O704">
            <v>0</v>
          </cell>
          <cell r="P704" t="str">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cell>
          <cell r="M705">
            <v>1</v>
          </cell>
          <cell r="N705">
            <v>0</v>
          </cell>
          <cell r="O705">
            <v>0</v>
          </cell>
          <cell r="P705" t="str">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cell>
          <cell r="M706">
            <v>1</v>
          </cell>
          <cell r="N706">
            <v>0</v>
          </cell>
          <cell r="O706">
            <v>0</v>
          </cell>
          <cell r="P706" t="str">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cell>
          <cell r="M707">
            <v>1</v>
          </cell>
          <cell r="N707">
            <v>0</v>
          </cell>
          <cell r="O707">
            <v>0</v>
          </cell>
          <cell r="P707" t="str">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cell>
          <cell r="M708">
            <v>1</v>
          </cell>
          <cell r="N708">
            <v>0</v>
          </cell>
          <cell r="O708">
            <v>0</v>
          </cell>
          <cell r="P708" t="str">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cell>
          <cell r="M709">
            <v>1</v>
          </cell>
          <cell r="N709">
            <v>0</v>
          </cell>
          <cell r="O709">
            <v>0</v>
          </cell>
          <cell r="P709" t="str">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cell>
          <cell r="M710">
            <v>1</v>
          </cell>
          <cell r="N710">
            <v>0</v>
          </cell>
          <cell r="O710">
            <v>0</v>
          </cell>
          <cell r="P710" t="str">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cell>
          <cell r="M711">
            <v>1</v>
          </cell>
          <cell r="N711">
            <v>0</v>
          </cell>
          <cell r="O711">
            <v>0</v>
          </cell>
          <cell r="P711" t="str">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cell>
          <cell r="M712">
            <v>1</v>
          </cell>
          <cell r="N712">
            <v>0</v>
          </cell>
          <cell r="O712">
            <v>0</v>
          </cell>
          <cell r="P712" t="str">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cell>
          <cell r="M713">
            <v>1</v>
          </cell>
          <cell r="N713">
            <v>0</v>
          </cell>
          <cell r="O713">
            <v>0</v>
          </cell>
          <cell r="P713" t="str">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cell>
          <cell r="M714">
            <v>1</v>
          </cell>
          <cell r="N714">
            <v>0</v>
          </cell>
          <cell r="O714">
            <v>0</v>
          </cell>
          <cell r="P714" t="str">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cell>
          <cell r="M715">
            <v>1</v>
          </cell>
          <cell r="N715">
            <v>0</v>
          </cell>
          <cell r="O715">
            <v>0</v>
          </cell>
          <cell r="P715" t="str">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cell>
          <cell r="M716">
            <v>1</v>
          </cell>
          <cell r="N716">
            <v>0</v>
          </cell>
          <cell r="O716">
            <v>0</v>
          </cell>
          <cell r="P716" t="str">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cell>
          <cell r="M717">
            <v>1</v>
          </cell>
          <cell r="N717">
            <v>0</v>
          </cell>
          <cell r="O717">
            <v>0</v>
          </cell>
          <cell r="P717" t="str">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cell>
          <cell r="M718">
            <v>1</v>
          </cell>
          <cell r="N718">
            <v>0</v>
          </cell>
          <cell r="O718">
            <v>0</v>
          </cell>
          <cell r="P718" t="str">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cell>
          <cell r="M719">
            <v>1</v>
          </cell>
          <cell r="N719">
            <v>0</v>
          </cell>
          <cell r="O719">
            <v>0</v>
          </cell>
          <cell r="P719" t="str">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cell>
          <cell r="M720">
            <v>1</v>
          </cell>
          <cell r="N720">
            <v>0</v>
          </cell>
          <cell r="O720">
            <v>0</v>
          </cell>
          <cell r="P720" t="str">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cell>
          <cell r="M721">
            <v>1</v>
          </cell>
          <cell r="N721">
            <v>0</v>
          </cell>
          <cell r="O721">
            <v>0</v>
          </cell>
          <cell r="P721" t="str">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cell>
          <cell r="M722">
            <v>1</v>
          </cell>
          <cell r="N722">
            <v>0</v>
          </cell>
          <cell r="O722">
            <v>0</v>
          </cell>
          <cell r="P722" t="str">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cell>
          <cell r="M723">
            <v>1</v>
          </cell>
          <cell r="N723">
            <v>0</v>
          </cell>
          <cell r="O723">
            <v>0</v>
          </cell>
          <cell r="P723" t="str">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cell>
          <cell r="M724">
            <v>1</v>
          </cell>
          <cell r="N724">
            <v>0</v>
          </cell>
          <cell r="O724">
            <v>0</v>
          </cell>
          <cell r="P724" t="str">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cell>
          <cell r="M725">
            <v>1</v>
          </cell>
          <cell r="N725">
            <v>0</v>
          </cell>
          <cell r="O725">
            <v>0</v>
          </cell>
          <cell r="P725" t="str">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cell>
          <cell r="M726">
            <v>1</v>
          </cell>
          <cell r="N726">
            <v>0</v>
          </cell>
          <cell r="O726">
            <v>0</v>
          </cell>
          <cell r="P726" t="str">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cell>
          <cell r="M727">
            <v>1</v>
          </cell>
          <cell r="N727">
            <v>0</v>
          </cell>
          <cell r="O727">
            <v>0</v>
          </cell>
          <cell r="P727" t="str">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cell>
          <cell r="M728">
            <v>1</v>
          </cell>
          <cell r="N728">
            <v>0</v>
          </cell>
          <cell r="O728">
            <v>0</v>
          </cell>
          <cell r="P728" t="str">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cell>
          <cell r="M729">
            <v>1</v>
          </cell>
          <cell r="N729">
            <v>0</v>
          </cell>
          <cell r="O729">
            <v>0</v>
          </cell>
          <cell r="P729" t="str">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cell>
          <cell r="M730">
            <v>1</v>
          </cell>
          <cell r="N730">
            <v>0</v>
          </cell>
          <cell r="O730">
            <v>0</v>
          </cell>
          <cell r="P730" t="str">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cell>
          <cell r="M731">
            <v>1</v>
          </cell>
          <cell r="N731">
            <v>0</v>
          </cell>
          <cell r="O731">
            <v>0</v>
          </cell>
          <cell r="P731" t="str">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cell>
          <cell r="M732">
            <v>1</v>
          </cell>
          <cell r="N732">
            <v>0</v>
          </cell>
          <cell r="O732">
            <v>0</v>
          </cell>
          <cell r="P732" t="str">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cell>
          <cell r="M733">
            <v>1</v>
          </cell>
          <cell r="N733">
            <v>0</v>
          </cell>
          <cell r="O733">
            <v>0</v>
          </cell>
          <cell r="P733" t="str">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cell>
          <cell r="M734">
            <v>1</v>
          </cell>
          <cell r="N734">
            <v>0</v>
          </cell>
          <cell r="O734">
            <v>0</v>
          </cell>
          <cell r="P734" t="str">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cell>
          <cell r="M735">
            <v>1</v>
          </cell>
          <cell r="N735">
            <v>0</v>
          </cell>
          <cell r="O735">
            <v>0</v>
          </cell>
          <cell r="P735" t="str">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cell>
          <cell r="M736">
            <v>1</v>
          </cell>
          <cell r="N736">
            <v>0</v>
          </cell>
          <cell r="O736">
            <v>0</v>
          </cell>
          <cell r="P736" t="str">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cell>
          <cell r="M737">
            <v>1</v>
          </cell>
          <cell r="N737">
            <v>0</v>
          </cell>
          <cell r="O737">
            <v>0</v>
          </cell>
          <cell r="P737" t="str">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cell>
          <cell r="M738">
            <v>1</v>
          </cell>
          <cell r="N738">
            <v>0</v>
          </cell>
          <cell r="O738">
            <v>0</v>
          </cell>
          <cell r="P738" t="str">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cell>
          <cell r="M739">
            <v>1</v>
          </cell>
          <cell r="N739">
            <v>0</v>
          </cell>
          <cell r="O739">
            <v>0</v>
          </cell>
          <cell r="P739" t="str">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cell>
          <cell r="M740">
            <v>1</v>
          </cell>
          <cell r="N740">
            <v>0</v>
          </cell>
          <cell r="O740">
            <v>0</v>
          </cell>
          <cell r="P740" t="str">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cell>
          <cell r="M741">
            <v>1</v>
          </cell>
          <cell r="N741">
            <v>0</v>
          </cell>
          <cell r="O741">
            <v>0</v>
          </cell>
          <cell r="P741" t="str">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cell>
          <cell r="M742">
            <v>1</v>
          </cell>
          <cell r="N742">
            <v>0</v>
          </cell>
          <cell r="O742">
            <v>0</v>
          </cell>
          <cell r="P742" t="str">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cell>
          <cell r="M743">
            <v>1</v>
          </cell>
          <cell r="N743">
            <v>0</v>
          </cell>
          <cell r="O743">
            <v>0</v>
          </cell>
          <cell r="P743" t="str">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cell>
          <cell r="M744">
            <v>1</v>
          </cell>
          <cell r="N744">
            <v>0</v>
          </cell>
          <cell r="O744">
            <v>0</v>
          </cell>
          <cell r="P744" t="str">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cell>
          <cell r="M745">
            <v>1</v>
          </cell>
          <cell r="N745">
            <v>0</v>
          </cell>
          <cell r="O745">
            <v>0</v>
          </cell>
          <cell r="P745" t="str">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cell>
          <cell r="M746">
            <v>1</v>
          </cell>
          <cell r="N746">
            <v>0</v>
          </cell>
          <cell r="O746">
            <v>0</v>
          </cell>
          <cell r="P746" t="str">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cell>
          <cell r="M747">
            <v>1</v>
          </cell>
          <cell r="N747">
            <v>0</v>
          </cell>
          <cell r="O747">
            <v>0</v>
          </cell>
          <cell r="P747" t="str">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cell>
          <cell r="M748">
            <v>1</v>
          </cell>
          <cell r="N748">
            <v>0</v>
          </cell>
          <cell r="O748">
            <v>0</v>
          </cell>
          <cell r="P748" t="str">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cell>
          <cell r="M749">
            <v>1</v>
          </cell>
          <cell r="N749">
            <v>0</v>
          </cell>
          <cell r="O749">
            <v>0</v>
          </cell>
          <cell r="P749" t="str">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cell>
          <cell r="M750">
            <v>1</v>
          </cell>
          <cell r="N750">
            <v>0</v>
          </cell>
          <cell r="O750">
            <v>0</v>
          </cell>
          <cell r="P750" t="str">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cell>
          <cell r="M751">
            <v>1</v>
          </cell>
          <cell r="N751">
            <v>0</v>
          </cell>
          <cell r="O751">
            <v>0</v>
          </cell>
          <cell r="P751" t="str">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cell>
          <cell r="M752">
            <v>1</v>
          </cell>
          <cell r="N752">
            <v>0</v>
          </cell>
          <cell r="O752">
            <v>0</v>
          </cell>
          <cell r="P752" t="str">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cell>
          <cell r="M753">
            <v>1</v>
          </cell>
          <cell r="N753">
            <v>0</v>
          </cell>
          <cell r="O753">
            <v>0</v>
          </cell>
          <cell r="P753" t="str">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cell>
          <cell r="M754">
            <v>1</v>
          </cell>
          <cell r="N754">
            <v>0</v>
          </cell>
          <cell r="O754">
            <v>0</v>
          </cell>
          <cell r="P754" t="str">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cell>
          <cell r="M755">
            <v>1</v>
          </cell>
          <cell r="N755">
            <v>0</v>
          </cell>
          <cell r="O755">
            <v>0</v>
          </cell>
          <cell r="P755" t="str">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cell>
          <cell r="M756">
            <v>1</v>
          </cell>
          <cell r="N756">
            <v>0</v>
          </cell>
          <cell r="O756">
            <v>0</v>
          </cell>
          <cell r="P756" t="str">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cell>
          <cell r="M757">
            <v>1</v>
          </cell>
          <cell r="N757">
            <v>0</v>
          </cell>
          <cell r="O757">
            <v>0</v>
          </cell>
          <cell r="P757" t="str">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cell>
          <cell r="M758">
            <v>1</v>
          </cell>
          <cell r="N758">
            <v>0</v>
          </cell>
          <cell r="O758">
            <v>0</v>
          </cell>
          <cell r="P758" t="str">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cell>
          <cell r="M759">
            <v>1</v>
          </cell>
          <cell r="N759">
            <v>0</v>
          </cell>
          <cell r="O759">
            <v>0</v>
          </cell>
          <cell r="P759" t="str">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cell>
          <cell r="M760">
            <v>1</v>
          </cell>
          <cell r="N760">
            <v>0</v>
          </cell>
          <cell r="O760">
            <v>0</v>
          </cell>
          <cell r="P760" t="str">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cell>
          <cell r="M761">
            <v>1</v>
          </cell>
          <cell r="N761">
            <v>0</v>
          </cell>
          <cell r="O761">
            <v>0</v>
          </cell>
          <cell r="P761" t="str">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cell>
          <cell r="M762">
            <v>1</v>
          </cell>
          <cell r="N762">
            <v>0</v>
          </cell>
          <cell r="O762">
            <v>0</v>
          </cell>
          <cell r="P762" t="str">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cell>
          <cell r="M763">
            <v>1</v>
          </cell>
          <cell r="N763">
            <v>0</v>
          </cell>
          <cell r="O763">
            <v>0</v>
          </cell>
          <cell r="P763" t="str">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cell>
          <cell r="M764">
            <v>1</v>
          </cell>
          <cell r="N764">
            <v>0</v>
          </cell>
          <cell r="O764">
            <v>0</v>
          </cell>
          <cell r="P764" t="str">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cell>
          <cell r="M765">
            <v>1</v>
          </cell>
          <cell r="N765">
            <v>0</v>
          </cell>
          <cell r="O765">
            <v>0</v>
          </cell>
          <cell r="P765" t="str">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cell>
          <cell r="M766">
            <v>1</v>
          </cell>
          <cell r="N766">
            <v>0</v>
          </cell>
          <cell r="O766">
            <v>0</v>
          </cell>
          <cell r="P766" t="str">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cell>
          <cell r="M767">
            <v>1</v>
          </cell>
          <cell r="N767">
            <v>0</v>
          </cell>
          <cell r="O767">
            <v>0</v>
          </cell>
          <cell r="P767" t="str">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cell>
          <cell r="M768">
            <v>1</v>
          </cell>
          <cell r="N768">
            <v>0</v>
          </cell>
          <cell r="O768">
            <v>0</v>
          </cell>
          <cell r="P768" t="str">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cell>
          <cell r="M782">
            <v>1</v>
          </cell>
          <cell r="N782">
            <v>0</v>
          </cell>
          <cell r="O782">
            <v>0</v>
          </cell>
          <cell r="P782" t="str">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cell>
          <cell r="M783">
            <v>1</v>
          </cell>
          <cell r="N783">
            <v>0</v>
          </cell>
          <cell r="O783">
            <v>0</v>
          </cell>
          <cell r="P783" t="str">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cell>
          <cell r="M784">
            <v>1</v>
          </cell>
          <cell r="N784">
            <v>0</v>
          </cell>
          <cell r="O784">
            <v>0</v>
          </cell>
          <cell r="P784" t="str">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cell>
          <cell r="M785">
            <v>1</v>
          </cell>
          <cell r="N785">
            <v>0</v>
          </cell>
          <cell r="O785">
            <v>0</v>
          </cell>
          <cell r="P785" t="str">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cell>
          <cell r="M786">
            <v>1</v>
          </cell>
          <cell r="N786">
            <v>0</v>
          </cell>
          <cell r="O786">
            <v>0</v>
          </cell>
          <cell r="P786" t="str">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cell>
          <cell r="M787">
            <v>1</v>
          </cell>
          <cell r="N787">
            <v>0</v>
          </cell>
          <cell r="O787">
            <v>0</v>
          </cell>
          <cell r="P787" t="str">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cell>
          <cell r="M788">
            <v>1</v>
          </cell>
          <cell r="N788">
            <v>0</v>
          </cell>
          <cell r="O788">
            <v>0</v>
          </cell>
          <cell r="P788" t="str">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cell>
          <cell r="M789">
            <v>1</v>
          </cell>
          <cell r="N789">
            <v>0</v>
          </cell>
          <cell r="O789">
            <v>0</v>
          </cell>
          <cell r="P789" t="str">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cell>
          <cell r="M790">
            <v>1</v>
          </cell>
          <cell r="N790">
            <v>0</v>
          </cell>
          <cell r="O790">
            <v>0</v>
          </cell>
          <cell r="P790" t="str">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cell>
          <cell r="M791">
            <v>1</v>
          </cell>
          <cell r="N791">
            <v>0</v>
          </cell>
          <cell r="O791">
            <v>0</v>
          </cell>
          <cell r="P791" t="str">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cell>
          <cell r="M792">
            <v>1</v>
          </cell>
          <cell r="N792">
            <v>0</v>
          </cell>
          <cell r="O792">
            <v>0</v>
          </cell>
          <cell r="P792" t="str">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cell>
          <cell r="M793">
            <v>1</v>
          </cell>
          <cell r="N793">
            <v>0</v>
          </cell>
          <cell r="O793">
            <v>0</v>
          </cell>
          <cell r="P793" t="str">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cell>
          <cell r="M794">
            <v>1</v>
          </cell>
          <cell r="N794">
            <v>0</v>
          </cell>
          <cell r="O794">
            <v>0</v>
          </cell>
          <cell r="P794" t="str">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cell>
          <cell r="M795">
            <v>1</v>
          </cell>
          <cell r="N795">
            <v>0</v>
          </cell>
          <cell r="O795">
            <v>0</v>
          </cell>
          <cell r="P795" t="str">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cell>
          <cell r="M796">
            <v>1</v>
          </cell>
          <cell r="N796">
            <v>0</v>
          </cell>
          <cell r="O796">
            <v>0</v>
          </cell>
          <cell r="P796" t="str">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cell>
          <cell r="M808">
            <v>1</v>
          </cell>
          <cell r="N808">
            <v>0</v>
          </cell>
          <cell r="O808">
            <v>0</v>
          </cell>
          <cell r="P808" t="str">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cell>
          <cell r="M809">
            <v>1</v>
          </cell>
          <cell r="N809">
            <v>0</v>
          </cell>
          <cell r="O809">
            <v>0</v>
          </cell>
          <cell r="P809" t="str">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cell>
          <cell r="M810">
            <v>1</v>
          </cell>
          <cell r="N810">
            <v>0</v>
          </cell>
          <cell r="O810">
            <v>0</v>
          </cell>
          <cell r="P810" t="str">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cell>
          <cell r="M811">
            <v>1</v>
          </cell>
          <cell r="N811">
            <v>0</v>
          </cell>
          <cell r="O811">
            <v>0</v>
          </cell>
          <cell r="P811" t="str">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cell>
          <cell r="M812">
            <v>1</v>
          </cell>
          <cell r="N812">
            <v>0</v>
          </cell>
          <cell r="O812">
            <v>0</v>
          </cell>
          <cell r="P812" t="str">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cell>
          <cell r="M813">
            <v>1</v>
          </cell>
          <cell r="N813">
            <v>0</v>
          </cell>
          <cell r="O813">
            <v>0</v>
          </cell>
          <cell r="P813" t="str">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cell>
          <cell r="M814">
            <v>1</v>
          </cell>
          <cell r="N814">
            <v>0</v>
          </cell>
          <cell r="O814">
            <v>0</v>
          </cell>
          <cell r="P814" t="str">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cell>
          <cell r="M815">
            <v>1</v>
          </cell>
          <cell r="N815">
            <v>0</v>
          </cell>
          <cell r="O815">
            <v>0</v>
          </cell>
          <cell r="P815" t="str">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cell>
          <cell r="M816">
            <v>1</v>
          </cell>
          <cell r="N816">
            <v>0</v>
          </cell>
          <cell r="O816">
            <v>0</v>
          </cell>
          <cell r="P816" t="str">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cell>
          <cell r="M817">
            <v>1</v>
          </cell>
          <cell r="N817">
            <v>0</v>
          </cell>
          <cell r="O817">
            <v>0</v>
          </cell>
          <cell r="P817" t="str">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cell>
          <cell r="M818">
            <v>1</v>
          </cell>
          <cell r="N818">
            <v>0</v>
          </cell>
          <cell r="O818">
            <v>0</v>
          </cell>
          <cell r="P818" t="str">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cell>
          <cell r="M819">
            <v>1</v>
          </cell>
          <cell r="N819">
            <v>0</v>
          </cell>
          <cell r="O819">
            <v>0</v>
          </cell>
          <cell r="P819" t="str">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cell>
          <cell r="M820">
            <v>0.99180000000000001</v>
          </cell>
          <cell r="N820">
            <v>-8.2000000000000007E-3</v>
          </cell>
          <cell r="O820">
            <v>0</v>
          </cell>
          <cell r="P820" t="str">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cell>
          <cell r="M821">
            <v>1</v>
          </cell>
          <cell r="N821">
            <v>0</v>
          </cell>
          <cell r="O821">
            <v>0</v>
          </cell>
          <cell r="P821" t="str">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cell>
          <cell r="M822">
            <v>1</v>
          </cell>
          <cell r="N822">
            <v>0</v>
          </cell>
          <cell r="O822">
            <v>0</v>
          </cell>
          <cell r="P822" t="str">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cell>
          <cell r="M823">
            <v>1</v>
          </cell>
          <cell r="N823">
            <v>0</v>
          </cell>
          <cell r="O823">
            <v>0</v>
          </cell>
          <cell r="P823" t="str">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cell>
          <cell r="M824">
            <v>0.99199999999999999</v>
          </cell>
          <cell r="N824">
            <v>-8.0000000000000002E-3</v>
          </cell>
          <cell r="O824">
            <v>0</v>
          </cell>
          <cell r="P824" t="str">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cell>
          <cell r="M825">
            <v>0.99199999999999999</v>
          </cell>
          <cell r="N825">
            <v>-8.0000000000000002E-3</v>
          </cell>
          <cell r="O825">
            <v>0</v>
          </cell>
          <cell r="P825" t="str">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cell>
          <cell r="M826">
            <v>0.99199999999999999</v>
          </cell>
          <cell r="N826">
            <v>-8.0000000000000002E-3</v>
          </cell>
          <cell r="O826">
            <v>0</v>
          </cell>
          <cell r="P826" t="str">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cell>
          <cell r="M827">
            <v>0.99199999999999999</v>
          </cell>
          <cell r="N827">
            <v>-8.0000000000000002E-3</v>
          </cell>
          <cell r="O827">
            <v>0</v>
          </cell>
          <cell r="P827" t="str">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cell>
          <cell r="M828">
            <v>0.99199999999999999</v>
          </cell>
          <cell r="N828">
            <v>-8.0000000000000002E-3</v>
          </cell>
          <cell r="O828">
            <v>0</v>
          </cell>
          <cell r="P828" t="str">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cell>
          <cell r="M829">
            <v>0.99199999999999999</v>
          </cell>
          <cell r="N829">
            <v>-8.0000000000000002E-3</v>
          </cell>
          <cell r="O829">
            <v>0</v>
          </cell>
          <cell r="P829" t="str">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cell>
          <cell r="M830">
            <v>0.99199999999999999</v>
          </cell>
          <cell r="N830">
            <v>-8.0000000000000002E-3</v>
          </cell>
          <cell r="O830">
            <v>0</v>
          </cell>
          <cell r="P830" t="str">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cell>
          <cell r="M831">
            <v>1</v>
          </cell>
          <cell r="N831">
            <v>0</v>
          </cell>
          <cell r="O831">
            <v>0</v>
          </cell>
          <cell r="P831" t="str">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cell>
          <cell r="M832">
            <v>1</v>
          </cell>
          <cell r="N832">
            <v>0</v>
          </cell>
          <cell r="O832">
            <v>0</v>
          </cell>
          <cell r="P832" t="str">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cell>
          <cell r="M833">
            <v>1</v>
          </cell>
          <cell r="N833">
            <v>0</v>
          </cell>
          <cell r="O833">
            <v>0</v>
          </cell>
          <cell r="P833" t="str">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cell>
          <cell r="M834">
            <v>1</v>
          </cell>
          <cell r="N834">
            <v>0</v>
          </cell>
          <cell r="O834">
            <v>0</v>
          </cell>
          <cell r="P834" t="str">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cell>
          <cell r="M835">
            <v>1</v>
          </cell>
          <cell r="N835">
            <v>0</v>
          </cell>
          <cell r="O835">
            <v>0</v>
          </cell>
          <cell r="P835" t="str">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cell>
          <cell r="M836">
            <v>1</v>
          </cell>
          <cell r="N836">
            <v>0</v>
          </cell>
          <cell r="O836">
            <v>0</v>
          </cell>
          <cell r="P836" t="str">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cell>
          <cell r="M837">
            <v>1</v>
          </cell>
          <cell r="N837">
            <v>0</v>
          </cell>
          <cell r="O837">
            <v>0</v>
          </cell>
          <cell r="P837" t="str">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cell>
          <cell r="M838">
            <v>1</v>
          </cell>
          <cell r="N838">
            <v>0</v>
          </cell>
          <cell r="O838">
            <v>0</v>
          </cell>
          <cell r="P838" t="str">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cell>
          <cell r="M839">
            <v>1</v>
          </cell>
          <cell r="N839">
            <v>0</v>
          </cell>
          <cell r="O839">
            <v>0</v>
          </cell>
          <cell r="P839" t="str">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cell>
          <cell r="M840">
            <v>1</v>
          </cell>
          <cell r="N840">
            <v>0</v>
          </cell>
          <cell r="O840">
            <v>0</v>
          </cell>
          <cell r="P840" t="str">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cell>
          <cell r="M841">
            <v>1</v>
          </cell>
          <cell r="N841">
            <v>0</v>
          </cell>
          <cell r="O841">
            <v>0</v>
          </cell>
          <cell r="P841" t="str">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cell>
          <cell r="M842">
            <v>1</v>
          </cell>
          <cell r="N842">
            <v>0</v>
          </cell>
          <cell r="O842">
            <v>0</v>
          </cell>
          <cell r="P842" t="str">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cell>
          <cell r="M843">
            <v>1</v>
          </cell>
          <cell r="N843">
            <v>0</v>
          </cell>
          <cell r="O843">
            <v>0</v>
          </cell>
          <cell r="P843" t="str">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cell>
          <cell r="M844">
            <v>1</v>
          </cell>
          <cell r="N844">
            <v>0</v>
          </cell>
          <cell r="O844">
            <v>0</v>
          </cell>
          <cell r="P844" t="str">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cell>
          <cell r="M845">
            <v>1</v>
          </cell>
          <cell r="N845">
            <v>0</v>
          </cell>
          <cell r="O845">
            <v>0</v>
          </cell>
          <cell r="P845" t="str">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cell>
          <cell r="M846">
            <v>1</v>
          </cell>
          <cell r="N846">
            <v>0</v>
          </cell>
          <cell r="O846">
            <v>0</v>
          </cell>
          <cell r="P846" t="str">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cell>
          <cell r="M847">
            <v>1</v>
          </cell>
          <cell r="N847">
            <v>0</v>
          </cell>
          <cell r="O847">
            <v>0</v>
          </cell>
          <cell r="P847" t="str">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cell>
          <cell r="M848">
            <v>1</v>
          </cell>
          <cell r="N848">
            <v>0</v>
          </cell>
          <cell r="O848">
            <v>0</v>
          </cell>
          <cell r="P848" t="str">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cell>
          <cell r="M849">
            <v>1</v>
          </cell>
          <cell r="N849">
            <v>0</v>
          </cell>
          <cell r="O849">
            <v>0</v>
          </cell>
          <cell r="P849" t="str">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cell>
          <cell r="M850">
            <v>1</v>
          </cell>
          <cell r="N850">
            <v>0</v>
          </cell>
          <cell r="O850">
            <v>0</v>
          </cell>
          <cell r="P850" t="str">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cell>
          <cell r="M851">
            <v>1</v>
          </cell>
          <cell r="N851">
            <v>0</v>
          </cell>
          <cell r="O851">
            <v>0</v>
          </cell>
          <cell r="P851" t="str">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cell>
          <cell r="M852">
            <v>1</v>
          </cell>
          <cell r="N852">
            <v>0</v>
          </cell>
          <cell r="O852">
            <v>0</v>
          </cell>
          <cell r="P852" t="str">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cell>
          <cell r="M853">
            <v>1</v>
          </cell>
          <cell r="N853">
            <v>0</v>
          </cell>
          <cell r="O853">
            <v>0</v>
          </cell>
          <cell r="P853" t="str">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cell>
          <cell r="M854">
            <v>1</v>
          </cell>
          <cell r="N854">
            <v>0</v>
          </cell>
          <cell r="O854">
            <v>0</v>
          </cell>
          <cell r="P854" t="str">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cell>
          <cell r="M855">
            <v>1</v>
          </cell>
          <cell r="N855">
            <v>0</v>
          </cell>
          <cell r="O855">
            <v>0</v>
          </cell>
          <cell r="P855" t="str">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cell>
          <cell r="M856">
            <v>1</v>
          </cell>
          <cell r="N856">
            <v>0</v>
          </cell>
          <cell r="O856">
            <v>0</v>
          </cell>
          <cell r="P856" t="str">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cell>
          <cell r="M857">
            <v>1</v>
          </cell>
          <cell r="N857">
            <v>0</v>
          </cell>
          <cell r="O857">
            <v>0</v>
          </cell>
          <cell r="P857" t="str">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cell>
          <cell r="M858">
            <v>1</v>
          </cell>
          <cell r="N858">
            <v>0</v>
          </cell>
          <cell r="O858">
            <v>0</v>
          </cell>
          <cell r="P858" t="str">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cell>
          <cell r="M859">
            <v>1</v>
          </cell>
          <cell r="N859">
            <v>0</v>
          </cell>
          <cell r="O859">
            <v>0</v>
          </cell>
          <cell r="P859" t="str">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cell>
          <cell r="M860">
            <v>1</v>
          </cell>
          <cell r="N860">
            <v>0</v>
          </cell>
          <cell r="O860">
            <v>0</v>
          </cell>
          <cell r="P860" t="str">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cell>
          <cell r="M861">
            <v>1</v>
          </cell>
          <cell r="N861">
            <v>0</v>
          </cell>
          <cell r="O861">
            <v>0</v>
          </cell>
          <cell r="P861" t="str">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cell>
          <cell r="M862">
            <v>1</v>
          </cell>
          <cell r="N862">
            <v>0</v>
          </cell>
          <cell r="O862">
            <v>0</v>
          </cell>
          <cell r="P862" t="str">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cell>
          <cell r="M863">
            <v>1</v>
          </cell>
          <cell r="N863">
            <v>0</v>
          </cell>
          <cell r="O863">
            <v>0</v>
          </cell>
          <cell r="P863" t="str">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cell>
          <cell r="M864">
            <v>1</v>
          </cell>
          <cell r="N864">
            <v>0</v>
          </cell>
          <cell r="O864">
            <v>0</v>
          </cell>
          <cell r="P864" t="str">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cell>
          <cell r="M865">
            <v>1</v>
          </cell>
          <cell r="N865">
            <v>0</v>
          </cell>
          <cell r="O865">
            <v>0</v>
          </cell>
          <cell r="P865" t="str">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cell>
          <cell r="M866">
            <v>0.99199999999999999</v>
          </cell>
          <cell r="N866">
            <v>-8.0000000000000002E-3</v>
          </cell>
          <cell r="O866">
            <v>0</v>
          </cell>
          <cell r="P866" t="str">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cell>
          <cell r="M867">
            <v>0.99199999999999999</v>
          </cell>
          <cell r="N867">
            <v>-8.0000000000000002E-3</v>
          </cell>
          <cell r="O867">
            <v>0</v>
          </cell>
          <cell r="P867" t="str">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cell>
          <cell r="M868">
            <v>0.99199999999999999</v>
          </cell>
          <cell r="N868">
            <v>-8.0000000000000002E-3</v>
          </cell>
          <cell r="O868">
            <v>0</v>
          </cell>
          <cell r="P868" t="str">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cell>
          <cell r="M869">
            <v>1</v>
          </cell>
          <cell r="N869">
            <v>0</v>
          </cell>
          <cell r="O869">
            <v>0</v>
          </cell>
          <cell r="P869" t="str">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cell>
          <cell r="M870">
            <v>1</v>
          </cell>
          <cell r="N870">
            <v>0</v>
          </cell>
          <cell r="O870">
            <v>0</v>
          </cell>
          <cell r="P870" t="str">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cell>
          <cell r="M871">
            <v>1</v>
          </cell>
          <cell r="N871">
            <v>0</v>
          </cell>
          <cell r="O871">
            <v>0</v>
          </cell>
          <cell r="P871" t="str">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cell>
          <cell r="M872">
            <v>1</v>
          </cell>
          <cell r="N872">
            <v>0</v>
          </cell>
          <cell r="O872">
            <v>0</v>
          </cell>
          <cell r="P872" t="str">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cell>
          <cell r="M873">
            <v>1</v>
          </cell>
          <cell r="N873">
            <v>0</v>
          </cell>
          <cell r="O873">
            <v>0</v>
          </cell>
          <cell r="P873" t="str">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cell>
          <cell r="M874">
            <v>1</v>
          </cell>
          <cell r="N874">
            <v>0</v>
          </cell>
          <cell r="O874">
            <v>0</v>
          </cell>
          <cell r="P874" t="str">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cell>
          <cell r="M875">
            <v>1</v>
          </cell>
          <cell r="N875">
            <v>0</v>
          </cell>
          <cell r="O875">
            <v>0</v>
          </cell>
          <cell r="P875" t="str">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cell>
          <cell r="M876">
            <v>1</v>
          </cell>
          <cell r="N876">
            <v>0</v>
          </cell>
          <cell r="O876">
            <v>0</v>
          </cell>
          <cell r="P876" t="str">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cell>
          <cell r="M877">
            <v>1</v>
          </cell>
          <cell r="N877">
            <v>0</v>
          </cell>
          <cell r="O877">
            <v>0</v>
          </cell>
          <cell r="P877" t="str">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cell>
          <cell r="M878">
            <v>1</v>
          </cell>
          <cell r="N878">
            <v>0</v>
          </cell>
          <cell r="O878">
            <v>0</v>
          </cell>
          <cell r="P878" t="str">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cell>
          <cell r="M879">
            <v>1</v>
          </cell>
          <cell r="N879">
            <v>0</v>
          </cell>
          <cell r="O879">
            <v>0</v>
          </cell>
          <cell r="P879" t="str">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cell>
          <cell r="M880">
            <v>1</v>
          </cell>
          <cell r="N880">
            <v>0</v>
          </cell>
          <cell r="O880">
            <v>0</v>
          </cell>
          <cell r="P880" t="str">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cell>
          <cell r="M881">
            <v>1</v>
          </cell>
          <cell r="N881">
            <v>0</v>
          </cell>
          <cell r="O881">
            <v>0</v>
          </cell>
          <cell r="P881" t="str">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cell>
          <cell r="M882">
            <v>1</v>
          </cell>
          <cell r="N882">
            <v>0</v>
          </cell>
          <cell r="O882">
            <v>0</v>
          </cell>
          <cell r="P882" t="str">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cell>
          <cell r="M883">
            <v>1</v>
          </cell>
          <cell r="N883">
            <v>0</v>
          </cell>
          <cell r="O883">
            <v>0</v>
          </cell>
          <cell r="P883" t="str">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cell>
          <cell r="M884">
            <v>0.1724</v>
          </cell>
          <cell r="N884">
            <v>-0.8276</v>
          </cell>
          <cell r="O884">
            <v>0</v>
          </cell>
          <cell r="P884" t="str">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cell>
          <cell r="M885">
            <v>0.37259999999999999</v>
          </cell>
          <cell r="N885">
            <v>-0.62739999999999996</v>
          </cell>
          <cell r="O885">
            <v>0</v>
          </cell>
          <cell r="P885" t="str">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cell>
          <cell r="M886">
            <v>1</v>
          </cell>
          <cell r="N886">
            <v>0</v>
          </cell>
          <cell r="O886">
            <v>0</v>
          </cell>
          <cell r="P886" t="str">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cell>
          <cell r="M887">
            <v>1</v>
          </cell>
          <cell r="N887">
            <v>0</v>
          </cell>
          <cell r="O887">
            <v>0</v>
          </cell>
          <cell r="P887" t="str">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cell>
          <cell r="M888">
            <v>1</v>
          </cell>
          <cell r="N888">
            <v>0</v>
          </cell>
          <cell r="O888">
            <v>0</v>
          </cell>
          <cell r="P888" t="str">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cell>
          <cell r="M889">
            <v>1</v>
          </cell>
          <cell r="N889">
            <v>0</v>
          </cell>
          <cell r="O889">
            <v>0</v>
          </cell>
          <cell r="P889" t="str">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cell>
          <cell r="M890">
            <v>1</v>
          </cell>
          <cell r="N890">
            <v>0</v>
          </cell>
          <cell r="O890">
            <v>0</v>
          </cell>
          <cell r="P890" t="str">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cell>
          <cell r="M891">
            <v>1</v>
          </cell>
          <cell r="N891">
            <v>0</v>
          </cell>
          <cell r="O891">
            <v>0</v>
          </cell>
          <cell r="P891" t="str">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cell>
          <cell r="M892">
            <v>1</v>
          </cell>
          <cell r="N892">
            <v>0</v>
          </cell>
          <cell r="O892">
            <v>0</v>
          </cell>
          <cell r="P892" t="str">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cell>
          <cell r="M893">
            <v>1</v>
          </cell>
          <cell r="N893">
            <v>0</v>
          </cell>
          <cell r="O893">
            <v>0</v>
          </cell>
          <cell r="P893" t="str">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cell>
          <cell r="M894">
            <v>1</v>
          </cell>
          <cell r="N894">
            <v>0</v>
          </cell>
          <cell r="O894">
            <v>0</v>
          </cell>
          <cell r="P894" t="str">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cell>
          <cell r="M895">
            <v>1</v>
          </cell>
          <cell r="N895">
            <v>0</v>
          </cell>
          <cell r="O895">
            <v>0</v>
          </cell>
          <cell r="P895" t="str">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cell>
          <cell r="M896">
            <v>1</v>
          </cell>
          <cell r="N896">
            <v>0</v>
          </cell>
          <cell r="O896">
            <v>0</v>
          </cell>
          <cell r="P896" t="str">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cell>
          <cell r="M897">
            <v>1</v>
          </cell>
          <cell r="N897">
            <v>0</v>
          </cell>
          <cell r="O897">
            <v>0</v>
          </cell>
          <cell r="P897" t="str">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cell>
          <cell r="M898">
            <v>1</v>
          </cell>
          <cell r="N898">
            <v>0</v>
          </cell>
          <cell r="O898">
            <v>0</v>
          </cell>
          <cell r="P898" t="str">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cell>
          <cell r="M899">
            <v>1</v>
          </cell>
          <cell r="N899">
            <v>0</v>
          </cell>
          <cell r="O899">
            <v>0</v>
          </cell>
          <cell r="P899" t="str">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cell>
          <cell r="M900">
            <v>1</v>
          </cell>
          <cell r="N900">
            <v>0</v>
          </cell>
          <cell r="O900">
            <v>0</v>
          </cell>
          <cell r="P900" t="str">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cell>
          <cell r="M901">
            <v>1</v>
          </cell>
          <cell r="N901">
            <v>0</v>
          </cell>
          <cell r="O901">
            <v>0</v>
          </cell>
          <cell r="P901" t="str">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cell>
          <cell r="M903">
            <v>1</v>
          </cell>
          <cell r="N903">
            <v>0</v>
          </cell>
          <cell r="O903">
            <v>0</v>
          </cell>
          <cell r="P903" t="str">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cell>
          <cell r="M904">
            <v>1</v>
          </cell>
          <cell r="N904">
            <v>0</v>
          </cell>
          <cell r="O904">
            <v>0</v>
          </cell>
          <cell r="P904" t="str">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cell>
          <cell r="M905">
            <v>1</v>
          </cell>
          <cell r="N905">
            <v>0</v>
          </cell>
          <cell r="O905">
            <v>0</v>
          </cell>
          <cell r="P905" t="str">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cell>
          <cell r="M906">
            <v>1</v>
          </cell>
          <cell r="N906">
            <v>0</v>
          </cell>
          <cell r="O906">
            <v>0</v>
          </cell>
          <cell r="P906" t="str">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cell>
          <cell r="M907">
            <v>1</v>
          </cell>
          <cell r="N907">
            <v>0</v>
          </cell>
          <cell r="O907">
            <v>0</v>
          </cell>
          <cell r="P907" t="str">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cell>
          <cell r="M908">
            <v>1</v>
          </cell>
          <cell r="N908">
            <v>0</v>
          </cell>
          <cell r="O908">
            <v>0</v>
          </cell>
          <cell r="P908" t="str">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cell>
          <cell r="M909">
            <v>1</v>
          </cell>
          <cell r="N909">
            <v>0</v>
          </cell>
          <cell r="O909">
            <v>0</v>
          </cell>
          <cell r="P909" t="str">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cell>
          <cell r="M910">
            <v>1</v>
          </cell>
          <cell r="N910">
            <v>0</v>
          </cell>
          <cell r="O910">
            <v>0</v>
          </cell>
          <cell r="P910" t="str">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cell>
          <cell r="M911">
            <v>1</v>
          </cell>
          <cell r="N911">
            <v>0</v>
          </cell>
          <cell r="O911">
            <v>0</v>
          </cell>
          <cell r="P911" t="str">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cell>
          <cell r="M912">
            <v>1</v>
          </cell>
          <cell r="N912">
            <v>0</v>
          </cell>
          <cell r="O912">
            <v>0</v>
          </cell>
          <cell r="P912" t="str">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cell>
          <cell r="M913">
            <v>1</v>
          </cell>
          <cell r="N913">
            <v>0</v>
          </cell>
          <cell r="O913">
            <v>0</v>
          </cell>
          <cell r="P913" t="str">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cell>
          <cell r="M914">
            <v>1</v>
          </cell>
          <cell r="N914">
            <v>0</v>
          </cell>
          <cell r="O914">
            <v>0</v>
          </cell>
          <cell r="P914" t="str">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cell>
          <cell r="M915">
            <v>1</v>
          </cell>
          <cell r="N915">
            <v>0</v>
          </cell>
          <cell r="O915">
            <v>0</v>
          </cell>
          <cell r="P915" t="str">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cell>
          <cell r="M916">
            <v>1</v>
          </cell>
          <cell r="N916">
            <v>0</v>
          </cell>
          <cell r="O916">
            <v>0</v>
          </cell>
          <cell r="P916" t="str">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cell>
          <cell r="M917">
            <v>1</v>
          </cell>
          <cell r="N917">
            <v>0</v>
          </cell>
          <cell r="O917">
            <v>0</v>
          </cell>
          <cell r="P917" t="str">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cell>
          <cell r="M918">
            <v>1</v>
          </cell>
          <cell r="N918">
            <v>0</v>
          </cell>
          <cell r="O918">
            <v>0</v>
          </cell>
          <cell r="P918" t="str">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cell>
          <cell r="M919">
            <v>1</v>
          </cell>
          <cell r="N919">
            <v>0</v>
          </cell>
          <cell r="O919">
            <v>0</v>
          </cell>
          <cell r="P919" t="str">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cell>
          <cell r="M920">
            <v>1</v>
          </cell>
          <cell r="N920">
            <v>0</v>
          </cell>
          <cell r="O920">
            <v>0</v>
          </cell>
          <cell r="P920" t="str">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cell>
          <cell r="M921">
            <v>1</v>
          </cell>
          <cell r="N921">
            <v>0</v>
          </cell>
          <cell r="O921">
            <v>0</v>
          </cell>
          <cell r="P921" t="str">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cell>
          <cell r="M922">
            <v>1</v>
          </cell>
          <cell r="N922">
            <v>0</v>
          </cell>
          <cell r="O922">
            <v>0</v>
          </cell>
          <cell r="P922" t="str">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cell>
          <cell r="M923">
            <v>1</v>
          </cell>
          <cell r="N923">
            <v>0</v>
          </cell>
          <cell r="O923">
            <v>0</v>
          </cell>
          <cell r="P923" t="str">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cell>
          <cell r="M924">
            <v>1</v>
          </cell>
          <cell r="N924">
            <v>0</v>
          </cell>
          <cell r="O924">
            <v>0</v>
          </cell>
          <cell r="P924" t="str">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cell>
          <cell r="M925">
            <v>1</v>
          </cell>
          <cell r="N925">
            <v>0</v>
          </cell>
          <cell r="O925">
            <v>0</v>
          </cell>
          <cell r="P925" t="str">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cell>
          <cell r="M926">
            <v>1</v>
          </cell>
          <cell r="N926">
            <v>0</v>
          </cell>
          <cell r="O926">
            <v>0</v>
          </cell>
          <cell r="P926" t="str">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cell>
          <cell r="M927">
            <v>1</v>
          </cell>
          <cell r="N927">
            <v>0</v>
          </cell>
          <cell r="O927">
            <v>0</v>
          </cell>
          <cell r="P927" t="str">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cell>
          <cell r="M928">
            <v>1</v>
          </cell>
          <cell r="N928">
            <v>0</v>
          </cell>
          <cell r="O928">
            <v>0</v>
          </cell>
          <cell r="P928" t="str">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cell>
          <cell r="M929">
            <v>1</v>
          </cell>
          <cell r="N929">
            <v>0</v>
          </cell>
          <cell r="O929">
            <v>0</v>
          </cell>
          <cell r="P929" t="str">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cell>
          <cell r="M930">
            <v>1</v>
          </cell>
          <cell r="N930">
            <v>0</v>
          </cell>
          <cell r="O930">
            <v>0</v>
          </cell>
          <cell r="P930" t="str">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cell>
          <cell r="M931">
            <v>1</v>
          </cell>
          <cell r="N931">
            <v>0</v>
          </cell>
          <cell r="O931">
            <v>0</v>
          </cell>
          <cell r="P931" t="str">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cell>
          <cell r="M932">
            <v>1</v>
          </cell>
          <cell r="N932">
            <v>0</v>
          </cell>
          <cell r="O932">
            <v>0</v>
          </cell>
          <cell r="P932" t="str">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cell>
          <cell r="M933">
            <v>1</v>
          </cell>
          <cell r="N933">
            <v>0</v>
          </cell>
          <cell r="O933">
            <v>0</v>
          </cell>
          <cell r="P933" t="str">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cell>
          <cell r="M934">
            <v>1</v>
          </cell>
          <cell r="N934">
            <v>0</v>
          </cell>
          <cell r="O934">
            <v>0</v>
          </cell>
          <cell r="P934" t="str">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cell>
          <cell r="M935">
            <v>1</v>
          </cell>
          <cell r="N935">
            <v>0</v>
          </cell>
          <cell r="O935">
            <v>0</v>
          </cell>
          <cell r="P935" t="str">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cell>
          <cell r="M936">
            <v>1</v>
          </cell>
          <cell r="N936">
            <v>0</v>
          </cell>
          <cell r="O936">
            <v>0</v>
          </cell>
          <cell r="P936" t="str">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cell>
          <cell r="M937">
            <v>1</v>
          </cell>
          <cell r="N937">
            <v>0</v>
          </cell>
          <cell r="O937">
            <v>0</v>
          </cell>
          <cell r="P937" t="str">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cell>
          <cell r="M938">
            <v>1</v>
          </cell>
          <cell r="N938">
            <v>0</v>
          </cell>
          <cell r="O938">
            <v>0</v>
          </cell>
          <cell r="P938" t="str">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cell>
          <cell r="M939">
            <v>1</v>
          </cell>
          <cell r="N939">
            <v>0</v>
          </cell>
          <cell r="O939">
            <v>0</v>
          </cell>
          <cell r="P939" t="str">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cell>
          <cell r="M940">
            <v>1</v>
          </cell>
          <cell r="N940">
            <v>0</v>
          </cell>
          <cell r="O940">
            <v>0</v>
          </cell>
          <cell r="P940" t="str">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cell>
          <cell r="M941">
            <v>1</v>
          </cell>
          <cell r="N941">
            <v>0</v>
          </cell>
          <cell r="O941">
            <v>0</v>
          </cell>
          <cell r="P941" t="str">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cell>
          <cell r="M942">
            <v>1</v>
          </cell>
          <cell r="N942">
            <v>0</v>
          </cell>
          <cell r="O942">
            <v>0</v>
          </cell>
          <cell r="P942" t="str">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cell>
          <cell r="M943">
            <v>1</v>
          </cell>
          <cell r="N943">
            <v>0</v>
          </cell>
          <cell r="O943">
            <v>0</v>
          </cell>
          <cell r="P943" t="str">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cell>
          <cell r="M944">
            <v>1</v>
          </cell>
          <cell r="N944">
            <v>0</v>
          </cell>
          <cell r="O944">
            <v>0</v>
          </cell>
          <cell r="P944" t="str">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cell>
          <cell r="M945">
            <v>1</v>
          </cell>
          <cell r="N945">
            <v>0</v>
          </cell>
          <cell r="O945">
            <v>0</v>
          </cell>
          <cell r="P945" t="str">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cell>
          <cell r="M946">
            <v>1</v>
          </cell>
          <cell r="N946">
            <v>0</v>
          </cell>
          <cell r="O946">
            <v>0</v>
          </cell>
          <cell r="P946" t="str">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cell>
          <cell r="M947">
            <v>1</v>
          </cell>
          <cell r="N947">
            <v>0</v>
          </cell>
          <cell r="O947">
            <v>0</v>
          </cell>
          <cell r="P947" t="str">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cell>
          <cell r="M948">
            <v>1</v>
          </cell>
          <cell r="N948">
            <v>0</v>
          </cell>
          <cell r="O948">
            <v>0</v>
          </cell>
          <cell r="P948" t="str">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cell>
          <cell r="M949">
            <v>1</v>
          </cell>
          <cell r="N949">
            <v>0</v>
          </cell>
          <cell r="O949">
            <v>0</v>
          </cell>
          <cell r="P949" t="str">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cell>
          <cell r="M950">
            <v>1</v>
          </cell>
          <cell r="N950">
            <v>0</v>
          </cell>
          <cell r="O950">
            <v>0</v>
          </cell>
          <cell r="P950" t="str">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cell>
          <cell r="M951">
            <v>1</v>
          </cell>
          <cell r="N951">
            <v>0</v>
          </cell>
          <cell r="O951">
            <v>0</v>
          </cell>
          <cell r="P951" t="str">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cell>
          <cell r="M952">
            <v>1</v>
          </cell>
          <cell r="N952">
            <v>0</v>
          </cell>
          <cell r="O952">
            <v>0</v>
          </cell>
          <cell r="P952" t="str">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cell>
          <cell r="M953">
            <v>1</v>
          </cell>
          <cell r="N953">
            <v>0</v>
          </cell>
          <cell r="O953">
            <v>0</v>
          </cell>
          <cell r="P953" t="str">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cell>
          <cell r="M954">
            <v>1</v>
          </cell>
          <cell r="N954">
            <v>0</v>
          </cell>
          <cell r="O954">
            <v>0</v>
          </cell>
          <cell r="P954" t="str">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cell>
          <cell r="M955">
            <v>1</v>
          </cell>
          <cell r="N955">
            <v>0</v>
          </cell>
          <cell r="O955">
            <v>0</v>
          </cell>
          <cell r="P955" t="str">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cell>
          <cell r="M956">
            <v>1</v>
          </cell>
          <cell r="N956">
            <v>0</v>
          </cell>
          <cell r="O956">
            <v>0</v>
          </cell>
          <cell r="P956" t="str">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cell>
          <cell r="M957">
            <v>1</v>
          </cell>
          <cell r="N957">
            <v>0</v>
          </cell>
          <cell r="O957">
            <v>0</v>
          </cell>
          <cell r="P957" t="str">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cell>
          <cell r="M966">
            <v>1</v>
          </cell>
          <cell r="N966">
            <v>0</v>
          </cell>
          <cell r="O966">
            <v>0</v>
          </cell>
          <cell r="P966" t="str">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cell>
          <cell r="M967">
            <v>1</v>
          </cell>
          <cell r="N967">
            <v>0</v>
          </cell>
          <cell r="O967">
            <v>0</v>
          </cell>
          <cell r="P967" t="str">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cell>
          <cell r="M968">
            <v>1</v>
          </cell>
          <cell r="N968">
            <v>0</v>
          </cell>
          <cell r="O968">
            <v>0</v>
          </cell>
          <cell r="P968" t="str">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cell>
          <cell r="M972">
            <v>1</v>
          </cell>
          <cell r="N972">
            <v>0</v>
          </cell>
          <cell r="O972">
            <v>0</v>
          </cell>
          <cell r="P972" t="str">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cell>
          <cell r="M973">
            <v>1</v>
          </cell>
          <cell r="N973">
            <v>0</v>
          </cell>
          <cell r="O973">
            <v>0</v>
          </cell>
          <cell r="P973" t="str">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cell>
          <cell r="M974">
            <v>1</v>
          </cell>
          <cell r="N974">
            <v>0</v>
          </cell>
          <cell r="O974">
            <v>0</v>
          </cell>
          <cell r="P974" t="str">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cell>
          <cell r="M975">
            <v>1</v>
          </cell>
          <cell r="N975">
            <v>0</v>
          </cell>
          <cell r="O975">
            <v>0</v>
          </cell>
          <cell r="P975" t="str">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cell>
          <cell r="M976">
            <v>1</v>
          </cell>
          <cell r="N976">
            <v>0</v>
          </cell>
          <cell r="O976">
            <v>0</v>
          </cell>
          <cell r="P976" t="str">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cell>
          <cell r="M977">
            <v>1</v>
          </cell>
          <cell r="N977">
            <v>0</v>
          </cell>
          <cell r="O977">
            <v>0</v>
          </cell>
          <cell r="P977" t="str">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cell>
          <cell r="M978">
            <v>1</v>
          </cell>
          <cell r="N978">
            <v>0</v>
          </cell>
          <cell r="O978">
            <v>0</v>
          </cell>
          <cell r="P978" t="str">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cell>
          <cell r="M980">
            <v>1</v>
          </cell>
          <cell r="N980">
            <v>0</v>
          </cell>
          <cell r="O980">
            <v>0</v>
          </cell>
          <cell r="P980" t="str">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cell>
          <cell r="M981">
            <v>1</v>
          </cell>
          <cell r="N981">
            <v>0</v>
          </cell>
          <cell r="O981">
            <v>0</v>
          </cell>
          <cell r="P981" t="str">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cell>
          <cell r="M982">
            <v>1</v>
          </cell>
          <cell r="N982">
            <v>0</v>
          </cell>
          <cell r="O982">
            <v>0</v>
          </cell>
          <cell r="P982" t="str">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cell>
          <cell r="M983">
            <v>1</v>
          </cell>
          <cell r="N983">
            <v>0</v>
          </cell>
          <cell r="O983">
            <v>0</v>
          </cell>
          <cell r="P983" t="str">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cell>
          <cell r="M984">
            <v>1</v>
          </cell>
          <cell r="N984">
            <v>0</v>
          </cell>
          <cell r="O984">
            <v>0</v>
          </cell>
          <cell r="P984" t="str">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cell>
          <cell r="M985">
            <v>1</v>
          </cell>
          <cell r="N985">
            <v>0</v>
          </cell>
          <cell r="O985">
            <v>0</v>
          </cell>
          <cell r="P985" t="str">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cell>
          <cell r="M986">
            <v>1</v>
          </cell>
          <cell r="N986">
            <v>0</v>
          </cell>
          <cell r="O986">
            <v>0</v>
          </cell>
          <cell r="P986" t="str">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cell>
          <cell r="M987">
            <v>1</v>
          </cell>
          <cell r="N987">
            <v>0</v>
          </cell>
          <cell r="O987">
            <v>0</v>
          </cell>
          <cell r="P987" t="str">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cell>
          <cell r="M988">
            <v>1</v>
          </cell>
          <cell r="N988">
            <v>0</v>
          </cell>
          <cell r="O988">
            <v>0</v>
          </cell>
          <cell r="P988" t="str">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cell>
          <cell r="M989">
            <v>1</v>
          </cell>
          <cell r="N989">
            <v>0</v>
          </cell>
          <cell r="O989">
            <v>0</v>
          </cell>
          <cell r="P989" t="str">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cell>
          <cell r="M990">
            <v>1</v>
          </cell>
          <cell r="N990">
            <v>0</v>
          </cell>
          <cell r="O990">
            <v>0</v>
          </cell>
          <cell r="P990" t="str">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cell>
          <cell r="M991">
            <v>1</v>
          </cell>
          <cell r="N991">
            <v>0</v>
          </cell>
          <cell r="O991">
            <v>0</v>
          </cell>
          <cell r="P991" t="str">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cell>
          <cell r="M992">
            <v>1</v>
          </cell>
          <cell r="N992">
            <v>0</v>
          </cell>
          <cell r="O992">
            <v>0</v>
          </cell>
          <cell r="P992" t="str">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cell>
          <cell r="M993">
            <v>1</v>
          </cell>
          <cell r="N993">
            <v>0</v>
          </cell>
          <cell r="O993">
            <v>0</v>
          </cell>
          <cell r="P993" t="str">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cell>
          <cell r="M994">
            <v>1</v>
          </cell>
          <cell r="N994">
            <v>0</v>
          </cell>
          <cell r="O994">
            <v>0</v>
          </cell>
          <cell r="P994" t="str">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cell>
          <cell r="M995">
            <v>1</v>
          </cell>
          <cell r="N995">
            <v>0</v>
          </cell>
          <cell r="O995">
            <v>0</v>
          </cell>
          <cell r="P995" t="str">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cell>
          <cell r="M996">
            <v>1</v>
          </cell>
          <cell r="N996">
            <v>0</v>
          </cell>
          <cell r="O996">
            <v>0</v>
          </cell>
          <cell r="P996" t="str">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cell>
          <cell r="M997">
            <v>1</v>
          </cell>
          <cell r="N997">
            <v>0</v>
          </cell>
          <cell r="O997">
            <v>0</v>
          </cell>
          <cell r="P997" t="str">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cell>
          <cell r="M998">
            <v>1</v>
          </cell>
          <cell r="N998">
            <v>0</v>
          </cell>
          <cell r="O998">
            <v>0</v>
          </cell>
          <cell r="P998" t="str">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cell>
          <cell r="M999">
            <v>1</v>
          </cell>
          <cell r="N999">
            <v>0</v>
          </cell>
          <cell r="O999">
            <v>0</v>
          </cell>
          <cell r="P999" t="str">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cell>
          <cell r="M1000">
            <v>1</v>
          </cell>
          <cell r="N1000">
            <v>0</v>
          </cell>
          <cell r="O1000">
            <v>0</v>
          </cell>
          <cell r="P1000" t="str">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cell>
          <cell r="M1001">
            <v>1</v>
          </cell>
          <cell r="N1001">
            <v>0</v>
          </cell>
          <cell r="O1001">
            <v>0</v>
          </cell>
          <cell r="P1001" t="str">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cell>
          <cell r="M1002">
            <v>1</v>
          </cell>
          <cell r="N1002">
            <v>0</v>
          </cell>
          <cell r="O1002">
            <v>0</v>
          </cell>
          <cell r="P1002" t="str">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cell>
          <cell r="M1003">
            <v>1</v>
          </cell>
          <cell r="N1003">
            <v>0</v>
          </cell>
          <cell r="O1003">
            <v>0</v>
          </cell>
          <cell r="P1003" t="str">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cell>
          <cell r="M1004">
            <v>1</v>
          </cell>
          <cell r="N1004">
            <v>0</v>
          </cell>
          <cell r="O1004">
            <v>0</v>
          </cell>
          <cell r="P1004" t="str">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cell>
          <cell r="M1005">
            <v>1</v>
          </cell>
          <cell r="N1005">
            <v>0</v>
          </cell>
          <cell r="O1005">
            <v>0</v>
          </cell>
          <cell r="P1005" t="str">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cell>
          <cell r="M1006">
            <v>1</v>
          </cell>
          <cell r="N1006">
            <v>0</v>
          </cell>
          <cell r="O1006">
            <v>0</v>
          </cell>
          <cell r="P1006" t="str">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cell>
          <cell r="M1007">
            <v>1</v>
          </cell>
          <cell r="N1007">
            <v>0</v>
          </cell>
          <cell r="O1007">
            <v>0</v>
          </cell>
          <cell r="P1007" t="str">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cell>
          <cell r="M1008">
            <v>1</v>
          </cell>
          <cell r="N1008">
            <v>0</v>
          </cell>
          <cell r="O1008">
            <v>0</v>
          </cell>
          <cell r="P1008" t="str">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cell>
          <cell r="M1009">
            <v>1</v>
          </cell>
          <cell r="N1009">
            <v>0</v>
          </cell>
          <cell r="O1009">
            <v>0</v>
          </cell>
          <cell r="P1009" t="str">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cell>
          <cell r="M1010">
            <v>1</v>
          </cell>
          <cell r="N1010">
            <v>0</v>
          </cell>
          <cell r="O1010">
            <v>0</v>
          </cell>
          <cell r="P1010" t="str">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cell>
          <cell r="M1011">
            <v>1</v>
          </cell>
          <cell r="N1011">
            <v>0</v>
          </cell>
          <cell r="O1011">
            <v>0</v>
          </cell>
          <cell r="P1011" t="str">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cell>
          <cell r="M1012">
            <v>1</v>
          </cell>
          <cell r="N1012">
            <v>0</v>
          </cell>
          <cell r="O1012">
            <v>0</v>
          </cell>
          <cell r="P1012" t="str">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cell>
          <cell r="M1013">
            <v>1</v>
          </cell>
          <cell r="N1013">
            <v>0</v>
          </cell>
          <cell r="O1013">
            <v>0</v>
          </cell>
          <cell r="P1013" t="str">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cell>
          <cell r="M1014">
            <v>1</v>
          </cell>
          <cell r="N1014">
            <v>0</v>
          </cell>
          <cell r="O1014">
            <v>0</v>
          </cell>
          <cell r="P1014" t="str">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cell>
          <cell r="M1015">
            <v>1</v>
          </cell>
          <cell r="N1015">
            <v>0</v>
          </cell>
          <cell r="O1015">
            <v>0</v>
          </cell>
          <cell r="P1015" t="str">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cell>
          <cell r="M1016">
            <v>1</v>
          </cell>
          <cell r="N1016">
            <v>0</v>
          </cell>
          <cell r="O1016">
            <v>0</v>
          </cell>
          <cell r="P1016" t="str">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cell>
          <cell r="M1017">
            <v>1</v>
          </cell>
          <cell r="N1017">
            <v>0</v>
          </cell>
          <cell r="O1017">
            <v>0</v>
          </cell>
          <cell r="P1017" t="str">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cell>
          <cell r="M1018">
            <v>1</v>
          </cell>
          <cell r="N1018">
            <v>0</v>
          </cell>
          <cell r="O1018">
            <v>0</v>
          </cell>
          <cell r="P1018" t="str">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cell>
          <cell r="M1019">
            <v>1</v>
          </cell>
          <cell r="N1019">
            <v>0</v>
          </cell>
          <cell r="O1019">
            <v>0</v>
          </cell>
          <cell r="P1019" t="str">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cell>
          <cell r="M1020">
            <v>1</v>
          </cell>
          <cell r="N1020">
            <v>0</v>
          </cell>
          <cell r="O1020">
            <v>0</v>
          </cell>
          <cell r="P1020" t="str">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cell>
          <cell r="M1021">
            <v>1</v>
          </cell>
          <cell r="N1021">
            <v>0</v>
          </cell>
          <cell r="O1021">
            <v>0</v>
          </cell>
          <cell r="P1021" t="str">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cell>
          <cell r="M1023">
            <v>1</v>
          </cell>
          <cell r="N1023">
            <v>0</v>
          </cell>
          <cell r="O1023">
            <v>0</v>
          </cell>
          <cell r="P1023" t="str">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cell>
          <cell r="M1024">
            <v>1</v>
          </cell>
          <cell r="N1024">
            <v>0</v>
          </cell>
          <cell r="O1024">
            <v>0</v>
          </cell>
          <cell r="P1024" t="str">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cell>
          <cell r="M1025">
            <v>1</v>
          </cell>
          <cell r="N1025">
            <v>0</v>
          </cell>
          <cell r="O1025">
            <v>0</v>
          </cell>
          <cell r="P1025" t="str">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cell>
          <cell r="M1026">
            <v>1</v>
          </cell>
          <cell r="N1026">
            <v>0</v>
          </cell>
          <cell r="O1026">
            <v>0</v>
          </cell>
          <cell r="P1026" t="str">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cell>
          <cell r="M1027">
            <v>1</v>
          </cell>
          <cell r="N1027">
            <v>0</v>
          </cell>
          <cell r="O1027">
            <v>0</v>
          </cell>
          <cell r="P1027" t="str">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cell>
          <cell r="M1028">
            <v>1</v>
          </cell>
          <cell r="N1028">
            <v>0</v>
          </cell>
          <cell r="O1028">
            <v>0</v>
          </cell>
          <cell r="P1028" t="str">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cell>
          <cell r="M1029">
            <v>1</v>
          </cell>
          <cell r="N1029">
            <v>0</v>
          </cell>
          <cell r="O1029">
            <v>0</v>
          </cell>
          <cell r="P1029" t="str">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cell>
          <cell r="M1030">
            <v>1</v>
          </cell>
          <cell r="N1030">
            <v>0</v>
          </cell>
          <cell r="O1030">
            <v>0</v>
          </cell>
          <cell r="P1030" t="str">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cell>
          <cell r="M1031">
            <v>1</v>
          </cell>
          <cell r="N1031">
            <v>0</v>
          </cell>
          <cell r="O1031">
            <v>0</v>
          </cell>
          <cell r="P1031" t="str">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cell>
          <cell r="M1032">
            <v>1</v>
          </cell>
          <cell r="N1032">
            <v>0</v>
          </cell>
          <cell r="O1032">
            <v>0</v>
          </cell>
          <cell r="P1032" t="str">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cell>
          <cell r="M1033">
            <v>1</v>
          </cell>
          <cell r="N1033">
            <v>0</v>
          </cell>
          <cell r="O1033">
            <v>0</v>
          </cell>
          <cell r="P1033" t="str">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cell>
          <cell r="M1034">
            <v>1</v>
          </cell>
          <cell r="N1034">
            <v>0</v>
          </cell>
          <cell r="O1034">
            <v>0</v>
          </cell>
          <cell r="P1034" t="str">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cell>
          <cell r="M1035">
            <v>1</v>
          </cell>
          <cell r="N1035">
            <v>0</v>
          </cell>
          <cell r="O1035">
            <v>0</v>
          </cell>
          <cell r="P1035" t="str">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cell>
          <cell r="M1036">
            <v>1</v>
          </cell>
          <cell r="N1036">
            <v>0</v>
          </cell>
          <cell r="O1036">
            <v>0</v>
          </cell>
          <cell r="P1036" t="str">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cell>
          <cell r="M1037">
            <v>1</v>
          </cell>
          <cell r="N1037">
            <v>0</v>
          </cell>
          <cell r="O1037">
            <v>0</v>
          </cell>
          <cell r="P1037" t="str">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cell>
          <cell r="M1038">
            <v>1</v>
          </cell>
          <cell r="N1038">
            <v>0</v>
          </cell>
          <cell r="O1038">
            <v>0</v>
          </cell>
          <cell r="P1038" t="str">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cell>
          <cell r="M1039">
            <v>1</v>
          </cell>
          <cell r="N1039">
            <v>0</v>
          </cell>
          <cell r="O1039">
            <v>0</v>
          </cell>
          <cell r="P1039" t="str">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cell>
          <cell r="M1040">
            <v>1</v>
          </cell>
          <cell r="N1040">
            <v>0</v>
          </cell>
          <cell r="O1040">
            <v>0</v>
          </cell>
          <cell r="P1040" t="str">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cell>
          <cell r="M1041">
            <v>1</v>
          </cell>
          <cell r="N1041">
            <v>0</v>
          </cell>
          <cell r="O1041">
            <v>0</v>
          </cell>
          <cell r="P1041" t="str">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cell>
          <cell r="M1042">
            <v>1</v>
          </cell>
          <cell r="N1042">
            <v>0</v>
          </cell>
          <cell r="O1042">
            <v>0</v>
          </cell>
          <cell r="P1042" t="str">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cell>
          <cell r="M1043">
            <v>1</v>
          </cell>
          <cell r="N1043">
            <v>0</v>
          </cell>
          <cell r="O1043">
            <v>0</v>
          </cell>
          <cell r="P1043" t="str">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cell>
          <cell r="M1044">
            <v>1</v>
          </cell>
          <cell r="N1044">
            <v>0</v>
          </cell>
          <cell r="O1044">
            <v>0</v>
          </cell>
          <cell r="P1044" t="str">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cell>
          <cell r="M1045">
            <v>1</v>
          </cell>
          <cell r="N1045">
            <v>0</v>
          </cell>
          <cell r="O1045">
            <v>0</v>
          </cell>
          <cell r="P1045" t="str">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cell>
          <cell r="M1046">
            <v>1</v>
          </cell>
          <cell r="N1046">
            <v>0</v>
          </cell>
          <cell r="O1046">
            <v>0</v>
          </cell>
          <cell r="P1046" t="str">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cell>
          <cell r="M1047">
            <v>1</v>
          </cell>
          <cell r="N1047">
            <v>0</v>
          </cell>
          <cell r="O1047">
            <v>0</v>
          </cell>
          <cell r="P1047" t="str">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cell>
          <cell r="M1048">
            <v>1</v>
          </cell>
          <cell r="N1048">
            <v>0</v>
          </cell>
          <cell r="O1048">
            <v>0</v>
          </cell>
          <cell r="P1048" t="str">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cell>
          <cell r="M1049">
            <v>1</v>
          </cell>
          <cell r="N1049">
            <v>0</v>
          </cell>
          <cell r="O1049">
            <v>0</v>
          </cell>
          <cell r="P1049" t="str">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cell>
          <cell r="M1050">
            <v>1</v>
          </cell>
          <cell r="N1050">
            <v>0</v>
          </cell>
          <cell r="O1050">
            <v>0</v>
          </cell>
          <cell r="P1050" t="str">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cell>
          <cell r="M1051">
            <v>1</v>
          </cell>
          <cell r="N1051">
            <v>0</v>
          </cell>
          <cell r="O1051">
            <v>0</v>
          </cell>
          <cell r="P1051" t="str">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cell>
          <cell r="M1052">
            <v>1</v>
          </cell>
          <cell r="N1052">
            <v>0</v>
          </cell>
          <cell r="O1052">
            <v>0</v>
          </cell>
          <cell r="P1052" t="str">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cell>
          <cell r="M1053">
            <v>1</v>
          </cell>
          <cell r="N1053">
            <v>0</v>
          </cell>
          <cell r="O1053">
            <v>0</v>
          </cell>
          <cell r="P1053" t="str">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cell>
          <cell r="M1054">
            <v>1</v>
          </cell>
          <cell r="N1054">
            <v>0</v>
          </cell>
          <cell r="O1054">
            <v>0</v>
          </cell>
          <cell r="P1054" t="str">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cell>
          <cell r="M1055">
            <v>1</v>
          </cell>
          <cell r="N1055">
            <v>0</v>
          </cell>
          <cell r="O1055">
            <v>0</v>
          </cell>
          <cell r="P1055" t="str">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cell>
          <cell r="M1056">
            <v>1</v>
          </cell>
          <cell r="N1056">
            <v>0</v>
          </cell>
          <cell r="O1056">
            <v>0</v>
          </cell>
          <cell r="P1056" t="str">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cell>
          <cell r="M1057">
            <v>1</v>
          </cell>
          <cell r="N1057">
            <v>0</v>
          </cell>
          <cell r="O1057">
            <v>0</v>
          </cell>
          <cell r="P1057" t="str">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cell>
          <cell r="M1058">
            <v>1</v>
          </cell>
          <cell r="N1058">
            <v>0</v>
          </cell>
          <cell r="O1058">
            <v>0</v>
          </cell>
          <cell r="P1058" t="str">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cell>
          <cell r="M1059">
            <v>1</v>
          </cell>
          <cell r="N1059">
            <v>0</v>
          </cell>
          <cell r="O1059">
            <v>0</v>
          </cell>
          <cell r="P1059" t="str">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cell>
          <cell r="M1060">
            <v>1</v>
          </cell>
          <cell r="N1060">
            <v>0</v>
          </cell>
          <cell r="O1060">
            <v>0</v>
          </cell>
          <cell r="P1060" t="str">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cell>
          <cell r="M1061">
            <v>1</v>
          </cell>
          <cell r="N1061">
            <v>0</v>
          </cell>
          <cell r="O1061">
            <v>0</v>
          </cell>
          <cell r="P1061" t="str">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cell>
          <cell r="M1062">
            <v>1</v>
          </cell>
          <cell r="N1062">
            <v>0</v>
          </cell>
          <cell r="O1062">
            <v>0</v>
          </cell>
          <cell r="P1062" t="str">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cell>
          <cell r="M1063">
            <v>1</v>
          </cell>
          <cell r="N1063">
            <v>0</v>
          </cell>
          <cell r="O1063">
            <v>0</v>
          </cell>
          <cell r="P1063" t="str">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cell>
          <cell r="M1064">
            <v>1</v>
          </cell>
          <cell r="N1064">
            <v>0</v>
          </cell>
          <cell r="O1064">
            <v>0</v>
          </cell>
          <cell r="P1064" t="str">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cell>
          <cell r="M1065">
            <v>1</v>
          </cell>
          <cell r="N1065">
            <v>0</v>
          </cell>
          <cell r="O1065">
            <v>0</v>
          </cell>
          <cell r="P1065" t="str">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cell>
          <cell r="M1066">
            <v>1</v>
          </cell>
          <cell r="N1066">
            <v>0</v>
          </cell>
          <cell r="O1066">
            <v>0</v>
          </cell>
          <cell r="P1066" t="str">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cell>
          <cell r="M1067">
            <v>1</v>
          </cell>
          <cell r="N1067">
            <v>0</v>
          </cell>
          <cell r="O1067">
            <v>0</v>
          </cell>
          <cell r="P1067" t="str">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cell>
          <cell r="M1068">
            <v>1</v>
          </cell>
          <cell r="N1068">
            <v>0</v>
          </cell>
          <cell r="O1068">
            <v>0</v>
          </cell>
          <cell r="P1068" t="str">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cell>
          <cell r="M1069">
            <v>1</v>
          </cell>
          <cell r="N1069">
            <v>0</v>
          </cell>
          <cell r="O1069">
            <v>0</v>
          </cell>
          <cell r="P1069" t="str">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cell>
          <cell r="M1070">
            <v>1</v>
          </cell>
          <cell r="N1070">
            <v>0</v>
          </cell>
          <cell r="O1070">
            <v>0</v>
          </cell>
          <cell r="P1070" t="str">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cell>
          <cell r="M1071">
            <v>1</v>
          </cell>
          <cell r="N1071">
            <v>0</v>
          </cell>
          <cell r="O1071">
            <v>0</v>
          </cell>
          <cell r="P1071" t="str">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cell>
          <cell r="M1072">
            <v>1</v>
          </cell>
          <cell r="N1072">
            <v>0</v>
          </cell>
          <cell r="O1072">
            <v>0</v>
          </cell>
          <cell r="P1072" t="str">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cell>
          <cell r="M1073">
            <v>1</v>
          </cell>
          <cell r="N1073">
            <v>0</v>
          </cell>
          <cell r="O1073">
            <v>0</v>
          </cell>
          <cell r="P1073" t="str">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cell>
          <cell r="M1074">
            <v>1</v>
          </cell>
          <cell r="N1074">
            <v>0</v>
          </cell>
          <cell r="O1074">
            <v>0</v>
          </cell>
          <cell r="P1074" t="str">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cell>
          <cell r="M1075">
            <v>1</v>
          </cell>
          <cell r="N1075">
            <v>0</v>
          </cell>
          <cell r="O1075">
            <v>0</v>
          </cell>
          <cell r="P1075" t="str">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cell>
          <cell r="M1076">
            <v>1</v>
          </cell>
          <cell r="N1076">
            <v>0</v>
          </cell>
          <cell r="O1076">
            <v>0</v>
          </cell>
          <cell r="P1076" t="str">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cell>
          <cell r="M1077">
            <v>1</v>
          </cell>
          <cell r="N1077">
            <v>0</v>
          </cell>
          <cell r="O1077">
            <v>0</v>
          </cell>
          <cell r="P1077" t="str">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cell>
          <cell r="M1078">
            <v>1</v>
          </cell>
          <cell r="N1078">
            <v>0</v>
          </cell>
          <cell r="O1078">
            <v>0</v>
          </cell>
          <cell r="P1078" t="str">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cell>
          <cell r="M1082">
            <v>1</v>
          </cell>
          <cell r="N1082">
            <v>0</v>
          </cell>
          <cell r="O1082">
            <v>0</v>
          </cell>
          <cell r="P1082" t="str">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cell>
          <cell r="M1083">
            <v>1</v>
          </cell>
          <cell r="N1083">
            <v>0</v>
          </cell>
          <cell r="O1083">
            <v>0</v>
          </cell>
          <cell r="P1083" t="str">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cell>
          <cell r="M1084">
            <v>1</v>
          </cell>
          <cell r="N1084">
            <v>0</v>
          </cell>
          <cell r="O1084">
            <v>0</v>
          </cell>
          <cell r="P1084" t="str">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cell>
          <cell r="M1085">
            <v>1</v>
          </cell>
          <cell r="N1085">
            <v>0</v>
          </cell>
          <cell r="O1085">
            <v>0</v>
          </cell>
          <cell r="P1085" t="str">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cell>
          <cell r="M1086">
            <v>1</v>
          </cell>
          <cell r="N1086">
            <v>0</v>
          </cell>
          <cell r="O1086">
            <v>0</v>
          </cell>
          <cell r="P1086" t="str">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cell>
          <cell r="M1087">
            <v>1</v>
          </cell>
          <cell r="N1087">
            <v>0</v>
          </cell>
          <cell r="O1087">
            <v>0</v>
          </cell>
          <cell r="P1087" t="str">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cell>
          <cell r="M1088">
            <v>1</v>
          </cell>
          <cell r="N1088">
            <v>0</v>
          </cell>
          <cell r="O1088">
            <v>0</v>
          </cell>
          <cell r="P1088" t="str">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cell>
          <cell r="M1089">
            <v>1</v>
          </cell>
          <cell r="N1089">
            <v>0</v>
          </cell>
          <cell r="O1089">
            <v>0</v>
          </cell>
          <cell r="P1089" t="str">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cell>
          <cell r="M1090">
            <v>1</v>
          </cell>
          <cell r="N1090">
            <v>0</v>
          </cell>
          <cell r="O1090">
            <v>0</v>
          </cell>
          <cell r="P1090" t="str">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cell>
          <cell r="M1091">
            <v>1</v>
          </cell>
          <cell r="N1091">
            <v>0</v>
          </cell>
          <cell r="O1091">
            <v>0</v>
          </cell>
          <cell r="P1091" t="str">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cell>
          <cell r="M1092">
            <v>1</v>
          </cell>
          <cell r="N1092">
            <v>0</v>
          </cell>
          <cell r="O1092">
            <v>0</v>
          </cell>
          <cell r="P1092" t="str">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cell>
          <cell r="M1093">
            <v>1</v>
          </cell>
          <cell r="N1093">
            <v>0</v>
          </cell>
          <cell r="O1093">
            <v>0</v>
          </cell>
          <cell r="P1093" t="str">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cell>
          <cell r="M1094">
            <v>1</v>
          </cell>
          <cell r="N1094">
            <v>0</v>
          </cell>
          <cell r="O1094">
            <v>0</v>
          </cell>
          <cell r="P1094" t="str">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cell>
          <cell r="M1095">
            <v>1</v>
          </cell>
          <cell r="N1095">
            <v>0</v>
          </cell>
          <cell r="O1095">
            <v>0</v>
          </cell>
          <cell r="P1095" t="str">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cell>
          <cell r="M1096">
            <v>1</v>
          </cell>
          <cell r="N1096">
            <v>0</v>
          </cell>
          <cell r="O1096">
            <v>0</v>
          </cell>
          <cell r="P1096" t="str">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cell>
          <cell r="M1097">
            <v>1</v>
          </cell>
          <cell r="N1097">
            <v>0</v>
          </cell>
          <cell r="O1097">
            <v>0</v>
          </cell>
          <cell r="P1097" t="str">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cell>
          <cell r="M1098">
            <v>1</v>
          </cell>
          <cell r="N1098">
            <v>0</v>
          </cell>
          <cell r="O1098">
            <v>0</v>
          </cell>
          <cell r="P1098" t="str">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cell>
          <cell r="M1099">
            <v>1</v>
          </cell>
          <cell r="N1099">
            <v>0</v>
          </cell>
          <cell r="O1099">
            <v>0</v>
          </cell>
          <cell r="P1099" t="str">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cell>
          <cell r="M1100">
            <v>1</v>
          </cell>
          <cell r="N1100">
            <v>0</v>
          </cell>
          <cell r="O1100">
            <v>0</v>
          </cell>
          <cell r="P1100" t="str">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cell>
          <cell r="M1101">
            <v>1</v>
          </cell>
          <cell r="N1101">
            <v>0</v>
          </cell>
          <cell r="O1101">
            <v>0</v>
          </cell>
          <cell r="P1101" t="str">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cell>
          <cell r="M1102">
            <v>1</v>
          </cell>
          <cell r="N1102">
            <v>0</v>
          </cell>
          <cell r="O1102">
            <v>0</v>
          </cell>
          <cell r="P1102" t="str">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cell>
          <cell r="M1103">
            <v>1</v>
          </cell>
          <cell r="N1103">
            <v>0</v>
          </cell>
          <cell r="O1103">
            <v>0</v>
          </cell>
          <cell r="P1103" t="str">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cell>
          <cell r="M1107">
            <v>1</v>
          </cell>
          <cell r="N1107">
            <v>0</v>
          </cell>
          <cell r="O1107">
            <v>0</v>
          </cell>
          <cell r="P1107" t="str">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cell>
          <cell r="M1108">
            <v>1</v>
          </cell>
          <cell r="N1108">
            <v>0</v>
          </cell>
          <cell r="O1108">
            <v>0</v>
          </cell>
          <cell r="P1108" t="str">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cell>
          <cell r="M1109">
            <v>1</v>
          </cell>
          <cell r="N1109">
            <v>0</v>
          </cell>
          <cell r="O1109">
            <v>0</v>
          </cell>
          <cell r="P1109" t="str">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cell>
          <cell r="M1110">
            <v>1</v>
          </cell>
          <cell r="N1110">
            <v>0</v>
          </cell>
          <cell r="O1110">
            <v>0</v>
          </cell>
          <cell r="P1110" t="str">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cell>
          <cell r="M1111">
            <v>1</v>
          </cell>
          <cell r="N1111">
            <v>0</v>
          </cell>
          <cell r="O1111">
            <v>0</v>
          </cell>
          <cell r="P1111" t="str">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cell>
          <cell r="M1112">
            <v>1</v>
          </cell>
          <cell r="N1112">
            <v>0</v>
          </cell>
          <cell r="O1112">
            <v>0</v>
          </cell>
          <cell r="P1112" t="str">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cell>
          <cell r="M1113">
            <v>1</v>
          </cell>
          <cell r="N1113">
            <v>0</v>
          </cell>
          <cell r="O1113">
            <v>0</v>
          </cell>
          <cell r="P1113" t="str">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cell>
          <cell r="M1114">
            <v>1</v>
          </cell>
          <cell r="N1114">
            <v>0</v>
          </cell>
          <cell r="O1114">
            <v>0</v>
          </cell>
          <cell r="P1114" t="str">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cell>
          <cell r="M1115">
            <v>1</v>
          </cell>
          <cell r="N1115">
            <v>0</v>
          </cell>
          <cell r="O1115">
            <v>0</v>
          </cell>
          <cell r="P1115" t="str">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cell>
          <cell r="M1116">
            <v>1</v>
          </cell>
          <cell r="N1116">
            <v>0</v>
          </cell>
          <cell r="O1116">
            <v>0</v>
          </cell>
          <cell r="P1116" t="str">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cell>
          <cell r="M1117">
            <v>1</v>
          </cell>
          <cell r="N1117">
            <v>0</v>
          </cell>
          <cell r="O1117">
            <v>0</v>
          </cell>
          <cell r="P1117" t="str">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cell>
          <cell r="M1119">
            <v>1</v>
          </cell>
          <cell r="N1119">
            <v>0</v>
          </cell>
          <cell r="O1119">
            <v>0</v>
          </cell>
          <cell r="P1119" t="str">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cell>
          <cell r="M1120">
            <v>1</v>
          </cell>
          <cell r="N1120">
            <v>0</v>
          </cell>
          <cell r="O1120">
            <v>0</v>
          </cell>
          <cell r="P1120" t="str">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cell>
          <cell r="M1121">
            <v>1</v>
          </cell>
          <cell r="N1121">
            <v>0</v>
          </cell>
          <cell r="O1121">
            <v>0</v>
          </cell>
          <cell r="P1121" t="str">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cell>
          <cell r="M1124">
            <v>1</v>
          </cell>
          <cell r="N1124">
            <v>0</v>
          </cell>
          <cell r="O1124">
            <v>0</v>
          </cell>
          <cell r="P1124" t="str">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cell>
          <cell r="M1125">
            <v>1</v>
          </cell>
          <cell r="N1125">
            <v>0</v>
          </cell>
          <cell r="O1125">
            <v>0</v>
          </cell>
          <cell r="P1125" t="str">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cell>
          <cell r="M1126">
            <v>1</v>
          </cell>
          <cell r="N1126">
            <v>0</v>
          </cell>
          <cell r="O1126">
            <v>0</v>
          </cell>
          <cell r="P1126" t="str">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cell>
          <cell r="M1127">
            <v>1</v>
          </cell>
          <cell r="N1127">
            <v>0</v>
          </cell>
          <cell r="O1127">
            <v>0</v>
          </cell>
          <cell r="P1127" t="str">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cell>
          <cell r="M1128">
            <v>1</v>
          </cell>
          <cell r="N1128">
            <v>0</v>
          </cell>
          <cell r="O1128">
            <v>0</v>
          </cell>
          <cell r="P1128" t="str">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cell>
          <cell r="M1129">
            <v>1</v>
          </cell>
          <cell r="N1129">
            <v>0</v>
          </cell>
          <cell r="O1129">
            <v>0</v>
          </cell>
          <cell r="P1129" t="str">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cell>
          <cell r="M1130">
            <v>1</v>
          </cell>
          <cell r="N1130">
            <v>0</v>
          </cell>
          <cell r="O1130">
            <v>0</v>
          </cell>
          <cell r="P1130" t="str">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cell>
          <cell r="M1131">
            <v>1</v>
          </cell>
          <cell r="N1131">
            <v>0</v>
          </cell>
          <cell r="O1131">
            <v>0</v>
          </cell>
          <cell r="P1131" t="str">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cell>
          <cell r="M1132">
            <v>1</v>
          </cell>
          <cell r="N1132">
            <v>0</v>
          </cell>
          <cell r="O1132">
            <v>0</v>
          </cell>
          <cell r="P1132" t="str">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cell>
          <cell r="M1133">
            <v>1</v>
          </cell>
          <cell r="N1133">
            <v>0</v>
          </cell>
          <cell r="O1133">
            <v>0</v>
          </cell>
          <cell r="P1133" t="str">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cell>
          <cell r="M1134">
            <v>1</v>
          </cell>
          <cell r="N1134">
            <v>0</v>
          </cell>
          <cell r="O1134">
            <v>0</v>
          </cell>
          <cell r="P1134" t="str">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cell>
          <cell r="M1135">
            <v>1</v>
          </cell>
          <cell r="N1135">
            <v>0</v>
          </cell>
          <cell r="O1135">
            <v>0</v>
          </cell>
          <cell r="P1135" t="str">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cell>
          <cell r="M1136">
            <v>1</v>
          </cell>
          <cell r="N1136">
            <v>0</v>
          </cell>
          <cell r="O1136">
            <v>0</v>
          </cell>
          <cell r="P1136" t="str">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cell>
          <cell r="M1137">
            <v>1</v>
          </cell>
          <cell r="N1137">
            <v>0</v>
          </cell>
          <cell r="O1137">
            <v>0</v>
          </cell>
          <cell r="P1137" t="str">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cell>
          <cell r="M1138">
            <v>1</v>
          </cell>
          <cell r="N1138">
            <v>0</v>
          </cell>
          <cell r="O1138">
            <v>0</v>
          </cell>
          <cell r="P1138" t="str">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cell>
          <cell r="M1139">
            <v>1</v>
          </cell>
          <cell r="N1139">
            <v>0</v>
          </cell>
          <cell r="O1139">
            <v>0</v>
          </cell>
          <cell r="P1139" t="str">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cell>
          <cell r="M1140">
            <v>1</v>
          </cell>
          <cell r="N1140">
            <v>0</v>
          </cell>
          <cell r="O1140">
            <v>0</v>
          </cell>
          <cell r="P1140" t="str">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cell>
          <cell r="M1141">
            <v>1</v>
          </cell>
          <cell r="N1141">
            <v>0</v>
          </cell>
          <cell r="O1141">
            <v>0</v>
          </cell>
          <cell r="P1141" t="str">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cell>
          <cell r="M1142">
            <v>1</v>
          </cell>
          <cell r="N1142">
            <v>0</v>
          </cell>
          <cell r="O1142">
            <v>0</v>
          </cell>
          <cell r="P1142" t="str">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cell>
          <cell r="M1143">
            <v>1</v>
          </cell>
          <cell r="N1143">
            <v>0</v>
          </cell>
          <cell r="O1143">
            <v>0</v>
          </cell>
          <cell r="P1143" t="str">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cell>
          <cell r="M1144">
            <v>1</v>
          </cell>
          <cell r="N1144">
            <v>0</v>
          </cell>
          <cell r="O1144">
            <v>0</v>
          </cell>
          <cell r="P1144" t="str">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cell>
          <cell r="M1145">
            <v>1</v>
          </cell>
          <cell r="N1145">
            <v>0</v>
          </cell>
          <cell r="O1145">
            <v>0</v>
          </cell>
          <cell r="P1145" t="str">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cell>
          <cell r="M1146">
            <v>1</v>
          </cell>
          <cell r="N1146">
            <v>0</v>
          </cell>
          <cell r="O1146">
            <v>0</v>
          </cell>
          <cell r="P1146" t="str">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cell>
          <cell r="M1147">
            <v>1</v>
          </cell>
          <cell r="N1147">
            <v>0</v>
          </cell>
          <cell r="O1147">
            <v>0</v>
          </cell>
          <cell r="P1147" t="str">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cell>
          <cell r="M1148">
            <v>1</v>
          </cell>
          <cell r="N1148">
            <v>0</v>
          </cell>
          <cell r="O1148">
            <v>0</v>
          </cell>
          <cell r="P1148" t="str">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cell>
          <cell r="M1149">
            <v>1</v>
          </cell>
          <cell r="N1149">
            <v>0</v>
          </cell>
          <cell r="O1149">
            <v>0</v>
          </cell>
          <cell r="P1149" t="str">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cell>
          <cell r="M1150">
            <v>1</v>
          </cell>
          <cell r="N1150">
            <v>0</v>
          </cell>
          <cell r="O1150">
            <v>0</v>
          </cell>
          <cell r="P1150" t="str">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cell>
          <cell r="M1151">
            <v>1</v>
          </cell>
          <cell r="N1151">
            <v>0</v>
          </cell>
          <cell r="O1151">
            <v>0</v>
          </cell>
          <cell r="P1151" t="str">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cell>
          <cell r="M1152">
            <v>1</v>
          </cell>
          <cell r="N1152">
            <v>0</v>
          </cell>
          <cell r="O1152">
            <v>0</v>
          </cell>
          <cell r="P1152" t="str">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cell>
          <cell r="M1153">
            <v>1</v>
          </cell>
          <cell r="N1153">
            <v>0</v>
          </cell>
          <cell r="O1153">
            <v>0</v>
          </cell>
          <cell r="P1153" t="str">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cell>
          <cell r="M1154">
            <v>1</v>
          </cell>
          <cell r="N1154">
            <v>0</v>
          </cell>
          <cell r="O1154">
            <v>0</v>
          </cell>
          <cell r="P1154" t="str">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cell>
          <cell r="M1155">
            <v>1</v>
          </cell>
          <cell r="N1155">
            <v>0</v>
          </cell>
          <cell r="O1155">
            <v>0</v>
          </cell>
          <cell r="P1155" t="str">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cell>
          <cell r="M1156">
            <v>1</v>
          </cell>
          <cell r="N1156">
            <v>0</v>
          </cell>
          <cell r="O1156">
            <v>0</v>
          </cell>
          <cell r="P1156" t="str">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cell>
          <cell r="M1157">
            <v>1</v>
          </cell>
          <cell r="N1157">
            <v>0</v>
          </cell>
          <cell r="O1157">
            <v>0</v>
          </cell>
          <cell r="P1157" t="str">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cell>
          <cell r="M1158">
            <v>1</v>
          </cell>
          <cell r="N1158">
            <v>0</v>
          </cell>
          <cell r="O1158">
            <v>0</v>
          </cell>
          <cell r="P1158" t="str">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cell>
          <cell r="M1159">
            <v>1</v>
          </cell>
          <cell r="N1159">
            <v>0</v>
          </cell>
          <cell r="O1159">
            <v>0</v>
          </cell>
          <cell r="P1159" t="str">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cell>
          <cell r="M1160">
            <v>1</v>
          </cell>
          <cell r="N1160">
            <v>0</v>
          </cell>
          <cell r="O1160">
            <v>0</v>
          </cell>
          <cell r="P1160" t="str">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cell>
          <cell r="M1161">
            <v>1</v>
          </cell>
          <cell r="N1161">
            <v>0</v>
          </cell>
          <cell r="O1161">
            <v>0</v>
          </cell>
          <cell r="P1161" t="str">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cell>
          <cell r="M1162">
            <v>1</v>
          </cell>
          <cell r="N1162">
            <v>0</v>
          </cell>
          <cell r="O1162">
            <v>0</v>
          </cell>
          <cell r="P1162" t="str">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cell>
          <cell r="M1163">
            <v>1</v>
          </cell>
          <cell r="N1163">
            <v>0</v>
          </cell>
          <cell r="O1163">
            <v>0</v>
          </cell>
          <cell r="P1163" t="str">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cell>
          <cell r="M1164">
            <v>1</v>
          </cell>
          <cell r="N1164">
            <v>0</v>
          </cell>
          <cell r="O1164">
            <v>0</v>
          </cell>
          <cell r="P1164" t="str">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cell>
          <cell r="M1165">
            <v>1</v>
          </cell>
          <cell r="N1165">
            <v>0</v>
          </cell>
          <cell r="O1165">
            <v>0</v>
          </cell>
          <cell r="P1165" t="str">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cell>
          <cell r="M1166">
            <v>1</v>
          </cell>
          <cell r="N1166">
            <v>0</v>
          </cell>
          <cell r="O1166">
            <v>0</v>
          </cell>
          <cell r="P1166" t="str">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cell>
          <cell r="M1167">
            <v>1</v>
          </cell>
          <cell r="N1167">
            <v>0</v>
          </cell>
          <cell r="O1167">
            <v>0</v>
          </cell>
          <cell r="P1167" t="str">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cell>
          <cell r="M1168">
            <v>1</v>
          </cell>
          <cell r="N1168">
            <v>0</v>
          </cell>
          <cell r="O1168">
            <v>0</v>
          </cell>
          <cell r="P1168" t="str">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cell>
          <cell r="M1169">
            <v>1</v>
          </cell>
          <cell r="N1169">
            <v>0</v>
          </cell>
          <cell r="O1169">
            <v>0</v>
          </cell>
          <cell r="P1169" t="str">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cell>
          <cell r="M1170">
            <v>1</v>
          </cell>
          <cell r="N1170">
            <v>0</v>
          </cell>
          <cell r="O1170">
            <v>0</v>
          </cell>
          <cell r="P1170" t="str">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cell>
          <cell r="M1171">
            <v>1</v>
          </cell>
          <cell r="N1171">
            <v>0</v>
          </cell>
          <cell r="O1171">
            <v>0</v>
          </cell>
          <cell r="P1171" t="str">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cell>
          <cell r="M1172">
            <v>1</v>
          </cell>
          <cell r="N1172">
            <v>0</v>
          </cell>
          <cell r="O1172">
            <v>0</v>
          </cell>
          <cell r="P1172" t="str">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cell>
          <cell r="M1173">
            <v>1</v>
          </cell>
          <cell r="N1173">
            <v>0</v>
          </cell>
          <cell r="O1173">
            <v>0</v>
          </cell>
          <cell r="P1173" t="str">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cell>
          <cell r="M1174">
            <v>1</v>
          </cell>
          <cell r="N1174">
            <v>0</v>
          </cell>
          <cell r="O1174">
            <v>0</v>
          </cell>
          <cell r="P1174" t="str">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cell>
          <cell r="M1175">
            <v>1</v>
          </cell>
          <cell r="N1175">
            <v>0</v>
          </cell>
          <cell r="O1175">
            <v>0</v>
          </cell>
          <cell r="P1175" t="str">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cell>
          <cell r="M1176">
            <v>1</v>
          </cell>
          <cell r="N1176">
            <v>0</v>
          </cell>
          <cell r="O1176">
            <v>0</v>
          </cell>
          <cell r="P1176" t="str">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cell>
          <cell r="M1177">
            <v>1</v>
          </cell>
          <cell r="N1177">
            <v>0</v>
          </cell>
          <cell r="O1177">
            <v>0</v>
          </cell>
          <cell r="P1177" t="str">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cell>
          <cell r="M1178">
            <v>1</v>
          </cell>
          <cell r="N1178">
            <v>0</v>
          </cell>
          <cell r="O1178">
            <v>0</v>
          </cell>
          <cell r="P1178" t="str">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cell>
          <cell r="M1179">
            <v>1</v>
          </cell>
          <cell r="N1179">
            <v>0</v>
          </cell>
          <cell r="O1179">
            <v>0</v>
          </cell>
          <cell r="P1179" t="str">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cell>
          <cell r="M1180">
            <v>1</v>
          </cell>
          <cell r="N1180">
            <v>0</v>
          </cell>
          <cell r="O1180">
            <v>0</v>
          </cell>
          <cell r="P1180" t="str">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cell>
          <cell r="M1181">
            <v>1</v>
          </cell>
          <cell r="N1181">
            <v>0</v>
          </cell>
          <cell r="O1181">
            <v>0</v>
          </cell>
          <cell r="P1181" t="str">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cell>
          <cell r="M1182">
            <v>1</v>
          </cell>
          <cell r="N1182">
            <v>0</v>
          </cell>
          <cell r="O1182">
            <v>0</v>
          </cell>
          <cell r="P1182" t="str">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cell>
          <cell r="M1183">
            <v>1</v>
          </cell>
          <cell r="N1183">
            <v>0</v>
          </cell>
          <cell r="O1183">
            <v>0</v>
          </cell>
          <cell r="P1183" t="str">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cell>
          <cell r="M1184">
            <v>1</v>
          </cell>
          <cell r="N1184">
            <v>0</v>
          </cell>
          <cell r="O1184">
            <v>0</v>
          </cell>
          <cell r="P1184" t="str">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cell>
          <cell r="M1185">
            <v>1</v>
          </cell>
          <cell r="N1185">
            <v>0</v>
          </cell>
          <cell r="O1185">
            <v>0</v>
          </cell>
          <cell r="P1185" t="str">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cell>
          <cell r="M1186">
            <v>1</v>
          </cell>
          <cell r="N1186">
            <v>0</v>
          </cell>
          <cell r="O1186">
            <v>0</v>
          </cell>
          <cell r="P1186" t="str">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cell>
          <cell r="M1187">
            <v>1</v>
          </cell>
          <cell r="N1187">
            <v>0</v>
          </cell>
          <cell r="O1187">
            <v>0</v>
          </cell>
          <cell r="P1187" t="str">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cell>
          <cell r="M1188">
            <v>1</v>
          </cell>
          <cell r="N1188">
            <v>0</v>
          </cell>
          <cell r="O1188">
            <v>0</v>
          </cell>
          <cell r="P1188" t="str">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cell>
          <cell r="M1189">
            <v>1</v>
          </cell>
          <cell r="N1189">
            <v>0</v>
          </cell>
          <cell r="O1189">
            <v>0</v>
          </cell>
          <cell r="P1189" t="str">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cell>
          <cell r="M1190">
            <v>1</v>
          </cell>
          <cell r="N1190">
            <v>0</v>
          </cell>
          <cell r="O1190">
            <v>0</v>
          </cell>
          <cell r="P1190" t="str">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cell>
          <cell r="M1191">
            <v>1</v>
          </cell>
          <cell r="N1191">
            <v>0</v>
          </cell>
          <cell r="O1191">
            <v>0</v>
          </cell>
          <cell r="P1191" t="str">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cell>
          <cell r="M1192">
            <v>1</v>
          </cell>
          <cell r="N1192">
            <v>0</v>
          </cell>
          <cell r="O1192">
            <v>0</v>
          </cell>
          <cell r="P1192" t="str">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cell>
          <cell r="M1193">
            <v>1</v>
          </cell>
          <cell r="N1193">
            <v>0</v>
          </cell>
          <cell r="O1193">
            <v>0</v>
          </cell>
          <cell r="P1193" t="str">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cell>
          <cell r="M1194">
            <v>1</v>
          </cell>
          <cell r="N1194">
            <v>0</v>
          </cell>
          <cell r="O1194">
            <v>0</v>
          </cell>
          <cell r="P1194" t="str">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cell>
          <cell r="M1195">
            <v>1</v>
          </cell>
          <cell r="N1195">
            <v>0</v>
          </cell>
          <cell r="O1195">
            <v>0</v>
          </cell>
          <cell r="P1195" t="str">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cell>
          <cell r="M1196">
            <v>1</v>
          </cell>
          <cell r="N1196">
            <v>0</v>
          </cell>
          <cell r="O1196">
            <v>0</v>
          </cell>
          <cell r="P1196" t="str">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cell>
          <cell r="M1197">
            <v>1</v>
          </cell>
          <cell r="N1197">
            <v>0</v>
          </cell>
          <cell r="O1197">
            <v>0</v>
          </cell>
          <cell r="P1197" t="str">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cell>
          <cell r="M1198">
            <v>1</v>
          </cell>
          <cell r="N1198">
            <v>0</v>
          </cell>
          <cell r="O1198">
            <v>0</v>
          </cell>
          <cell r="P1198" t="str">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cell>
          <cell r="M1199">
            <v>1</v>
          </cell>
          <cell r="N1199">
            <v>0</v>
          </cell>
          <cell r="O1199">
            <v>0</v>
          </cell>
          <cell r="P1199" t="str">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cell>
          <cell r="M1200">
            <v>1</v>
          </cell>
          <cell r="N1200">
            <v>0</v>
          </cell>
          <cell r="O1200">
            <v>0</v>
          </cell>
          <cell r="P1200" t="str">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cell>
          <cell r="M1201">
            <v>1</v>
          </cell>
          <cell r="N1201">
            <v>0</v>
          </cell>
          <cell r="O1201">
            <v>0</v>
          </cell>
          <cell r="P1201" t="str">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cell>
          <cell r="M1202">
            <v>1</v>
          </cell>
          <cell r="N1202">
            <v>0</v>
          </cell>
          <cell r="O1202">
            <v>0</v>
          </cell>
          <cell r="P1202" t="str">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cell>
          <cell r="M1209">
            <v>1</v>
          </cell>
          <cell r="N1209">
            <v>0</v>
          </cell>
          <cell r="O1209">
            <v>0</v>
          </cell>
          <cell r="P1209" t="str">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cell>
          <cell r="M1210">
            <v>1</v>
          </cell>
          <cell r="N1210">
            <v>0</v>
          </cell>
          <cell r="O1210">
            <v>0</v>
          </cell>
          <cell r="P1210" t="str">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cell>
          <cell r="M1211">
            <v>1</v>
          </cell>
          <cell r="N1211">
            <v>0</v>
          </cell>
          <cell r="O1211">
            <v>0</v>
          </cell>
          <cell r="P1211" t="str">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cell>
          <cell r="M1212">
            <v>1</v>
          </cell>
          <cell r="N1212">
            <v>0</v>
          </cell>
          <cell r="O1212">
            <v>0</v>
          </cell>
          <cell r="P1212" t="str">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cell>
          <cell r="M1213">
            <v>1</v>
          </cell>
          <cell r="N1213">
            <v>0</v>
          </cell>
          <cell r="O1213">
            <v>0</v>
          </cell>
          <cell r="P1213" t="str">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cell>
          <cell r="M1214">
            <v>1</v>
          </cell>
          <cell r="N1214">
            <v>0</v>
          </cell>
          <cell r="O1214">
            <v>0</v>
          </cell>
          <cell r="P1214" t="str">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cell>
          <cell r="M1215">
            <v>1</v>
          </cell>
          <cell r="N1215">
            <v>0</v>
          </cell>
          <cell r="O1215">
            <v>0</v>
          </cell>
          <cell r="P1215" t="str">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cell>
          <cell r="M1216">
            <v>1</v>
          </cell>
          <cell r="N1216">
            <v>0</v>
          </cell>
          <cell r="O1216">
            <v>0</v>
          </cell>
          <cell r="P1216" t="str">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cell>
          <cell r="M1217">
            <v>1</v>
          </cell>
          <cell r="N1217">
            <v>0</v>
          </cell>
          <cell r="O1217">
            <v>0</v>
          </cell>
          <cell r="P1217" t="str">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cell>
          <cell r="M1218">
            <v>1</v>
          </cell>
          <cell r="N1218">
            <v>0</v>
          </cell>
          <cell r="O1218">
            <v>0</v>
          </cell>
          <cell r="P1218" t="str">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cell>
          <cell r="M1219">
            <v>1</v>
          </cell>
          <cell r="N1219">
            <v>0</v>
          </cell>
          <cell r="O1219">
            <v>0</v>
          </cell>
          <cell r="P1219" t="str">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cell>
          <cell r="M1220">
            <v>1</v>
          </cell>
          <cell r="N1220">
            <v>0</v>
          </cell>
          <cell r="O1220">
            <v>0</v>
          </cell>
          <cell r="P1220" t="str">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cell>
          <cell r="M1221">
            <v>1</v>
          </cell>
          <cell r="N1221">
            <v>0</v>
          </cell>
          <cell r="O1221">
            <v>0</v>
          </cell>
          <cell r="P1221" t="str">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cell>
          <cell r="M1222">
            <v>1</v>
          </cell>
          <cell r="N1222">
            <v>0</v>
          </cell>
          <cell r="O1222">
            <v>0</v>
          </cell>
          <cell r="P1222" t="str">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cell>
          <cell r="M1226">
            <v>1</v>
          </cell>
          <cell r="N1226">
            <v>0</v>
          </cell>
          <cell r="O1226">
            <v>0</v>
          </cell>
          <cell r="P1226" t="str">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cell>
          <cell r="M1227">
            <v>1</v>
          </cell>
          <cell r="N1227">
            <v>0</v>
          </cell>
          <cell r="O1227">
            <v>0</v>
          </cell>
          <cell r="P1227" t="str">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cell>
          <cell r="M1230">
            <v>1</v>
          </cell>
          <cell r="N1230">
            <v>0</v>
          </cell>
          <cell r="O1230">
            <v>0</v>
          </cell>
          <cell r="P1230" t="str">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cell>
          <cell r="M1231">
            <v>1</v>
          </cell>
          <cell r="N1231">
            <v>0</v>
          </cell>
          <cell r="O1231">
            <v>0</v>
          </cell>
          <cell r="P1231" t="str">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cell>
          <cell r="M1232">
            <v>1</v>
          </cell>
          <cell r="N1232">
            <v>0</v>
          </cell>
          <cell r="O1232">
            <v>0</v>
          </cell>
          <cell r="P1232" t="str">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cell>
          <cell r="M1233">
            <v>1</v>
          </cell>
          <cell r="N1233">
            <v>0</v>
          </cell>
          <cell r="O1233">
            <v>0</v>
          </cell>
          <cell r="P1233" t="str">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cell>
          <cell r="M1234">
            <v>1</v>
          </cell>
          <cell r="N1234">
            <v>0</v>
          </cell>
          <cell r="O1234">
            <v>0</v>
          </cell>
          <cell r="P1234" t="str">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cell>
          <cell r="M1235">
            <v>1</v>
          </cell>
          <cell r="N1235">
            <v>0</v>
          </cell>
          <cell r="O1235">
            <v>0</v>
          </cell>
          <cell r="P1235" t="str">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cell>
          <cell r="M1236">
            <v>1</v>
          </cell>
          <cell r="N1236">
            <v>0</v>
          </cell>
          <cell r="O1236">
            <v>0</v>
          </cell>
          <cell r="P1236" t="str">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cell>
          <cell r="M1237">
            <v>1</v>
          </cell>
          <cell r="N1237">
            <v>0</v>
          </cell>
          <cell r="O1237">
            <v>0</v>
          </cell>
          <cell r="P1237" t="str">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cell>
          <cell r="M1238">
            <v>1</v>
          </cell>
          <cell r="N1238">
            <v>0</v>
          </cell>
          <cell r="O1238">
            <v>0</v>
          </cell>
          <cell r="P1238" t="str">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cell>
          <cell r="M1239">
            <v>1</v>
          </cell>
          <cell r="N1239">
            <v>0</v>
          </cell>
          <cell r="O1239">
            <v>0</v>
          </cell>
          <cell r="P1239" t="str">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cell>
          <cell r="M1240">
            <v>1</v>
          </cell>
          <cell r="N1240">
            <v>0</v>
          </cell>
          <cell r="O1240">
            <v>0</v>
          </cell>
          <cell r="P1240" t="str">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cell>
          <cell r="M1247">
            <v>1</v>
          </cell>
          <cell r="N1247">
            <v>0</v>
          </cell>
          <cell r="O1247">
            <v>0</v>
          </cell>
          <cell r="P1247" t="str">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cell>
          <cell r="M1248">
            <v>1</v>
          </cell>
          <cell r="N1248">
            <v>0</v>
          </cell>
          <cell r="O1248">
            <v>0</v>
          </cell>
          <cell r="P1248" t="str">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cell>
          <cell r="M1249">
            <v>1</v>
          </cell>
          <cell r="N1249">
            <v>0</v>
          </cell>
          <cell r="O1249">
            <v>0</v>
          </cell>
          <cell r="P1249" t="str">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cell>
          <cell r="M1250">
            <v>1</v>
          </cell>
          <cell r="N1250">
            <v>0</v>
          </cell>
          <cell r="O1250">
            <v>0</v>
          </cell>
          <cell r="P1250" t="str">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cell>
          <cell r="M1251">
            <v>1</v>
          </cell>
          <cell r="N1251">
            <v>0</v>
          </cell>
          <cell r="O1251">
            <v>0</v>
          </cell>
          <cell r="P1251" t="str">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cell>
          <cell r="M1252">
            <v>1</v>
          </cell>
          <cell r="N1252">
            <v>0</v>
          </cell>
          <cell r="O1252">
            <v>0</v>
          </cell>
          <cell r="P1252" t="str">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cell>
          <cell r="M1253">
            <v>1</v>
          </cell>
          <cell r="N1253">
            <v>0</v>
          </cell>
          <cell r="O1253">
            <v>0</v>
          </cell>
          <cell r="P1253" t="str">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cell>
          <cell r="M1254">
            <v>1</v>
          </cell>
          <cell r="N1254">
            <v>0</v>
          </cell>
          <cell r="O1254">
            <v>0</v>
          </cell>
          <cell r="P1254" t="str">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cell>
          <cell r="M1255">
            <v>1</v>
          </cell>
          <cell r="N1255">
            <v>0</v>
          </cell>
          <cell r="O1255">
            <v>0</v>
          </cell>
          <cell r="P1255" t="str">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cell>
          <cell r="M1256">
            <v>1</v>
          </cell>
          <cell r="N1256">
            <v>0</v>
          </cell>
          <cell r="O1256">
            <v>0</v>
          </cell>
          <cell r="P1256" t="str">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cell>
          <cell r="M1257">
            <v>1</v>
          </cell>
          <cell r="N1257">
            <v>0</v>
          </cell>
          <cell r="O1257">
            <v>0</v>
          </cell>
          <cell r="P1257" t="str">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cell>
          <cell r="M1258">
            <v>1</v>
          </cell>
          <cell r="N1258">
            <v>0</v>
          </cell>
          <cell r="O1258">
            <v>0</v>
          </cell>
          <cell r="P1258" t="str">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cell>
          <cell r="M1259">
            <v>1</v>
          </cell>
          <cell r="N1259">
            <v>0</v>
          </cell>
          <cell r="O1259">
            <v>0</v>
          </cell>
          <cell r="P1259" t="str">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cell>
          <cell r="M1260">
            <v>1</v>
          </cell>
          <cell r="N1260">
            <v>0</v>
          </cell>
          <cell r="O1260">
            <v>0</v>
          </cell>
          <cell r="P1260" t="str">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cell>
          <cell r="M1261">
            <v>1</v>
          </cell>
          <cell r="N1261">
            <v>0</v>
          </cell>
          <cell r="O1261">
            <v>0</v>
          </cell>
          <cell r="P1261" t="str">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cell>
          <cell r="M1262">
            <v>1</v>
          </cell>
          <cell r="N1262">
            <v>0</v>
          </cell>
          <cell r="O1262">
            <v>0</v>
          </cell>
          <cell r="P1262" t="str">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cell>
          <cell r="M1263">
            <v>1</v>
          </cell>
          <cell r="N1263">
            <v>0</v>
          </cell>
          <cell r="O1263">
            <v>0</v>
          </cell>
          <cell r="P1263" t="str">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cell>
          <cell r="M1264">
            <v>1</v>
          </cell>
          <cell r="N1264">
            <v>0</v>
          </cell>
          <cell r="O1264">
            <v>0</v>
          </cell>
          <cell r="P1264" t="str">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cell>
          <cell r="M1265">
            <v>1</v>
          </cell>
          <cell r="N1265">
            <v>0</v>
          </cell>
          <cell r="O1265">
            <v>0</v>
          </cell>
          <cell r="P1265" t="str">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cell>
          <cell r="M1266">
            <v>1</v>
          </cell>
          <cell r="N1266">
            <v>0</v>
          </cell>
          <cell r="O1266">
            <v>0</v>
          </cell>
          <cell r="P1266" t="str">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cell>
          <cell r="M1267">
            <v>1</v>
          </cell>
          <cell r="N1267">
            <v>0</v>
          </cell>
          <cell r="O1267">
            <v>0</v>
          </cell>
          <cell r="P1267" t="str">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cell>
          <cell r="M1268">
            <v>1</v>
          </cell>
          <cell r="N1268">
            <v>0</v>
          </cell>
          <cell r="O1268">
            <v>0</v>
          </cell>
          <cell r="P1268" t="str">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cell>
          <cell r="M1269">
            <v>1</v>
          </cell>
          <cell r="N1269">
            <v>0</v>
          </cell>
          <cell r="O1269">
            <v>0</v>
          </cell>
          <cell r="P1269" t="str">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cell>
          <cell r="M1270">
            <v>1</v>
          </cell>
          <cell r="N1270">
            <v>0</v>
          </cell>
          <cell r="O1270">
            <v>0</v>
          </cell>
          <cell r="P1270" t="str">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cell>
          <cell r="M1271">
            <v>1</v>
          </cell>
          <cell r="N1271">
            <v>0</v>
          </cell>
          <cell r="O1271">
            <v>0</v>
          </cell>
          <cell r="P1271" t="str">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cell>
          <cell r="M1272">
            <v>1</v>
          </cell>
          <cell r="N1272">
            <v>0</v>
          </cell>
          <cell r="O1272">
            <v>0</v>
          </cell>
          <cell r="P1272" t="str">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cell>
          <cell r="M1274">
            <v>1</v>
          </cell>
          <cell r="N1274">
            <v>0</v>
          </cell>
          <cell r="O1274">
            <v>0</v>
          </cell>
          <cell r="P1274" t="str">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cell>
          <cell r="M1275">
            <v>1</v>
          </cell>
          <cell r="N1275">
            <v>0</v>
          </cell>
          <cell r="O1275">
            <v>0</v>
          </cell>
          <cell r="P1275" t="str">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cell>
          <cell r="M1276">
            <v>1</v>
          </cell>
          <cell r="N1276">
            <v>0</v>
          </cell>
          <cell r="O1276">
            <v>0</v>
          </cell>
          <cell r="P1276" t="str">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cell>
          <cell r="M1277">
            <v>1</v>
          </cell>
          <cell r="N1277">
            <v>0</v>
          </cell>
          <cell r="O1277">
            <v>0</v>
          </cell>
          <cell r="P1277" t="str">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cell>
          <cell r="M1278">
            <v>1</v>
          </cell>
          <cell r="N1278">
            <v>0</v>
          </cell>
          <cell r="O1278">
            <v>0</v>
          </cell>
          <cell r="P1278" t="str">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cell>
          <cell r="M1279">
            <v>1</v>
          </cell>
          <cell r="N1279">
            <v>0</v>
          </cell>
          <cell r="O1279">
            <v>0</v>
          </cell>
          <cell r="P1279" t="str">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cell>
          <cell r="M1280">
            <v>1</v>
          </cell>
          <cell r="N1280">
            <v>0</v>
          </cell>
          <cell r="O1280">
            <v>0</v>
          </cell>
          <cell r="P1280" t="str">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cell>
          <cell r="M1281">
            <v>1</v>
          </cell>
          <cell r="N1281">
            <v>0</v>
          </cell>
          <cell r="O1281">
            <v>0</v>
          </cell>
          <cell r="P1281" t="str">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cell>
          <cell r="M1282">
            <v>1</v>
          </cell>
          <cell r="N1282">
            <v>0</v>
          </cell>
          <cell r="O1282">
            <v>0</v>
          </cell>
          <cell r="P1282" t="str">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cell>
          <cell r="M1283">
            <v>1</v>
          </cell>
          <cell r="N1283">
            <v>0</v>
          </cell>
          <cell r="O1283">
            <v>0</v>
          </cell>
          <cell r="P1283" t="str">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cell>
          <cell r="M1284">
            <v>1</v>
          </cell>
          <cell r="N1284">
            <v>0</v>
          </cell>
          <cell r="O1284">
            <v>0</v>
          </cell>
          <cell r="P1284" t="str">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cell>
          <cell r="M1285">
            <v>1</v>
          </cell>
          <cell r="N1285">
            <v>0</v>
          </cell>
          <cell r="O1285">
            <v>0</v>
          </cell>
          <cell r="P1285" t="str">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cell>
          <cell r="M1286">
            <v>1</v>
          </cell>
          <cell r="N1286">
            <v>0</v>
          </cell>
          <cell r="O1286">
            <v>0</v>
          </cell>
          <cell r="P1286" t="str">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cell>
          <cell r="M1287">
            <v>1</v>
          </cell>
          <cell r="N1287">
            <v>0</v>
          </cell>
          <cell r="O1287">
            <v>0</v>
          </cell>
          <cell r="P1287" t="str">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cell>
          <cell r="M1288">
            <v>1</v>
          </cell>
          <cell r="N1288">
            <v>0</v>
          </cell>
          <cell r="O1288">
            <v>0</v>
          </cell>
          <cell r="P1288" t="str">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cell>
          <cell r="M1289">
            <v>1</v>
          </cell>
          <cell r="N1289">
            <v>0</v>
          </cell>
          <cell r="O1289">
            <v>0</v>
          </cell>
          <cell r="P1289" t="str">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cell>
          <cell r="M1290">
            <v>1</v>
          </cell>
          <cell r="N1290">
            <v>0</v>
          </cell>
          <cell r="O1290">
            <v>0</v>
          </cell>
          <cell r="P1290" t="str">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cell>
          <cell r="M1291">
            <v>1</v>
          </cell>
          <cell r="N1291">
            <v>0</v>
          </cell>
          <cell r="O1291">
            <v>0</v>
          </cell>
          <cell r="P1291" t="str">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cell>
          <cell r="M1292">
            <v>1</v>
          </cell>
          <cell r="N1292">
            <v>0</v>
          </cell>
          <cell r="O1292">
            <v>0</v>
          </cell>
          <cell r="P1292" t="str">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cell>
          <cell r="M1293">
            <v>1</v>
          </cell>
          <cell r="N1293">
            <v>0</v>
          </cell>
          <cell r="O1293">
            <v>0</v>
          </cell>
          <cell r="P1293" t="str">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cell>
          <cell r="M1294">
            <v>1</v>
          </cell>
          <cell r="N1294">
            <v>0</v>
          </cell>
          <cell r="O1294">
            <v>0</v>
          </cell>
          <cell r="P1294" t="str">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cell>
          <cell r="M1295">
            <v>1</v>
          </cell>
          <cell r="N1295">
            <v>0</v>
          </cell>
          <cell r="O1295">
            <v>0</v>
          </cell>
          <cell r="P1295" t="str">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cell>
          <cell r="M1296">
            <v>1</v>
          </cell>
          <cell r="N1296">
            <v>0</v>
          </cell>
          <cell r="O1296">
            <v>0</v>
          </cell>
          <cell r="P1296" t="str">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cell>
          <cell r="M1303">
            <v>1</v>
          </cell>
          <cell r="N1303">
            <v>0</v>
          </cell>
          <cell r="O1303">
            <v>0</v>
          </cell>
          <cell r="P1303" t="str">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cell>
          <cell r="M1304">
            <v>1</v>
          </cell>
          <cell r="N1304">
            <v>0</v>
          </cell>
          <cell r="O1304">
            <v>0</v>
          </cell>
          <cell r="P1304" t="str">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cell>
          <cell r="M1305">
            <v>1</v>
          </cell>
          <cell r="N1305">
            <v>0</v>
          </cell>
          <cell r="O1305">
            <v>0</v>
          </cell>
          <cell r="P1305" t="str">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cell>
          <cell r="M1306">
            <v>1</v>
          </cell>
          <cell r="N1306">
            <v>0</v>
          </cell>
          <cell r="O1306">
            <v>0</v>
          </cell>
          <cell r="P1306" t="str">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cell>
          <cell r="M1307">
            <v>1</v>
          </cell>
          <cell r="N1307">
            <v>0</v>
          </cell>
          <cell r="O1307">
            <v>0</v>
          </cell>
          <cell r="P1307" t="str">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cell>
          <cell r="M1308">
            <v>1</v>
          </cell>
          <cell r="N1308">
            <v>0</v>
          </cell>
          <cell r="O1308">
            <v>0</v>
          </cell>
          <cell r="P1308" t="str">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cell>
          <cell r="M1309">
            <v>1</v>
          </cell>
          <cell r="N1309">
            <v>0</v>
          </cell>
          <cell r="O1309">
            <v>0</v>
          </cell>
          <cell r="P1309" t="str">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cell>
          <cell r="M1310">
            <v>1</v>
          </cell>
          <cell r="N1310">
            <v>0</v>
          </cell>
          <cell r="O1310">
            <v>0</v>
          </cell>
          <cell r="P1310" t="str">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cell>
          <cell r="M1311">
            <v>1</v>
          </cell>
          <cell r="N1311">
            <v>0</v>
          </cell>
          <cell r="O1311">
            <v>0</v>
          </cell>
          <cell r="P1311" t="str">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cell>
          <cell r="M1312">
            <v>1</v>
          </cell>
          <cell r="N1312">
            <v>0</v>
          </cell>
          <cell r="O1312">
            <v>0</v>
          </cell>
          <cell r="P1312" t="str">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cell>
          <cell r="M1313">
            <v>1</v>
          </cell>
          <cell r="N1313">
            <v>0</v>
          </cell>
          <cell r="O1313">
            <v>0</v>
          </cell>
          <cell r="P1313" t="str">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cell>
          <cell r="M1314">
            <v>1</v>
          </cell>
          <cell r="N1314">
            <v>0</v>
          </cell>
          <cell r="O1314">
            <v>0</v>
          </cell>
          <cell r="P1314" t="str">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cell>
          <cell r="M1315">
            <v>1</v>
          </cell>
          <cell r="N1315">
            <v>0</v>
          </cell>
          <cell r="O1315">
            <v>0</v>
          </cell>
          <cell r="P1315" t="str">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cell>
          <cell r="M1316">
            <v>1</v>
          </cell>
          <cell r="N1316">
            <v>0</v>
          </cell>
          <cell r="O1316">
            <v>0</v>
          </cell>
          <cell r="P1316" t="str">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cell>
          <cell r="M1317">
            <v>1</v>
          </cell>
          <cell r="N1317">
            <v>0</v>
          </cell>
          <cell r="O1317">
            <v>0</v>
          </cell>
          <cell r="P1317" t="str">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cell>
          <cell r="M1318">
            <v>1</v>
          </cell>
          <cell r="N1318">
            <v>0</v>
          </cell>
          <cell r="O1318">
            <v>0</v>
          </cell>
          <cell r="P1318" t="str">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cell>
          <cell r="M1319">
            <v>1</v>
          </cell>
          <cell r="N1319">
            <v>0</v>
          </cell>
          <cell r="O1319">
            <v>0</v>
          </cell>
          <cell r="P1319" t="str">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cell>
          <cell r="M1320">
            <v>1</v>
          </cell>
          <cell r="N1320">
            <v>0</v>
          </cell>
          <cell r="O1320">
            <v>0</v>
          </cell>
          <cell r="P1320" t="str">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cell>
          <cell r="M1321">
            <v>1</v>
          </cell>
          <cell r="N1321">
            <v>0</v>
          </cell>
          <cell r="O1321">
            <v>0</v>
          </cell>
          <cell r="P1321" t="str">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cell>
          <cell r="M1322">
            <v>1</v>
          </cell>
          <cell r="N1322">
            <v>0</v>
          </cell>
          <cell r="O1322">
            <v>0</v>
          </cell>
          <cell r="P1322" t="str">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cell>
          <cell r="M1323">
            <v>1</v>
          </cell>
          <cell r="N1323">
            <v>0</v>
          </cell>
          <cell r="O1323">
            <v>0</v>
          </cell>
          <cell r="P1323" t="str">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cell>
          <cell r="M1324">
            <v>1</v>
          </cell>
          <cell r="N1324">
            <v>0</v>
          </cell>
          <cell r="O1324">
            <v>0</v>
          </cell>
          <cell r="P1324" t="str">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cell>
          <cell r="M1325">
            <v>1</v>
          </cell>
          <cell r="N1325">
            <v>0</v>
          </cell>
          <cell r="O1325">
            <v>0</v>
          </cell>
          <cell r="P1325" t="str">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cell>
          <cell r="M1327">
            <v>1</v>
          </cell>
          <cell r="N1327">
            <v>0</v>
          </cell>
          <cell r="O1327">
            <v>0</v>
          </cell>
          <cell r="P1327" t="str">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cell>
          <cell r="M1328">
            <v>1</v>
          </cell>
          <cell r="N1328">
            <v>0</v>
          </cell>
          <cell r="O1328">
            <v>0</v>
          </cell>
          <cell r="P1328" t="str">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cell>
          <cell r="M1329">
            <v>1</v>
          </cell>
          <cell r="N1329">
            <v>0</v>
          </cell>
          <cell r="O1329">
            <v>0</v>
          </cell>
          <cell r="P1329" t="str">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cell>
          <cell r="M1330">
            <v>1</v>
          </cell>
          <cell r="N1330">
            <v>0</v>
          </cell>
          <cell r="O1330">
            <v>0</v>
          </cell>
          <cell r="P1330" t="str">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cell>
          <cell r="M1331">
            <v>1</v>
          </cell>
          <cell r="N1331">
            <v>0</v>
          </cell>
          <cell r="O1331">
            <v>0</v>
          </cell>
          <cell r="P1331" t="str">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cell>
          <cell r="M1332">
            <v>1</v>
          </cell>
          <cell r="N1332">
            <v>0</v>
          </cell>
          <cell r="O1332">
            <v>0</v>
          </cell>
          <cell r="P1332" t="str">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cell>
          <cell r="M1333">
            <v>1</v>
          </cell>
          <cell r="N1333">
            <v>0</v>
          </cell>
          <cell r="O1333">
            <v>0</v>
          </cell>
          <cell r="P1333" t="str">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cell>
          <cell r="M1334">
            <v>1</v>
          </cell>
          <cell r="N1334">
            <v>0</v>
          </cell>
          <cell r="O1334">
            <v>0</v>
          </cell>
          <cell r="P1334" t="str">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cell>
          <cell r="M1335">
            <v>1</v>
          </cell>
          <cell r="N1335">
            <v>0</v>
          </cell>
          <cell r="O1335">
            <v>0</v>
          </cell>
          <cell r="P1335" t="str">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cell>
          <cell r="M1336">
            <v>1</v>
          </cell>
          <cell r="N1336">
            <v>0</v>
          </cell>
          <cell r="O1336">
            <v>0</v>
          </cell>
          <cell r="P1336" t="str">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cell>
          <cell r="M1337">
            <v>1</v>
          </cell>
          <cell r="N1337">
            <v>0</v>
          </cell>
          <cell r="O1337">
            <v>0</v>
          </cell>
          <cell r="P1337" t="str">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cell>
          <cell r="M1338">
            <v>1</v>
          </cell>
          <cell r="N1338">
            <v>0</v>
          </cell>
          <cell r="O1338">
            <v>0</v>
          </cell>
          <cell r="P1338" t="str">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cell>
          <cell r="M1339">
            <v>1</v>
          </cell>
          <cell r="N1339">
            <v>0</v>
          </cell>
          <cell r="O1339">
            <v>0</v>
          </cell>
          <cell r="P1339" t="str">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cell>
          <cell r="M1340">
            <v>0.99329999999999996</v>
          </cell>
          <cell r="N1340">
            <v>-6.7000000000000002E-3</v>
          </cell>
          <cell r="O1340">
            <v>0</v>
          </cell>
          <cell r="P1340" t="str">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cell>
          <cell r="M1341">
            <v>0.99329999999999996</v>
          </cell>
          <cell r="N1341">
            <v>-6.7000000000000002E-3</v>
          </cell>
          <cell r="O1341">
            <v>0</v>
          </cell>
          <cell r="P1341" t="str">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cell>
          <cell r="M1342">
            <v>0.99199999999999999</v>
          </cell>
          <cell r="N1342">
            <v>-8.0000000000000002E-3</v>
          </cell>
          <cell r="O1342">
            <v>0</v>
          </cell>
          <cell r="P1342" t="str">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cell>
          <cell r="M1343">
            <v>0.99199999999999999</v>
          </cell>
          <cell r="N1343">
            <v>-8.0000000000000002E-3</v>
          </cell>
          <cell r="O1343">
            <v>0</v>
          </cell>
          <cell r="P1343" t="str">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cell>
          <cell r="M1344">
            <v>1</v>
          </cell>
          <cell r="N1344">
            <v>0</v>
          </cell>
          <cell r="O1344">
            <v>0</v>
          </cell>
          <cell r="P1344" t="str">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cell>
          <cell r="M1345">
            <v>1</v>
          </cell>
          <cell r="N1345">
            <v>0</v>
          </cell>
          <cell r="O1345">
            <v>0</v>
          </cell>
          <cell r="P1345" t="str">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cell>
          <cell r="M1346">
            <v>1</v>
          </cell>
          <cell r="N1346">
            <v>0</v>
          </cell>
          <cell r="O1346">
            <v>0</v>
          </cell>
          <cell r="P1346" t="str">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cell>
          <cell r="M1347">
            <v>1</v>
          </cell>
          <cell r="N1347">
            <v>0</v>
          </cell>
          <cell r="O1347">
            <v>0</v>
          </cell>
          <cell r="P1347" t="str">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cell>
          <cell r="M1348">
            <v>1</v>
          </cell>
          <cell r="N1348">
            <v>0</v>
          </cell>
          <cell r="O1348">
            <v>0</v>
          </cell>
          <cell r="P1348" t="str">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cell>
          <cell r="M1349">
            <v>1</v>
          </cell>
          <cell r="N1349">
            <v>0</v>
          </cell>
          <cell r="O1349">
            <v>0</v>
          </cell>
          <cell r="P1349" t="str">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cell>
          <cell r="M1350">
            <v>1</v>
          </cell>
          <cell r="N1350">
            <v>0</v>
          </cell>
          <cell r="O1350">
            <v>0</v>
          </cell>
          <cell r="P1350" t="str">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cell>
          <cell r="M1351">
            <v>1</v>
          </cell>
          <cell r="N1351">
            <v>0</v>
          </cell>
          <cell r="O1351">
            <v>0</v>
          </cell>
          <cell r="P1351" t="str">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cell>
          <cell r="M1352">
            <v>1</v>
          </cell>
          <cell r="N1352">
            <v>0</v>
          </cell>
          <cell r="O1352">
            <v>0</v>
          </cell>
          <cell r="P1352" t="str">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cell>
          <cell r="M1353">
            <v>1</v>
          </cell>
          <cell r="N1353">
            <v>0</v>
          </cell>
          <cell r="O1353">
            <v>0</v>
          </cell>
          <cell r="P1353" t="str">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cell>
          <cell r="M1354">
            <v>1</v>
          </cell>
          <cell r="N1354">
            <v>0</v>
          </cell>
          <cell r="O1354">
            <v>0</v>
          </cell>
          <cell r="P1354" t="str">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cell>
          <cell r="M1355">
            <v>1</v>
          </cell>
          <cell r="N1355">
            <v>0</v>
          </cell>
          <cell r="O1355">
            <v>0</v>
          </cell>
          <cell r="P1355" t="str">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cell>
          <cell r="M1356">
            <v>1</v>
          </cell>
          <cell r="N1356">
            <v>0</v>
          </cell>
          <cell r="O1356">
            <v>0</v>
          </cell>
          <cell r="P1356" t="str">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cell>
          <cell r="M1357">
            <v>1</v>
          </cell>
          <cell r="N1357">
            <v>0</v>
          </cell>
          <cell r="O1357">
            <v>0</v>
          </cell>
          <cell r="P1357" t="str">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cell>
          <cell r="M1358">
            <v>1</v>
          </cell>
          <cell r="N1358">
            <v>0</v>
          </cell>
          <cell r="O1358">
            <v>0</v>
          </cell>
          <cell r="P1358" t="str">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cell>
          <cell r="M1359">
            <v>1</v>
          </cell>
          <cell r="N1359">
            <v>0</v>
          </cell>
          <cell r="O1359">
            <v>0</v>
          </cell>
          <cell r="P1359" t="str">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cell>
          <cell r="M1360">
            <v>1</v>
          </cell>
          <cell r="N1360">
            <v>0</v>
          </cell>
          <cell r="O1360">
            <v>0</v>
          </cell>
          <cell r="P1360" t="str">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cell>
          <cell r="M1361">
            <v>1</v>
          </cell>
          <cell r="N1361">
            <v>0</v>
          </cell>
          <cell r="O1361">
            <v>0</v>
          </cell>
          <cell r="P1361" t="str">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cell>
          <cell r="M1362">
            <v>1</v>
          </cell>
          <cell r="N1362">
            <v>0</v>
          </cell>
          <cell r="O1362">
            <v>0</v>
          </cell>
          <cell r="P1362" t="str">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cell>
          <cell r="M1363">
            <v>1</v>
          </cell>
          <cell r="N1363">
            <v>0</v>
          </cell>
          <cell r="O1363">
            <v>0</v>
          </cell>
          <cell r="P1363" t="str">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cell>
          <cell r="M1364">
            <v>1</v>
          </cell>
          <cell r="N1364">
            <v>0</v>
          </cell>
          <cell r="O1364">
            <v>0</v>
          </cell>
          <cell r="P1364" t="str">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cell>
          <cell r="M1365">
            <v>1</v>
          </cell>
          <cell r="N1365">
            <v>0</v>
          </cell>
          <cell r="O1365">
            <v>0</v>
          </cell>
          <cell r="P1365" t="str">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cell>
          <cell r="M1366">
            <v>1</v>
          </cell>
          <cell r="N1366">
            <v>0</v>
          </cell>
          <cell r="O1366">
            <v>0</v>
          </cell>
          <cell r="P1366" t="str">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cell>
          <cell r="M1367">
            <v>1</v>
          </cell>
          <cell r="N1367">
            <v>0</v>
          </cell>
          <cell r="O1367">
            <v>0</v>
          </cell>
          <cell r="P1367" t="str">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cell>
          <cell r="M1368">
            <v>1</v>
          </cell>
          <cell r="N1368">
            <v>0</v>
          </cell>
          <cell r="O1368">
            <v>0</v>
          </cell>
          <cell r="P1368" t="str">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cell>
          <cell r="M1369">
            <v>1</v>
          </cell>
          <cell r="N1369">
            <v>0</v>
          </cell>
          <cell r="O1369">
            <v>0</v>
          </cell>
          <cell r="P1369" t="str">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cell>
          <cell r="M1370">
            <v>1</v>
          </cell>
          <cell r="N1370">
            <v>0</v>
          </cell>
          <cell r="O1370">
            <v>0</v>
          </cell>
          <cell r="P1370" t="str">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cell>
          <cell r="M1371">
            <v>1</v>
          </cell>
          <cell r="N1371">
            <v>0</v>
          </cell>
          <cell r="O1371">
            <v>0</v>
          </cell>
          <cell r="P1371" t="str">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cell>
          <cell r="M1372">
            <v>1</v>
          </cell>
          <cell r="N1372">
            <v>0</v>
          </cell>
          <cell r="O1372">
            <v>0</v>
          </cell>
          <cell r="P1372" t="str">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cell>
          <cell r="M1373">
            <v>1</v>
          </cell>
          <cell r="N1373">
            <v>0</v>
          </cell>
          <cell r="O1373">
            <v>0</v>
          </cell>
          <cell r="P1373" t="str">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cell>
          <cell r="M1374">
            <v>1</v>
          </cell>
          <cell r="N1374">
            <v>0</v>
          </cell>
          <cell r="O1374">
            <v>0</v>
          </cell>
          <cell r="P1374" t="str">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cell>
          <cell r="M1375">
            <v>1</v>
          </cell>
          <cell r="N1375">
            <v>0</v>
          </cell>
          <cell r="O1375">
            <v>0</v>
          </cell>
          <cell r="P1375" t="str">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cell>
          <cell r="M1376">
            <v>1</v>
          </cell>
          <cell r="N1376">
            <v>0</v>
          </cell>
          <cell r="O1376">
            <v>0</v>
          </cell>
          <cell r="P1376" t="str">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cell>
          <cell r="M1377">
            <v>1</v>
          </cell>
          <cell r="N1377">
            <v>0</v>
          </cell>
          <cell r="O1377">
            <v>0</v>
          </cell>
          <cell r="P1377" t="str">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cell>
          <cell r="M1378">
            <v>1</v>
          </cell>
          <cell r="N1378">
            <v>0</v>
          </cell>
          <cell r="O1378">
            <v>0</v>
          </cell>
          <cell r="P1378" t="str">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cell>
          <cell r="M1379">
            <v>1</v>
          </cell>
          <cell r="N1379">
            <v>0</v>
          </cell>
          <cell r="O1379">
            <v>0</v>
          </cell>
          <cell r="P1379" t="str">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cell>
          <cell r="M1380">
            <v>1</v>
          </cell>
          <cell r="N1380">
            <v>0</v>
          </cell>
          <cell r="O1380">
            <v>0</v>
          </cell>
          <cell r="P1380" t="str">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cell>
          <cell r="M1381">
            <v>1</v>
          </cell>
          <cell r="N1381">
            <v>0</v>
          </cell>
          <cell r="O1381">
            <v>0</v>
          </cell>
          <cell r="P1381" t="str">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cell>
          <cell r="M1382">
            <v>1</v>
          </cell>
          <cell r="N1382">
            <v>0</v>
          </cell>
          <cell r="O1382">
            <v>0</v>
          </cell>
          <cell r="P1382" t="str">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cell>
          <cell r="M1383">
            <v>1</v>
          </cell>
          <cell r="N1383">
            <v>0</v>
          </cell>
          <cell r="O1383">
            <v>0</v>
          </cell>
          <cell r="P1383" t="str">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cell>
          <cell r="M1384">
            <v>1</v>
          </cell>
          <cell r="N1384">
            <v>0</v>
          </cell>
          <cell r="O1384">
            <v>0</v>
          </cell>
          <cell r="P1384" t="str">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cell>
          <cell r="M1385">
            <v>1</v>
          </cell>
          <cell r="N1385">
            <v>0</v>
          </cell>
          <cell r="O1385">
            <v>0</v>
          </cell>
          <cell r="P1385" t="str">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cell>
          <cell r="M1386">
            <v>1</v>
          </cell>
          <cell r="N1386">
            <v>0</v>
          </cell>
          <cell r="O1386">
            <v>0</v>
          </cell>
          <cell r="P1386" t="str">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cell>
          <cell r="M1387">
            <v>1</v>
          </cell>
          <cell r="N1387">
            <v>0</v>
          </cell>
          <cell r="O1387">
            <v>0</v>
          </cell>
          <cell r="P1387" t="str">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cell>
          <cell r="M1388">
            <v>1</v>
          </cell>
          <cell r="N1388">
            <v>0</v>
          </cell>
          <cell r="O1388">
            <v>0</v>
          </cell>
          <cell r="P1388" t="str">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cell>
          <cell r="M1389">
            <v>1</v>
          </cell>
          <cell r="N1389">
            <v>0</v>
          </cell>
          <cell r="O1389">
            <v>0</v>
          </cell>
          <cell r="P1389" t="str">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cell>
          <cell r="M1390">
            <v>1</v>
          </cell>
          <cell r="N1390">
            <v>0</v>
          </cell>
          <cell r="O1390">
            <v>0</v>
          </cell>
          <cell r="P1390" t="str">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cell>
          <cell r="M1391">
            <v>1</v>
          </cell>
          <cell r="N1391">
            <v>0</v>
          </cell>
          <cell r="O1391">
            <v>0</v>
          </cell>
          <cell r="P1391" t="str">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cell>
          <cell r="M1392">
            <v>1</v>
          </cell>
          <cell r="N1392">
            <v>0</v>
          </cell>
          <cell r="O1392">
            <v>0</v>
          </cell>
          <cell r="P1392" t="str">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cell>
          <cell r="M1393">
            <v>1</v>
          </cell>
          <cell r="N1393">
            <v>0</v>
          </cell>
          <cell r="O1393">
            <v>0</v>
          </cell>
          <cell r="P1393" t="str">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cell>
          <cell r="M1394">
            <v>1</v>
          </cell>
          <cell r="N1394">
            <v>0</v>
          </cell>
          <cell r="O1394">
            <v>0</v>
          </cell>
          <cell r="P1394" t="str">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cell>
          <cell r="M1395">
            <v>1</v>
          </cell>
          <cell r="N1395">
            <v>0</v>
          </cell>
          <cell r="O1395">
            <v>0</v>
          </cell>
          <cell r="P1395" t="str">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cell>
          <cell r="M1396">
            <v>1</v>
          </cell>
          <cell r="N1396">
            <v>0</v>
          </cell>
          <cell r="O1396">
            <v>0</v>
          </cell>
          <cell r="P1396" t="str">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cell>
          <cell r="M1397">
            <v>1</v>
          </cell>
          <cell r="N1397">
            <v>0</v>
          </cell>
          <cell r="O1397">
            <v>0</v>
          </cell>
          <cell r="P1397" t="str">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cell>
          <cell r="M1398">
            <v>1</v>
          </cell>
          <cell r="N1398">
            <v>0</v>
          </cell>
          <cell r="O1398">
            <v>0</v>
          </cell>
          <cell r="P1398" t="str">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cell>
          <cell r="M1399">
            <v>1</v>
          </cell>
          <cell r="N1399">
            <v>0</v>
          </cell>
          <cell r="O1399">
            <v>0</v>
          </cell>
          <cell r="P1399" t="str">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cell>
          <cell r="M1400">
            <v>1</v>
          </cell>
          <cell r="N1400">
            <v>0</v>
          </cell>
          <cell r="O1400">
            <v>0</v>
          </cell>
          <cell r="P1400" t="str">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cell>
          <cell r="M1401">
            <v>1</v>
          </cell>
          <cell r="N1401">
            <v>0</v>
          </cell>
          <cell r="O1401">
            <v>0</v>
          </cell>
          <cell r="P1401" t="str">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cell>
          <cell r="M1402">
            <v>1</v>
          </cell>
          <cell r="N1402">
            <v>0</v>
          </cell>
          <cell r="O1402">
            <v>0</v>
          </cell>
          <cell r="P1402" t="str">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cell>
          <cell r="M1403">
            <v>1</v>
          </cell>
          <cell r="N1403">
            <v>0</v>
          </cell>
          <cell r="O1403">
            <v>0</v>
          </cell>
          <cell r="P1403" t="str">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cell>
          <cell r="M1404">
            <v>1</v>
          </cell>
          <cell r="N1404">
            <v>0</v>
          </cell>
          <cell r="O1404">
            <v>0</v>
          </cell>
          <cell r="P1404" t="str">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cell>
          <cell r="M1405">
            <v>1</v>
          </cell>
          <cell r="N1405">
            <v>0</v>
          </cell>
          <cell r="O1405">
            <v>0</v>
          </cell>
          <cell r="P1405" t="str">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cell>
          <cell r="M1406">
            <v>1</v>
          </cell>
          <cell r="N1406">
            <v>0</v>
          </cell>
          <cell r="O1406">
            <v>0</v>
          </cell>
          <cell r="P1406" t="str">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cell>
          <cell r="M1407">
            <v>1</v>
          </cell>
          <cell r="N1407">
            <v>0</v>
          </cell>
          <cell r="O1407">
            <v>0</v>
          </cell>
          <cell r="P1407" t="str">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cell>
          <cell r="M1408">
            <v>1</v>
          </cell>
          <cell r="N1408">
            <v>0</v>
          </cell>
          <cell r="O1408">
            <v>0</v>
          </cell>
          <cell r="P1408" t="str">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cell>
          <cell r="M1409">
            <v>1</v>
          </cell>
          <cell r="N1409">
            <v>0</v>
          </cell>
          <cell r="O1409">
            <v>0</v>
          </cell>
          <cell r="P1409" t="str">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cell>
          <cell r="M1410">
            <v>1</v>
          </cell>
          <cell r="N1410">
            <v>0</v>
          </cell>
          <cell r="O1410">
            <v>0</v>
          </cell>
          <cell r="P1410" t="str">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cell>
          <cell r="M1411">
            <v>1</v>
          </cell>
          <cell r="N1411">
            <v>0</v>
          </cell>
          <cell r="O1411">
            <v>0</v>
          </cell>
          <cell r="P1411" t="str">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cell>
          <cell r="M1412">
            <v>1</v>
          </cell>
          <cell r="N1412">
            <v>0</v>
          </cell>
          <cell r="O1412">
            <v>0</v>
          </cell>
          <cell r="P1412" t="str">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cell>
          <cell r="M1413">
            <v>1</v>
          </cell>
          <cell r="N1413">
            <v>0</v>
          </cell>
          <cell r="O1413">
            <v>0</v>
          </cell>
          <cell r="P1413" t="str">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cell>
          <cell r="M1414">
            <v>1</v>
          </cell>
          <cell r="N1414">
            <v>0</v>
          </cell>
          <cell r="O1414">
            <v>0</v>
          </cell>
          <cell r="P1414" t="str">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cell>
          <cell r="M1415">
            <v>1</v>
          </cell>
          <cell r="N1415">
            <v>0</v>
          </cell>
          <cell r="O1415">
            <v>0</v>
          </cell>
          <cell r="P1415" t="str">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cell>
          <cell r="M1416">
            <v>1</v>
          </cell>
          <cell r="N1416">
            <v>0</v>
          </cell>
          <cell r="O1416">
            <v>0</v>
          </cell>
          <cell r="P1416" t="str">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cell>
          <cell r="M1417">
            <v>1</v>
          </cell>
          <cell r="N1417">
            <v>0</v>
          </cell>
          <cell r="O1417">
            <v>0</v>
          </cell>
          <cell r="P1417" t="str">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cell>
          <cell r="M1418">
            <v>1</v>
          </cell>
          <cell r="N1418">
            <v>0</v>
          </cell>
          <cell r="O1418">
            <v>0</v>
          </cell>
          <cell r="P1418" t="str">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cell>
          <cell r="M1419">
            <v>1</v>
          </cell>
          <cell r="N1419">
            <v>0</v>
          </cell>
          <cell r="O1419">
            <v>0</v>
          </cell>
          <cell r="P1419" t="str">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cell>
          <cell r="M1420">
            <v>1</v>
          </cell>
          <cell r="N1420">
            <v>0</v>
          </cell>
          <cell r="O1420">
            <v>0</v>
          </cell>
          <cell r="P1420" t="str">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cell>
          <cell r="M1421">
            <v>1</v>
          </cell>
          <cell r="N1421">
            <v>0</v>
          </cell>
          <cell r="O1421">
            <v>0</v>
          </cell>
          <cell r="P1421" t="str">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cell>
          <cell r="M1422">
            <v>1</v>
          </cell>
          <cell r="N1422">
            <v>0</v>
          </cell>
          <cell r="O1422">
            <v>0</v>
          </cell>
          <cell r="P1422" t="str">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cell>
          <cell r="M1423">
            <v>1</v>
          </cell>
          <cell r="N1423">
            <v>0</v>
          </cell>
          <cell r="O1423">
            <v>0</v>
          </cell>
          <cell r="P1423" t="str">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cell>
          <cell r="M1424">
            <v>1</v>
          </cell>
          <cell r="N1424">
            <v>0</v>
          </cell>
          <cell r="O1424">
            <v>0</v>
          </cell>
          <cell r="P1424" t="str">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cell>
          <cell r="M1425">
            <v>1</v>
          </cell>
          <cell r="N1425">
            <v>0</v>
          </cell>
          <cell r="O1425">
            <v>0</v>
          </cell>
          <cell r="P1425" t="str">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cell>
          <cell r="M1426">
            <v>1</v>
          </cell>
          <cell r="N1426">
            <v>0</v>
          </cell>
          <cell r="O1426">
            <v>0</v>
          </cell>
          <cell r="P1426" t="str">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cell>
          <cell r="M1427">
            <v>1</v>
          </cell>
          <cell r="N1427">
            <v>0</v>
          </cell>
          <cell r="O1427">
            <v>0</v>
          </cell>
          <cell r="P1427" t="str">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cell>
          <cell r="M1428">
            <v>1</v>
          </cell>
          <cell r="N1428">
            <v>0</v>
          </cell>
          <cell r="O1428">
            <v>0</v>
          </cell>
          <cell r="P1428" t="str">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cell>
          <cell r="M1429">
            <v>1</v>
          </cell>
          <cell r="N1429">
            <v>0</v>
          </cell>
          <cell r="O1429">
            <v>0</v>
          </cell>
          <cell r="P1429" t="str">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cell>
          <cell r="M1430">
            <v>1</v>
          </cell>
          <cell r="N1430">
            <v>0</v>
          </cell>
          <cell r="O1430">
            <v>0</v>
          </cell>
          <cell r="P1430" t="str">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cell>
          <cell r="M1431">
            <v>1</v>
          </cell>
          <cell r="N1431">
            <v>0</v>
          </cell>
          <cell r="O1431">
            <v>0</v>
          </cell>
          <cell r="P1431" t="str">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cell>
          <cell r="M1432">
            <v>1</v>
          </cell>
          <cell r="N1432">
            <v>0</v>
          </cell>
          <cell r="O1432">
            <v>0</v>
          </cell>
          <cell r="P1432" t="str">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cell>
          <cell r="M1433">
            <v>1</v>
          </cell>
          <cell r="N1433">
            <v>0</v>
          </cell>
          <cell r="O1433">
            <v>0</v>
          </cell>
          <cell r="P1433" t="str">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cell>
          <cell r="M1434">
            <v>1</v>
          </cell>
          <cell r="N1434">
            <v>0</v>
          </cell>
          <cell r="O1434">
            <v>0</v>
          </cell>
          <cell r="P1434" t="str">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cell>
          <cell r="M1435">
            <v>1</v>
          </cell>
          <cell r="N1435">
            <v>0</v>
          </cell>
          <cell r="O1435">
            <v>0</v>
          </cell>
          <cell r="P1435" t="str">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cell>
          <cell r="M1436">
            <v>1</v>
          </cell>
          <cell r="N1436">
            <v>0</v>
          </cell>
          <cell r="O1436">
            <v>0</v>
          </cell>
          <cell r="P1436" t="str">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cell>
          <cell r="M1438">
            <v>1</v>
          </cell>
          <cell r="N1438">
            <v>0</v>
          </cell>
          <cell r="O1438">
            <v>0</v>
          </cell>
          <cell r="P1438" t="str">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cell>
          <cell r="M1439">
            <v>1</v>
          </cell>
          <cell r="N1439">
            <v>0</v>
          </cell>
          <cell r="O1439">
            <v>0</v>
          </cell>
          <cell r="P1439" t="str">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cell>
          <cell r="M1440">
            <v>1</v>
          </cell>
          <cell r="N1440">
            <v>0</v>
          </cell>
          <cell r="O1440">
            <v>0</v>
          </cell>
          <cell r="P1440" t="str">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cell>
          <cell r="M1441">
            <v>1</v>
          </cell>
          <cell r="N1441">
            <v>0</v>
          </cell>
          <cell r="O1441">
            <v>0</v>
          </cell>
          <cell r="P1441" t="str">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cell>
          <cell r="M1442">
            <v>1</v>
          </cell>
          <cell r="N1442">
            <v>0</v>
          </cell>
          <cell r="O1442">
            <v>0</v>
          </cell>
          <cell r="P1442" t="str">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cell>
          <cell r="M1443">
            <v>1</v>
          </cell>
          <cell r="N1443">
            <v>0</v>
          </cell>
          <cell r="O1443">
            <v>0</v>
          </cell>
          <cell r="P1443" t="str">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cell>
          <cell r="M1444">
            <v>1</v>
          </cell>
          <cell r="N1444">
            <v>0</v>
          </cell>
          <cell r="O1444">
            <v>0</v>
          </cell>
          <cell r="P1444" t="str">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cell>
          <cell r="M1445">
            <v>1</v>
          </cell>
          <cell r="N1445">
            <v>0</v>
          </cell>
          <cell r="O1445">
            <v>0</v>
          </cell>
          <cell r="P1445" t="str">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cell>
          <cell r="M1446">
            <v>1</v>
          </cell>
          <cell r="N1446">
            <v>0</v>
          </cell>
          <cell r="O1446">
            <v>0</v>
          </cell>
          <cell r="P1446" t="str">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cell>
          <cell r="M1447">
            <v>1</v>
          </cell>
          <cell r="N1447">
            <v>0</v>
          </cell>
          <cell r="O1447">
            <v>0</v>
          </cell>
          <cell r="P1447" t="str">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cell>
          <cell r="M1448">
            <v>1</v>
          </cell>
          <cell r="N1448">
            <v>0</v>
          </cell>
          <cell r="O1448">
            <v>0</v>
          </cell>
          <cell r="P1448" t="str">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cell>
          <cell r="M1449">
            <v>1</v>
          </cell>
          <cell r="N1449">
            <v>0</v>
          </cell>
          <cell r="O1449">
            <v>0</v>
          </cell>
          <cell r="P1449" t="str">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cell>
          <cell r="M1450">
            <v>1</v>
          </cell>
          <cell r="N1450">
            <v>0</v>
          </cell>
          <cell r="O1450">
            <v>0</v>
          </cell>
          <cell r="P1450" t="str">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cell>
          <cell r="M1451">
            <v>1</v>
          </cell>
          <cell r="N1451">
            <v>0</v>
          </cell>
          <cell r="O1451">
            <v>0</v>
          </cell>
          <cell r="P1451" t="str">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cell>
          <cell r="M1452">
            <v>1</v>
          </cell>
          <cell r="N1452">
            <v>0</v>
          </cell>
          <cell r="O1452">
            <v>0</v>
          </cell>
          <cell r="P1452" t="str">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cell>
          <cell r="M1453">
            <v>1</v>
          </cell>
          <cell r="N1453">
            <v>0</v>
          </cell>
          <cell r="O1453">
            <v>0</v>
          </cell>
          <cell r="P1453" t="str">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cell>
          <cell r="M1454">
            <v>1</v>
          </cell>
          <cell r="N1454">
            <v>0</v>
          </cell>
          <cell r="O1454">
            <v>0</v>
          </cell>
          <cell r="P1454" t="str">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cell>
          <cell r="M1455">
            <v>1</v>
          </cell>
          <cell r="N1455">
            <v>0</v>
          </cell>
          <cell r="O1455">
            <v>0</v>
          </cell>
          <cell r="P1455" t="str">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cell>
          <cell r="M1456">
            <v>1</v>
          </cell>
          <cell r="N1456">
            <v>0</v>
          </cell>
          <cell r="O1456">
            <v>0</v>
          </cell>
          <cell r="P1456" t="str">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cell>
          <cell r="M1457">
            <v>1</v>
          </cell>
          <cell r="N1457">
            <v>0</v>
          </cell>
          <cell r="O1457">
            <v>0</v>
          </cell>
          <cell r="P1457" t="str">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cell>
          <cell r="M1458">
            <v>1</v>
          </cell>
          <cell r="N1458">
            <v>0</v>
          </cell>
          <cell r="O1458">
            <v>0</v>
          </cell>
          <cell r="P1458" t="str">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cell>
          <cell r="M1459">
            <v>1</v>
          </cell>
          <cell r="N1459">
            <v>0</v>
          </cell>
          <cell r="O1459">
            <v>0</v>
          </cell>
          <cell r="P1459" t="str">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cell>
          <cell r="M1460">
            <v>1</v>
          </cell>
          <cell r="N1460">
            <v>0</v>
          </cell>
          <cell r="O1460">
            <v>0</v>
          </cell>
          <cell r="P1460" t="str">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cell>
          <cell r="M1461">
            <v>1</v>
          </cell>
          <cell r="N1461">
            <v>0</v>
          </cell>
          <cell r="O1461">
            <v>0</v>
          </cell>
          <cell r="P1461" t="str">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cell>
          <cell r="M1462">
            <v>1</v>
          </cell>
          <cell r="N1462">
            <v>0</v>
          </cell>
          <cell r="O1462">
            <v>0</v>
          </cell>
          <cell r="P1462" t="str">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cell>
          <cell r="M1463">
            <v>1</v>
          </cell>
          <cell r="N1463">
            <v>0</v>
          </cell>
          <cell r="O1463">
            <v>0</v>
          </cell>
          <cell r="P1463" t="str">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cell>
          <cell r="M1464">
            <v>1</v>
          </cell>
          <cell r="N1464">
            <v>0</v>
          </cell>
          <cell r="O1464">
            <v>0</v>
          </cell>
          <cell r="P1464" t="str">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cell>
          <cell r="M1465">
            <v>1</v>
          </cell>
          <cell r="N1465">
            <v>0</v>
          </cell>
          <cell r="O1465">
            <v>0</v>
          </cell>
          <cell r="P1465" t="str">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cell>
          <cell r="M1466">
            <v>1</v>
          </cell>
          <cell r="N1466">
            <v>0</v>
          </cell>
          <cell r="O1466">
            <v>0</v>
          </cell>
          <cell r="P1466" t="str">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cell>
          <cell r="M1467">
            <v>1</v>
          </cell>
          <cell r="N1467">
            <v>0</v>
          </cell>
          <cell r="O1467">
            <v>0</v>
          </cell>
          <cell r="P1467" t="str">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cell>
          <cell r="M1468">
            <v>1</v>
          </cell>
          <cell r="N1468">
            <v>0</v>
          </cell>
          <cell r="O1468">
            <v>0</v>
          </cell>
          <cell r="P1468" t="str">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cell>
          <cell r="M1469">
            <v>1</v>
          </cell>
          <cell r="N1469">
            <v>0</v>
          </cell>
          <cell r="O1469">
            <v>0</v>
          </cell>
          <cell r="P1469" t="str">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cell>
          <cell r="M1470">
            <v>1</v>
          </cell>
          <cell r="N1470">
            <v>0</v>
          </cell>
          <cell r="O1470">
            <v>0</v>
          </cell>
          <cell r="P1470" t="str">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cell>
          <cell r="M1471">
            <v>1</v>
          </cell>
          <cell r="N1471">
            <v>0</v>
          </cell>
          <cell r="O1471">
            <v>0</v>
          </cell>
          <cell r="P1471" t="str">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cell>
          <cell r="M1472">
            <v>1</v>
          </cell>
          <cell r="N1472">
            <v>0</v>
          </cell>
          <cell r="O1472">
            <v>0</v>
          </cell>
          <cell r="P1472" t="str">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cell>
          <cell r="M1473">
            <v>1</v>
          </cell>
          <cell r="N1473">
            <v>0</v>
          </cell>
          <cell r="O1473">
            <v>0</v>
          </cell>
          <cell r="P1473" t="str">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cell>
          <cell r="M1474">
            <v>1</v>
          </cell>
          <cell r="N1474">
            <v>0</v>
          </cell>
          <cell r="O1474">
            <v>0</v>
          </cell>
          <cell r="P1474" t="str">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cell>
          <cell r="M1475">
            <v>1</v>
          </cell>
          <cell r="N1475">
            <v>0</v>
          </cell>
          <cell r="O1475">
            <v>0</v>
          </cell>
          <cell r="P1475" t="str">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cell>
          <cell r="M1476">
            <v>1</v>
          </cell>
          <cell r="N1476">
            <v>0</v>
          </cell>
          <cell r="O1476">
            <v>0</v>
          </cell>
          <cell r="P1476" t="str">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cell>
          <cell r="M1477">
            <v>1</v>
          </cell>
          <cell r="N1477">
            <v>0</v>
          </cell>
          <cell r="O1477">
            <v>0</v>
          </cell>
          <cell r="P1477" t="str">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cell>
          <cell r="M1478">
            <v>1</v>
          </cell>
          <cell r="N1478">
            <v>0</v>
          </cell>
          <cell r="O1478">
            <v>0</v>
          </cell>
          <cell r="P1478" t="str">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cell>
          <cell r="M1479">
            <v>1</v>
          </cell>
          <cell r="N1479">
            <v>0</v>
          </cell>
          <cell r="O1479">
            <v>0</v>
          </cell>
          <cell r="P1479" t="str">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cell>
          <cell r="M1480">
            <v>1</v>
          </cell>
          <cell r="N1480">
            <v>0</v>
          </cell>
          <cell r="O1480">
            <v>0</v>
          </cell>
          <cell r="P1480" t="str">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cell>
          <cell r="M1481">
            <v>1</v>
          </cell>
          <cell r="N1481">
            <v>0</v>
          </cell>
          <cell r="O1481">
            <v>0</v>
          </cell>
          <cell r="P1481" t="str">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cell>
          <cell r="M1482">
            <v>1</v>
          </cell>
          <cell r="N1482">
            <v>0</v>
          </cell>
          <cell r="O1482">
            <v>0</v>
          </cell>
          <cell r="P1482" t="str">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cell>
          <cell r="M1483">
            <v>1</v>
          </cell>
          <cell r="N1483">
            <v>0</v>
          </cell>
          <cell r="O1483">
            <v>0</v>
          </cell>
          <cell r="P1483" t="str">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cell>
          <cell r="M1484">
            <v>1</v>
          </cell>
          <cell r="N1484">
            <v>0</v>
          </cell>
          <cell r="O1484">
            <v>0</v>
          </cell>
          <cell r="P1484" t="str">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cell>
          <cell r="M1485">
            <v>1</v>
          </cell>
          <cell r="N1485">
            <v>0</v>
          </cell>
          <cell r="O1485">
            <v>0</v>
          </cell>
          <cell r="P1485" t="str">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cell>
          <cell r="M1486">
            <v>1</v>
          </cell>
          <cell r="N1486">
            <v>0</v>
          </cell>
          <cell r="O1486">
            <v>0</v>
          </cell>
          <cell r="P1486" t="str">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cell>
          <cell r="M1487">
            <v>1</v>
          </cell>
          <cell r="N1487">
            <v>0</v>
          </cell>
          <cell r="O1487">
            <v>0</v>
          </cell>
          <cell r="P1487" t="str">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cell>
          <cell r="M1488">
            <v>1</v>
          </cell>
          <cell r="N1488">
            <v>0</v>
          </cell>
          <cell r="O1488">
            <v>0</v>
          </cell>
          <cell r="P1488" t="str">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cell>
          <cell r="M1489">
            <v>1</v>
          </cell>
          <cell r="N1489">
            <v>0</v>
          </cell>
          <cell r="O1489">
            <v>0</v>
          </cell>
          <cell r="P1489" t="str">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cell>
          <cell r="M1490">
            <v>1</v>
          </cell>
          <cell r="N1490">
            <v>0</v>
          </cell>
          <cell r="O1490">
            <v>0</v>
          </cell>
          <cell r="P1490" t="str">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cell>
          <cell r="M1491">
            <v>1</v>
          </cell>
          <cell r="N1491">
            <v>0</v>
          </cell>
          <cell r="O1491">
            <v>0</v>
          </cell>
          <cell r="P1491" t="str">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cell>
          <cell r="M1492">
            <v>1</v>
          </cell>
          <cell r="N1492">
            <v>0</v>
          </cell>
          <cell r="O1492">
            <v>0</v>
          </cell>
          <cell r="P1492" t="str">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cell>
          <cell r="M1493">
            <v>1</v>
          </cell>
          <cell r="N1493">
            <v>0</v>
          </cell>
          <cell r="O1493">
            <v>0</v>
          </cell>
          <cell r="P1493" t="str">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cell>
          <cell r="M1494">
            <v>1</v>
          </cell>
          <cell r="N1494">
            <v>0</v>
          </cell>
          <cell r="O1494">
            <v>0</v>
          </cell>
          <cell r="P1494" t="str">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cell>
          <cell r="M1495">
            <v>1</v>
          </cell>
          <cell r="N1495">
            <v>0</v>
          </cell>
          <cell r="O1495">
            <v>0</v>
          </cell>
          <cell r="P1495" t="str">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cell>
          <cell r="M1496">
            <v>1</v>
          </cell>
          <cell r="N1496">
            <v>0</v>
          </cell>
          <cell r="O1496">
            <v>0</v>
          </cell>
          <cell r="P1496" t="str">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cell>
          <cell r="M1497">
            <v>1</v>
          </cell>
          <cell r="N1497">
            <v>0</v>
          </cell>
          <cell r="O1497">
            <v>0</v>
          </cell>
          <cell r="P1497" t="str">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cell>
          <cell r="M1498">
            <v>1</v>
          </cell>
          <cell r="N1498">
            <v>0</v>
          </cell>
          <cell r="O1498">
            <v>0</v>
          </cell>
          <cell r="P1498" t="str">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cell>
          <cell r="M1499">
            <v>1</v>
          </cell>
          <cell r="N1499">
            <v>0</v>
          </cell>
          <cell r="O1499">
            <v>0</v>
          </cell>
          <cell r="P1499" t="str">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cell>
          <cell r="M1500">
            <v>1</v>
          </cell>
          <cell r="N1500">
            <v>0</v>
          </cell>
          <cell r="O1500">
            <v>0</v>
          </cell>
          <cell r="P1500" t="str">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cell>
          <cell r="M1501">
            <v>1</v>
          </cell>
          <cell r="N1501">
            <v>0</v>
          </cell>
          <cell r="O1501">
            <v>0</v>
          </cell>
          <cell r="P1501" t="str">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cell>
          <cell r="M1502">
            <v>1</v>
          </cell>
          <cell r="N1502">
            <v>0</v>
          </cell>
          <cell r="O1502">
            <v>0</v>
          </cell>
          <cell r="P1502" t="str">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cell>
          <cell r="M1503">
            <v>1</v>
          </cell>
          <cell r="N1503">
            <v>0</v>
          </cell>
          <cell r="O1503">
            <v>0</v>
          </cell>
          <cell r="P1503" t="str">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cell>
          <cell r="M1505">
            <v>1</v>
          </cell>
          <cell r="N1505">
            <v>0</v>
          </cell>
          <cell r="O1505">
            <v>0</v>
          </cell>
          <cell r="P1505" t="str">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cell>
          <cell r="M1506">
            <v>1</v>
          </cell>
          <cell r="N1506">
            <v>0</v>
          </cell>
          <cell r="O1506">
            <v>0</v>
          </cell>
          <cell r="P1506" t="str">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cell>
          <cell r="M1507">
            <v>1</v>
          </cell>
          <cell r="N1507">
            <v>0</v>
          </cell>
          <cell r="O1507">
            <v>0</v>
          </cell>
          <cell r="P1507" t="str">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cell>
          <cell r="M1518">
            <v>1</v>
          </cell>
          <cell r="N1518">
            <v>0</v>
          </cell>
          <cell r="O1518">
            <v>0</v>
          </cell>
          <cell r="P1518" t="str">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cell>
          <cell r="M1519">
            <v>1</v>
          </cell>
          <cell r="N1519">
            <v>0</v>
          </cell>
          <cell r="O1519">
            <v>0</v>
          </cell>
          <cell r="P1519" t="str">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cell>
          <cell r="M1520">
            <v>1</v>
          </cell>
          <cell r="N1520">
            <v>0</v>
          </cell>
          <cell r="O1520">
            <v>0</v>
          </cell>
          <cell r="P1520" t="str">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cell>
          <cell r="M1521">
            <v>1</v>
          </cell>
          <cell r="N1521">
            <v>0</v>
          </cell>
          <cell r="O1521">
            <v>0</v>
          </cell>
          <cell r="P1521" t="str">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cell>
          <cell r="M1522">
            <v>1</v>
          </cell>
          <cell r="N1522">
            <v>0</v>
          </cell>
          <cell r="O1522">
            <v>0</v>
          </cell>
          <cell r="P1522" t="str">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cell>
          <cell r="M1523">
            <v>1</v>
          </cell>
          <cell r="N1523">
            <v>0</v>
          </cell>
          <cell r="O1523">
            <v>0</v>
          </cell>
          <cell r="P1523" t="str">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cell>
          <cell r="M1524">
            <v>1</v>
          </cell>
          <cell r="N1524">
            <v>0</v>
          </cell>
          <cell r="O1524">
            <v>0</v>
          </cell>
          <cell r="P1524" t="str">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cell>
          <cell r="M1525">
            <v>1</v>
          </cell>
          <cell r="N1525">
            <v>0</v>
          </cell>
          <cell r="O1525">
            <v>0</v>
          </cell>
          <cell r="P1525" t="str">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cell>
          <cell r="M1526">
            <v>1</v>
          </cell>
          <cell r="N1526">
            <v>0</v>
          </cell>
          <cell r="O1526">
            <v>0</v>
          </cell>
          <cell r="P1526" t="str">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cell>
          <cell r="M1527">
            <v>1</v>
          </cell>
          <cell r="N1527">
            <v>0</v>
          </cell>
          <cell r="O1527">
            <v>0</v>
          </cell>
          <cell r="P1527" t="str">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cell>
          <cell r="M1528">
            <v>1</v>
          </cell>
          <cell r="N1528">
            <v>0</v>
          </cell>
          <cell r="O1528">
            <v>0</v>
          </cell>
          <cell r="P1528" t="str">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cell>
          <cell r="M1529">
            <v>1</v>
          </cell>
          <cell r="N1529">
            <v>0</v>
          </cell>
          <cell r="O1529">
            <v>0</v>
          </cell>
          <cell r="P1529" t="str">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cell>
          <cell r="M1530">
            <v>1</v>
          </cell>
          <cell r="N1530">
            <v>0</v>
          </cell>
          <cell r="O1530">
            <v>0</v>
          </cell>
          <cell r="P1530" t="str">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cell>
          <cell r="M1531">
            <v>1</v>
          </cell>
          <cell r="N1531">
            <v>0</v>
          </cell>
          <cell r="O1531">
            <v>0</v>
          </cell>
          <cell r="P1531" t="str">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cell>
          <cell r="M1532">
            <v>1</v>
          </cell>
          <cell r="N1532">
            <v>0</v>
          </cell>
          <cell r="O1532">
            <v>0</v>
          </cell>
          <cell r="P1532" t="str">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cell>
          <cell r="M1533">
            <v>1</v>
          </cell>
          <cell r="N1533">
            <v>0</v>
          </cell>
          <cell r="O1533">
            <v>0</v>
          </cell>
          <cell r="P1533" t="str">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cell>
          <cell r="M1534">
            <v>1</v>
          </cell>
          <cell r="N1534">
            <v>0</v>
          </cell>
          <cell r="O1534">
            <v>0</v>
          </cell>
          <cell r="P1534" t="str">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cell>
          <cell r="M1535">
            <v>1</v>
          </cell>
          <cell r="N1535">
            <v>0</v>
          </cell>
          <cell r="O1535">
            <v>0</v>
          </cell>
          <cell r="P1535" t="str">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cell>
          <cell r="M1536">
            <v>1</v>
          </cell>
          <cell r="N1536">
            <v>0</v>
          </cell>
          <cell r="O1536">
            <v>0</v>
          </cell>
          <cell r="P1536" t="str">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cell>
          <cell r="M1537">
            <v>1</v>
          </cell>
          <cell r="N1537">
            <v>0</v>
          </cell>
          <cell r="O1537">
            <v>0</v>
          </cell>
          <cell r="P1537" t="str">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cell>
          <cell r="M1538">
            <v>1</v>
          </cell>
          <cell r="N1538">
            <v>0</v>
          </cell>
          <cell r="O1538">
            <v>0</v>
          </cell>
          <cell r="P1538" t="str">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cell>
          <cell r="M1539">
            <v>1</v>
          </cell>
          <cell r="N1539">
            <v>0</v>
          </cell>
          <cell r="O1539">
            <v>0</v>
          </cell>
          <cell r="P1539" t="str">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cell>
          <cell r="M1540">
            <v>1</v>
          </cell>
          <cell r="N1540">
            <v>0</v>
          </cell>
          <cell r="O1540">
            <v>0</v>
          </cell>
          <cell r="P1540" t="str">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cell>
          <cell r="M1541">
            <v>1</v>
          </cell>
          <cell r="N1541">
            <v>0</v>
          </cell>
          <cell r="O1541">
            <v>0</v>
          </cell>
          <cell r="P1541" t="str">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cell>
          <cell r="M1542">
            <v>1</v>
          </cell>
          <cell r="N1542">
            <v>0</v>
          </cell>
          <cell r="O1542">
            <v>0</v>
          </cell>
          <cell r="P1542" t="str">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cell>
          <cell r="M1543">
            <v>1</v>
          </cell>
          <cell r="N1543">
            <v>0</v>
          </cell>
          <cell r="O1543">
            <v>0</v>
          </cell>
          <cell r="P1543" t="str">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cell>
          <cell r="M1544">
            <v>1</v>
          </cell>
          <cell r="N1544">
            <v>0</v>
          </cell>
          <cell r="O1544">
            <v>0</v>
          </cell>
          <cell r="P1544" t="str">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cell>
          <cell r="M1545">
            <v>1</v>
          </cell>
          <cell r="N1545">
            <v>0</v>
          </cell>
          <cell r="O1545">
            <v>0</v>
          </cell>
          <cell r="P1545" t="str">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cell>
          <cell r="M1546">
            <v>0.99209999999999998</v>
          </cell>
          <cell r="N1546">
            <v>-7.9000000000000008E-3</v>
          </cell>
          <cell r="O1546">
            <v>0</v>
          </cell>
          <cell r="P1546" t="str">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cell>
          <cell r="M1547">
            <v>1</v>
          </cell>
          <cell r="N1547">
            <v>0</v>
          </cell>
          <cell r="O1547">
            <v>0</v>
          </cell>
          <cell r="P1547" t="str">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cell>
          <cell r="M1548">
            <v>1</v>
          </cell>
          <cell r="N1548">
            <v>0</v>
          </cell>
          <cell r="O1548">
            <v>0</v>
          </cell>
          <cell r="P1548" t="str">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cell>
          <cell r="M1549">
            <v>1</v>
          </cell>
          <cell r="N1549">
            <v>0</v>
          </cell>
          <cell r="O1549">
            <v>0</v>
          </cell>
          <cell r="P1549" t="str">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cell>
          <cell r="M1550">
            <v>0.99199999999999999</v>
          </cell>
          <cell r="N1550">
            <v>-8.0000000000000002E-3</v>
          </cell>
          <cell r="O1550">
            <v>0</v>
          </cell>
          <cell r="P1550" t="str">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cell>
          <cell r="M1551">
            <v>1</v>
          </cell>
          <cell r="N1551">
            <v>0</v>
          </cell>
          <cell r="O1551">
            <v>0</v>
          </cell>
          <cell r="P1551" t="str">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cell>
          <cell r="M1552">
            <v>1</v>
          </cell>
          <cell r="N1552">
            <v>0</v>
          </cell>
          <cell r="O1552">
            <v>0</v>
          </cell>
          <cell r="P1552" t="str">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cell>
          <cell r="M1554">
            <v>1</v>
          </cell>
          <cell r="N1554">
            <v>0</v>
          </cell>
          <cell r="O1554">
            <v>0</v>
          </cell>
          <cell r="P1554" t="str">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cell>
          <cell r="M1556">
            <v>1</v>
          </cell>
          <cell r="N1556">
            <v>0</v>
          </cell>
          <cell r="O1556">
            <v>0</v>
          </cell>
          <cell r="P1556" t="str">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cell>
          <cell r="M1557">
            <v>1</v>
          </cell>
          <cell r="N1557">
            <v>0</v>
          </cell>
          <cell r="O1557">
            <v>0</v>
          </cell>
          <cell r="P1557" t="str">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cell>
          <cell r="M1558">
            <v>1</v>
          </cell>
          <cell r="N1558">
            <v>0</v>
          </cell>
          <cell r="O1558">
            <v>0</v>
          </cell>
          <cell r="P1558" t="str">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cell>
          <cell r="M1559">
            <v>1</v>
          </cell>
          <cell r="N1559">
            <v>0</v>
          </cell>
          <cell r="O1559">
            <v>0</v>
          </cell>
          <cell r="P1559" t="str">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cell>
          <cell r="M1561">
            <v>1</v>
          </cell>
          <cell r="N1561">
            <v>0</v>
          </cell>
          <cell r="O1561">
            <v>0</v>
          </cell>
          <cell r="P1561" t="str">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cell>
          <cell r="M1562">
            <v>1</v>
          </cell>
          <cell r="N1562">
            <v>0</v>
          </cell>
          <cell r="O1562">
            <v>0</v>
          </cell>
          <cell r="P1562" t="str">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cell>
          <cell r="M1563">
            <v>1</v>
          </cell>
          <cell r="N1563">
            <v>0</v>
          </cell>
          <cell r="O1563">
            <v>0</v>
          </cell>
          <cell r="P1563" t="str">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cell>
          <cell r="M1564">
            <v>1</v>
          </cell>
          <cell r="N1564">
            <v>0</v>
          </cell>
          <cell r="O1564">
            <v>0</v>
          </cell>
          <cell r="P1564" t="str">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cell>
          <cell r="M1565">
            <v>1</v>
          </cell>
          <cell r="N1565">
            <v>0</v>
          </cell>
          <cell r="O1565">
            <v>0</v>
          </cell>
          <cell r="P1565" t="str">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cell>
          <cell r="M1566">
            <v>1</v>
          </cell>
          <cell r="N1566">
            <v>0</v>
          </cell>
          <cell r="O1566">
            <v>0</v>
          </cell>
          <cell r="P1566" t="str">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cell>
          <cell r="M1567">
            <v>1</v>
          </cell>
          <cell r="N1567">
            <v>0</v>
          </cell>
          <cell r="O1567">
            <v>0</v>
          </cell>
          <cell r="P1567" t="str">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cell>
          <cell r="M1568">
            <v>1</v>
          </cell>
          <cell r="N1568">
            <v>0</v>
          </cell>
          <cell r="O1568">
            <v>0</v>
          </cell>
          <cell r="P1568" t="str">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cell>
          <cell r="M1569">
            <v>1</v>
          </cell>
          <cell r="N1569">
            <v>0</v>
          </cell>
          <cell r="O1569">
            <v>0</v>
          </cell>
          <cell r="P1569" t="str">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cell>
          <cell r="M1570">
            <v>1</v>
          </cell>
          <cell r="N1570">
            <v>0</v>
          </cell>
          <cell r="O1570">
            <v>0</v>
          </cell>
          <cell r="P1570" t="str">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cell>
          <cell r="M1571">
            <v>0.99199999999999999</v>
          </cell>
          <cell r="N1571">
            <v>-8.0000000000000002E-3</v>
          </cell>
          <cell r="O1571">
            <v>0</v>
          </cell>
          <cell r="P1571" t="str">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cell>
          <cell r="M1572">
            <v>1</v>
          </cell>
          <cell r="N1572">
            <v>0</v>
          </cell>
          <cell r="O1572">
            <v>0</v>
          </cell>
          <cell r="P1572" t="str">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cell>
          <cell r="M1573">
            <v>1</v>
          </cell>
          <cell r="N1573">
            <v>0</v>
          </cell>
          <cell r="O1573">
            <v>0</v>
          </cell>
          <cell r="P1573" t="str">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cell>
          <cell r="M1574">
            <v>1</v>
          </cell>
          <cell r="N1574">
            <v>0</v>
          </cell>
          <cell r="O1574">
            <v>0</v>
          </cell>
          <cell r="P1574" t="str">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cell>
          <cell r="M1575">
            <v>0.99219999999999997</v>
          </cell>
          <cell r="N1575">
            <v>-7.7999999999999996E-3</v>
          </cell>
          <cell r="O1575">
            <v>0</v>
          </cell>
          <cell r="P1575" t="str">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cell>
          <cell r="M1576">
            <v>1</v>
          </cell>
          <cell r="N1576">
            <v>0</v>
          </cell>
          <cell r="O1576">
            <v>0</v>
          </cell>
          <cell r="P1576" t="str">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cell>
          <cell r="M1577">
            <v>1</v>
          </cell>
          <cell r="N1577">
            <v>0</v>
          </cell>
          <cell r="O1577">
            <v>0</v>
          </cell>
          <cell r="P1577" t="str">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cell>
          <cell r="M1578">
            <v>1</v>
          </cell>
          <cell r="N1578">
            <v>0</v>
          </cell>
          <cell r="O1578">
            <v>0</v>
          </cell>
          <cell r="P1578" t="str">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cell>
          <cell r="M1579">
            <v>0.99199999999999999</v>
          </cell>
          <cell r="N1579">
            <v>-8.0000000000000002E-3</v>
          </cell>
          <cell r="O1579">
            <v>0</v>
          </cell>
          <cell r="P1579" t="str">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cell>
          <cell r="M1580">
            <v>1</v>
          </cell>
          <cell r="N1580">
            <v>0</v>
          </cell>
          <cell r="O1580">
            <v>0</v>
          </cell>
          <cell r="P1580" t="str">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cell>
          <cell r="M1581">
            <v>1</v>
          </cell>
          <cell r="N1581">
            <v>0</v>
          </cell>
          <cell r="O1581">
            <v>0</v>
          </cell>
          <cell r="P1581" t="str">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cell>
          <cell r="M1582">
            <v>1</v>
          </cell>
          <cell r="N1582">
            <v>0</v>
          </cell>
          <cell r="O1582">
            <v>0</v>
          </cell>
          <cell r="P1582" t="str">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cell>
          <cell r="M1583">
            <v>1</v>
          </cell>
          <cell r="N1583">
            <v>0</v>
          </cell>
          <cell r="O1583">
            <v>0</v>
          </cell>
          <cell r="P1583" t="str">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cell>
          <cell r="M1584">
            <v>1</v>
          </cell>
          <cell r="N1584">
            <v>0</v>
          </cell>
          <cell r="O1584">
            <v>0</v>
          </cell>
          <cell r="P1584" t="str">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cell>
          <cell r="M1585">
            <v>1</v>
          </cell>
          <cell r="N1585">
            <v>0</v>
          </cell>
          <cell r="O1585">
            <v>0</v>
          </cell>
          <cell r="P1585" t="str">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cell>
          <cell r="M1586">
            <v>1</v>
          </cell>
          <cell r="N1586">
            <v>0</v>
          </cell>
          <cell r="O1586">
            <v>0</v>
          </cell>
          <cell r="P1586" t="str">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cell>
          <cell r="M1587">
            <v>1</v>
          </cell>
          <cell r="N1587">
            <v>0</v>
          </cell>
          <cell r="O1587">
            <v>0</v>
          </cell>
          <cell r="P1587" t="str">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cell>
          <cell r="M1588">
            <v>1</v>
          </cell>
          <cell r="N1588">
            <v>0</v>
          </cell>
          <cell r="O1588">
            <v>0</v>
          </cell>
          <cell r="P1588" t="str">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cell>
          <cell r="M1589">
            <v>1</v>
          </cell>
          <cell r="N1589">
            <v>0</v>
          </cell>
          <cell r="O1589">
            <v>0</v>
          </cell>
          <cell r="P1589" t="str">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cell>
          <cell r="M1590">
            <v>1</v>
          </cell>
          <cell r="N1590">
            <v>0</v>
          </cell>
          <cell r="O1590">
            <v>0</v>
          </cell>
          <cell r="P1590" t="str">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cell>
          <cell r="M1591">
            <v>1</v>
          </cell>
          <cell r="N1591">
            <v>0</v>
          </cell>
          <cell r="O1591">
            <v>0</v>
          </cell>
          <cell r="P1591" t="str">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cell>
          <cell r="M1592">
            <v>1</v>
          </cell>
          <cell r="N1592">
            <v>0</v>
          </cell>
          <cell r="O1592">
            <v>0</v>
          </cell>
          <cell r="P1592" t="str">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cell>
          <cell r="M1593">
            <v>1</v>
          </cell>
          <cell r="N1593">
            <v>0</v>
          </cell>
          <cell r="O1593">
            <v>0</v>
          </cell>
          <cell r="P1593" t="str">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cell>
          <cell r="M1594">
            <v>1</v>
          </cell>
          <cell r="N1594">
            <v>0</v>
          </cell>
          <cell r="O1594">
            <v>0</v>
          </cell>
          <cell r="P1594" t="str">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cell>
          <cell r="M1595">
            <v>1</v>
          </cell>
          <cell r="N1595">
            <v>0</v>
          </cell>
          <cell r="O1595">
            <v>0</v>
          </cell>
          <cell r="P1595" t="str">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cell>
          <cell r="M1596">
            <v>1</v>
          </cell>
          <cell r="N1596">
            <v>0</v>
          </cell>
          <cell r="O1596">
            <v>0</v>
          </cell>
          <cell r="P1596" t="str">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cell>
          <cell r="M1597">
            <v>1</v>
          </cell>
          <cell r="N1597">
            <v>0</v>
          </cell>
          <cell r="O1597">
            <v>0</v>
          </cell>
          <cell r="P1597" t="str">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cell>
          <cell r="M1598">
            <v>1</v>
          </cell>
          <cell r="N1598">
            <v>0</v>
          </cell>
          <cell r="O1598">
            <v>0</v>
          </cell>
          <cell r="P1598" t="str">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cell>
          <cell r="M1599">
            <v>1</v>
          </cell>
          <cell r="N1599">
            <v>0</v>
          </cell>
          <cell r="O1599">
            <v>0</v>
          </cell>
          <cell r="P1599" t="str">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cell>
          <cell r="M1600">
            <v>1</v>
          </cell>
          <cell r="N1600">
            <v>0</v>
          </cell>
          <cell r="O1600">
            <v>0</v>
          </cell>
          <cell r="P1600" t="str">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cell>
          <cell r="M1601">
            <v>1</v>
          </cell>
          <cell r="N1601">
            <v>0</v>
          </cell>
          <cell r="O1601">
            <v>0</v>
          </cell>
          <cell r="P1601" t="str">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cell>
          <cell r="M1602">
            <v>1</v>
          </cell>
          <cell r="N1602">
            <v>0</v>
          </cell>
          <cell r="O1602">
            <v>0</v>
          </cell>
          <cell r="P1602" t="str">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cell>
          <cell r="M1603">
            <v>1</v>
          </cell>
          <cell r="N1603">
            <v>0</v>
          </cell>
          <cell r="O1603">
            <v>0</v>
          </cell>
          <cell r="P1603" t="str">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cell>
          <cell r="M1604">
            <v>1</v>
          </cell>
          <cell r="N1604">
            <v>0</v>
          </cell>
          <cell r="O1604">
            <v>0</v>
          </cell>
          <cell r="P1604" t="str">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cell>
          <cell r="M1605">
            <v>1</v>
          </cell>
          <cell r="N1605">
            <v>0</v>
          </cell>
          <cell r="O1605">
            <v>0</v>
          </cell>
          <cell r="P1605" t="str">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cell>
          <cell r="M1606">
            <v>1</v>
          </cell>
          <cell r="N1606">
            <v>0</v>
          </cell>
          <cell r="O1606">
            <v>0</v>
          </cell>
          <cell r="P1606" t="str">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cell>
          <cell r="M1607">
            <v>1</v>
          </cell>
          <cell r="N1607">
            <v>0</v>
          </cell>
          <cell r="O1607">
            <v>0</v>
          </cell>
          <cell r="P1607" t="str">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cell>
          <cell r="M1608">
            <v>1</v>
          </cell>
          <cell r="N1608">
            <v>0</v>
          </cell>
          <cell r="O1608">
            <v>0</v>
          </cell>
          <cell r="P1608" t="str">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cell>
          <cell r="M1609">
            <v>1</v>
          </cell>
          <cell r="N1609">
            <v>0</v>
          </cell>
          <cell r="O1609">
            <v>0</v>
          </cell>
          <cell r="P1609" t="str">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cell>
          <cell r="M1610">
            <v>1</v>
          </cell>
          <cell r="N1610">
            <v>0</v>
          </cell>
          <cell r="O1610">
            <v>0</v>
          </cell>
          <cell r="P1610" t="str">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cell>
          <cell r="M1611">
            <v>1</v>
          </cell>
          <cell r="N1611">
            <v>0</v>
          </cell>
          <cell r="O1611">
            <v>0</v>
          </cell>
          <cell r="P1611" t="str">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cell>
          <cell r="M1612">
            <v>1</v>
          </cell>
          <cell r="N1612">
            <v>0</v>
          </cell>
          <cell r="O1612">
            <v>0</v>
          </cell>
          <cell r="P1612" t="str">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cell>
          <cell r="M1613">
            <v>1</v>
          </cell>
          <cell r="N1613">
            <v>0</v>
          </cell>
          <cell r="O1613">
            <v>0</v>
          </cell>
          <cell r="P1613" t="str">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cell>
          <cell r="M1614">
            <v>1</v>
          </cell>
          <cell r="N1614">
            <v>0</v>
          </cell>
          <cell r="O1614">
            <v>0</v>
          </cell>
          <cell r="P1614" t="str">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cell>
          <cell r="M1615">
            <v>1</v>
          </cell>
          <cell r="N1615">
            <v>0</v>
          </cell>
          <cell r="O1615">
            <v>0</v>
          </cell>
          <cell r="P1615" t="str">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cell>
          <cell r="M1616">
            <v>1</v>
          </cell>
          <cell r="N1616">
            <v>0</v>
          </cell>
          <cell r="O1616">
            <v>0</v>
          </cell>
          <cell r="P1616" t="str">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cell>
          <cell r="M1617">
            <v>1</v>
          </cell>
          <cell r="N1617">
            <v>0</v>
          </cell>
          <cell r="O1617">
            <v>0</v>
          </cell>
          <cell r="P1617" t="str">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cell>
          <cell r="M1618">
            <v>1</v>
          </cell>
          <cell r="N1618">
            <v>0</v>
          </cell>
          <cell r="O1618">
            <v>0</v>
          </cell>
          <cell r="P1618" t="str">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cell>
          <cell r="M1619">
            <v>1</v>
          </cell>
          <cell r="N1619">
            <v>0</v>
          </cell>
          <cell r="O1619">
            <v>0</v>
          </cell>
          <cell r="P1619" t="str">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cell>
          <cell r="M1620">
            <v>1</v>
          </cell>
          <cell r="N1620">
            <v>0</v>
          </cell>
          <cell r="O1620">
            <v>0</v>
          </cell>
          <cell r="P1620" t="str">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cell>
          <cell r="M1621">
            <v>1</v>
          </cell>
          <cell r="N1621">
            <v>0</v>
          </cell>
          <cell r="O1621">
            <v>0</v>
          </cell>
          <cell r="P1621" t="str">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cell>
          <cell r="M1622">
            <v>1</v>
          </cell>
          <cell r="N1622">
            <v>0</v>
          </cell>
          <cell r="O1622">
            <v>0</v>
          </cell>
          <cell r="P1622" t="str">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cell>
          <cell r="M1623">
            <v>0.99209999999999998</v>
          </cell>
          <cell r="N1623">
            <v>-7.9000000000000008E-3</v>
          </cell>
          <cell r="O1623">
            <v>0</v>
          </cell>
          <cell r="P1623" t="str">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cell>
          <cell r="M1624">
            <v>1</v>
          </cell>
          <cell r="N1624">
            <v>0</v>
          </cell>
          <cell r="O1624">
            <v>0</v>
          </cell>
          <cell r="P1624" t="str">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cell>
          <cell r="M1625">
            <v>1</v>
          </cell>
          <cell r="N1625">
            <v>0</v>
          </cell>
          <cell r="O1625">
            <v>0</v>
          </cell>
          <cell r="P1625" t="str">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cell>
          <cell r="M1626">
            <v>1</v>
          </cell>
          <cell r="N1626">
            <v>0</v>
          </cell>
          <cell r="O1626">
            <v>0</v>
          </cell>
          <cell r="P1626" t="str">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cell>
          <cell r="M1627">
            <v>1</v>
          </cell>
          <cell r="N1627">
            <v>0</v>
          </cell>
          <cell r="O1627">
            <v>0</v>
          </cell>
          <cell r="P1627" t="str">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cell>
          <cell r="M1628">
            <v>1</v>
          </cell>
          <cell r="N1628">
            <v>0</v>
          </cell>
          <cell r="O1628">
            <v>0</v>
          </cell>
          <cell r="P1628" t="str">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cell>
          <cell r="M1629">
            <v>1</v>
          </cell>
          <cell r="N1629">
            <v>0</v>
          </cell>
          <cell r="O1629">
            <v>0</v>
          </cell>
          <cell r="P1629" t="str">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cell>
          <cell r="M1630">
            <v>1</v>
          </cell>
          <cell r="N1630">
            <v>0</v>
          </cell>
          <cell r="O1630">
            <v>0</v>
          </cell>
          <cell r="P1630" t="str">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cell>
          <cell r="M1631">
            <v>1</v>
          </cell>
          <cell r="N1631">
            <v>0</v>
          </cell>
          <cell r="O1631">
            <v>0</v>
          </cell>
          <cell r="P1631" t="str">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cell>
          <cell r="M1632">
            <v>1</v>
          </cell>
          <cell r="N1632">
            <v>0</v>
          </cell>
          <cell r="O1632">
            <v>0</v>
          </cell>
          <cell r="P1632" t="str">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cell>
          <cell r="M1633">
            <v>1</v>
          </cell>
          <cell r="N1633">
            <v>0</v>
          </cell>
          <cell r="O1633">
            <v>0</v>
          </cell>
          <cell r="P1633" t="str">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cell>
          <cell r="M1634">
            <v>1</v>
          </cell>
          <cell r="N1634">
            <v>0</v>
          </cell>
          <cell r="O1634">
            <v>0</v>
          </cell>
          <cell r="P1634" t="str">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cell>
          <cell r="M1635">
            <v>1</v>
          </cell>
          <cell r="N1635">
            <v>0</v>
          </cell>
          <cell r="O1635">
            <v>0</v>
          </cell>
          <cell r="P1635" t="str">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cell>
          <cell r="M1636">
            <v>1</v>
          </cell>
          <cell r="N1636">
            <v>0</v>
          </cell>
          <cell r="O1636">
            <v>0</v>
          </cell>
          <cell r="P1636" t="str">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cell>
          <cell r="M1637">
            <v>1</v>
          </cell>
          <cell r="N1637">
            <v>0</v>
          </cell>
          <cell r="O1637">
            <v>0</v>
          </cell>
          <cell r="P1637" t="str">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cell>
          <cell r="M1638">
            <v>1</v>
          </cell>
          <cell r="N1638">
            <v>0</v>
          </cell>
          <cell r="O1638">
            <v>0</v>
          </cell>
          <cell r="P1638" t="str">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cell>
          <cell r="M1639">
            <v>1</v>
          </cell>
          <cell r="N1639">
            <v>0</v>
          </cell>
          <cell r="O1639">
            <v>0</v>
          </cell>
          <cell r="P1639" t="str">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cell>
          <cell r="M1640">
            <v>1</v>
          </cell>
          <cell r="N1640">
            <v>0</v>
          </cell>
          <cell r="O1640">
            <v>0</v>
          </cell>
          <cell r="P1640" t="str">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cell>
          <cell r="M1641">
            <v>1</v>
          </cell>
          <cell r="N1641">
            <v>0</v>
          </cell>
          <cell r="O1641">
            <v>0</v>
          </cell>
          <cell r="P1641" t="str">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cell>
          <cell r="M1642">
            <v>1</v>
          </cell>
          <cell r="N1642">
            <v>0</v>
          </cell>
          <cell r="O1642">
            <v>0</v>
          </cell>
          <cell r="P1642" t="str">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cell>
          <cell r="M1643">
            <v>1</v>
          </cell>
          <cell r="N1643">
            <v>0</v>
          </cell>
          <cell r="O1643">
            <v>0</v>
          </cell>
          <cell r="P1643" t="str">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cell>
          <cell r="M1644">
            <v>1</v>
          </cell>
          <cell r="N1644">
            <v>0</v>
          </cell>
          <cell r="O1644">
            <v>0</v>
          </cell>
          <cell r="P1644" t="str">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cell>
          <cell r="M1645">
            <v>1</v>
          </cell>
          <cell r="N1645">
            <v>0</v>
          </cell>
          <cell r="O1645">
            <v>0</v>
          </cell>
          <cell r="P1645" t="str">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cell>
          <cell r="M1646">
            <v>1</v>
          </cell>
          <cell r="N1646">
            <v>0</v>
          </cell>
          <cell r="O1646">
            <v>0</v>
          </cell>
          <cell r="P1646" t="str">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cell>
          <cell r="M1647">
            <v>1</v>
          </cell>
          <cell r="N1647">
            <v>0</v>
          </cell>
          <cell r="O1647">
            <v>0</v>
          </cell>
          <cell r="P1647" t="str">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cell>
          <cell r="M1648">
            <v>1</v>
          </cell>
          <cell r="N1648">
            <v>0</v>
          </cell>
          <cell r="O1648">
            <v>0</v>
          </cell>
          <cell r="P1648" t="str">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cell>
          <cell r="M1649">
            <v>1</v>
          </cell>
          <cell r="N1649">
            <v>0</v>
          </cell>
          <cell r="O1649">
            <v>0</v>
          </cell>
          <cell r="P1649" t="str">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cell>
          <cell r="M1650">
            <v>1</v>
          </cell>
          <cell r="N1650">
            <v>0</v>
          </cell>
          <cell r="O1650">
            <v>0</v>
          </cell>
          <cell r="P1650" t="str">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cell>
          <cell r="M1651">
            <v>1</v>
          </cell>
          <cell r="N1651">
            <v>0</v>
          </cell>
          <cell r="O1651">
            <v>0</v>
          </cell>
          <cell r="P1651" t="str">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cell>
          <cell r="M1652">
            <v>1</v>
          </cell>
          <cell r="N1652">
            <v>0</v>
          </cell>
          <cell r="O1652">
            <v>0</v>
          </cell>
          <cell r="P1652" t="str">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cell>
          <cell r="M1653">
            <v>1</v>
          </cell>
          <cell r="N1653">
            <v>0</v>
          </cell>
          <cell r="O1653">
            <v>0</v>
          </cell>
          <cell r="P1653" t="str">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cell>
          <cell r="M1654">
            <v>1</v>
          </cell>
          <cell r="N1654">
            <v>0</v>
          </cell>
          <cell r="O1654">
            <v>0</v>
          </cell>
          <cell r="P1654" t="str">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cell>
          <cell r="M1655">
            <v>1</v>
          </cell>
          <cell r="N1655">
            <v>0</v>
          </cell>
          <cell r="O1655">
            <v>0</v>
          </cell>
          <cell r="P1655" t="str">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cell>
          <cell r="M1656">
            <v>1</v>
          </cell>
          <cell r="N1656">
            <v>0</v>
          </cell>
          <cell r="O1656">
            <v>0</v>
          </cell>
          <cell r="P1656" t="str">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cell>
          <cell r="M1657">
            <v>1</v>
          </cell>
          <cell r="N1657">
            <v>0</v>
          </cell>
          <cell r="O1657">
            <v>0</v>
          </cell>
          <cell r="P1657" t="str">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cell>
          <cell r="M1658">
            <v>1</v>
          </cell>
          <cell r="N1658">
            <v>0</v>
          </cell>
          <cell r="O1658">
            <v>0</v>
          </cell>
          <cell r="P1658" t="str">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cell>
          <cell r="M1659">
            <v>1</v>
          </cell>
          <cell r="N1659">
            <v>0</v>
          </cell>
          <cell r="O1659">
            <v>0</v>
          </cell>
          <cell r="P1659" t="str">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cell>
          <cell r="M1660">
            <v>1</v>
          </cell>
          <cell r="N1660">
            <v>0</v>
          </cell>
          <cell r="O1660">
            <v>0</v>
          </cell>
          <cell r="P1660" t="str">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cell>
          <cell r="M1661">
            <v>1</v>
          </cell>
          <cell r="N1661">
            <v>0</v>
          </cell>
          <cell r="O1661">
            <v>0</v>
          </cell>
          <cell r="P1661" t="str">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cell>
          <cell r="M1662">
            <v>1</v>
          </cell>
          <cell r="N1662">
            <v>0</v>
          </cell>
          <cell r="O1662">
            <v>0</v>
          </cell>
          <cell r="P1662" t="str">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cell>
          <cell r="M1663">
            <v>1</v>
          </cell>
          <cell r="N1663">
            <v>0</v>
          </cell>
          <cell r="O1663">
            <v>0</v>
          </cell>
          <cell r="P1663" t="str">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cell>
          <cell r="M1664">
            <v>0.99199999999999999</v>
          </cell>
          <cell r="N1664">
            <v>-8.0000000000000002E-3</v>
          </cell>
          <cell r="O1664">
            <v>0</v>
          </cell>
          <cell r="P1664" t="str">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cell>
          <cell r="M1665">
            <v>1</v>
          </cell>
          <cell r="N1665">
            <v>0</v>
          </cell>
          <cell r="O1665">
            <v>0</v>
          </cell>
          <cell r="P1665" t="str">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cell>
          <cell r="M1666">
            <v>1</v>
          </cell>
          <cell r="N1666">
            <v>0</v>
          </cell>
          <cell r="O1666">
            <v>0</v>
          </cell>
          <cell r="P1666" t="str">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cell>
          <cell r="M1667">
            <v>1</v>
          </cell>
          <cell r="N1667">
            <v>0</v>
          </cell>
          <cell r="O1667">
            <v>0</v>
          </cell>
          <cell r="P1667" t="str">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cell>
          <cell r="M1668">
            <v>1</v>
          </cell>
          <cell r="N1668">
            <v>0</v>
          </cell>
          <cell r="O1668">
            <v>0</v>
          </cell>
          <cell r="P1668" t="str">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cell>
          <cell r="M1669">
            <v>0.99199999999999999</v>
          </cell>
          <cell r="N1669">
            <v>-8.0000000000000002E-3</v>
          </cell>
          <cell r="O1669">
            <v>0</v>
          </cell>
          <cell r="P1669" t="str">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cell>
          <cell r="M1670">
            <v>0.99209999999999998</v>
          </cell>
          <cell r="N1670">
            <v>-7.9000000000000008E-3</v>
          </cell>
          <cell r="O1670">
            <v>0</v>
          </cell>
          <cell r="P1670" t="str">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cell>
          <cell r="M1671">
            <v>0.99209999999999998</v>
          </cell>
          <cell r="N1671">
            <v>-7.9000000000000008E-3</v>
          </cell>
          <cell r="O1671">
            <v>0</v>
          </cell>
          <cell r="P1671" t="str">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cell>
          <cell r="M1672">
            <v>0.99199999999999999</v>
          </cell>
          <cell r="N1672">
            <v>-8.0000000000000002E-3</v>
          </cell>
          <cell r="O1672">
            <v>0</v>
          </cell>
          <cell r="P1672" t="str">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cell>
          <cell r="M1673">
            <v>0.99199999999999999</v>
          </cell>
          <cell r="N1673">
            <v>-8.0000000000000002E-3</v>
          </cell>
          <cell r="O1673">
            <v>0</v>
          </cell>
          <cell r="P1673" t="str">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cell>
          <cell r="M1674">
            <v>0.99199999999999999</v>
          </cell>
          <cell r="N1674">
            <v>-8.0000000000000002E-3</v>
          </cell>
          <cell r="O1674">
            <v>0</v>
          </cell>
          <cell r="P1674" t="str">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cell>
          <cell r="M1675">
            <v>0.99219999999999997</v>
          </cell>
          <cell r="N1675">
            <v>-7.7999999999999996E-3</v>
          </cell>
          <cell r="O1675">
            <v>0</v>
          </cell>
          <cell r="P1675" t="str">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cell>
          <cell r="M1676">
            <v>0.99219999999999997</v>
          </cell>
          <cell r="N1676">
            <v>-7.7999999999999996E-3</v>
          </cell>
          <cell r="O1676">
            <v>0</v>
          </cell>
          <cell r="P1676" t="str">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cell>
          <cell r="M1677">
            <v>0.99219999999999997</v>
          </cell>
          <cell r="N1677">
            <v>-7.7999999999999996E-3</v>
          </cell>
          <cell r="O1677">
            <v>0</v>
          </cell>
          <cell r="P1677" t="str">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cell>
          <cell r="M1678">
            <v>1</v>
          </cell>
          <cell r="N1678">
            <v>0</v>
          </cell>
          <cell r="O1678">
            <v>0</v>
          </cell>
          <cell r="P1678" t="str">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cell>
          <cell r="M1679">
            <v>1</v>
          </cell>
          <cell r="N1679">
            <v>0</v>
          </cell>
          <cell r="O1679">
            <v>0</v>
          </cell>
          <cell r="P1679" t="str">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cell>
          <cell r="M1680">
            <v>1</v>
          </cell>
          <cell r="N1680">
            <v>0</v>
          </cell>
          <cell r="O1680">
            <v>0</v>
          </cell>
          <cell r="P1680" t="str">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cell>
          <cell r="M1681">
            <v>1</v>
          </cell>
          <cell r="N1681">
            <v>0</v>
          </cell>
          <cell r="O1681">
            <v>0</v>
          </cell>
          <cell r="P1681" t="str">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cell>
          <cell r="M1682">
            <v>1</v>
          </cell>
          <cell r="N1682">
            <v>0</v>
          </cell>
          <cell r="O1682">
            <v>0</v>
          </cell>
          <cell r="P1682" t="str">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cell>
          <cell r="M1683">
            <v>0.99239999999999995</v>
          </cell>
          <cell r="N1683">
            <v>-7.6E-3</v>
          </cell>
          <cell r="O1683">
            <v>0</v>
          </cell>
          <cell r="P1683" t="str">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cell>
          <cell r="M1684">
            <v>0.99239999999999995</v>
          </cell>
          <cell r="N1684">
            <v>-7.6E-3</v>
          </cell>
          <cell r="O1684">
            <v>0</v>
          </cell>
          <cell r="P1684" t="str">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cell>
          <cell r="M1685">
            <v>0.99239999999999995</v>
          </cell>
          <cell r="N1685">
            <v>-7.6E-3</v>
          </cell>
          <cell r="O1685">
            <v>0</v>
          </cell>
          <cell r="P1685" t="str">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cell>
          <cell r="M1686">
            <v>0.99239999999999995</v>
          </cell>
          <cell r="N1686">
            <v>-7.6E-3</v>
          </cell>
          <cell r="O1686">
            <v>0</v>
          </cell>
          <cell r="P1686" t="str">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cell>
          <cell r="M1687">
            <v>0.99239999999999995</v>
          </cell>
          <cell r="N1687">
            <v>-7.6E-3</v>
          </cell>
          <cell r="O1687">
            <v>0</v>
          </cell>
          <cell r="P1687" t="str">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cell>
          <cell r="M1688">
            <v>0.99239999999999995</v>
          </cell>
          <cell r="N1688">
            <v>-7.6E-3</v>
          </cell>
          <cell r="O1688">
            <v>0</v>
          </cell>
          <cell r="P1688" t="str">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cell>
          <cell r="M1689">
            <v>0.99239999999999995</v>
          </cell>
          <cell r="N1689">
            <v>-7.6E-3</v>
          </cell>
          <cell r="O1689">
            <v>0</v>
          </cell>
          <cell r="P1689" t="str">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cell>
          <cell r="M1690">
            <v>0.99239999999999995</v>
          </cell>
          <cell r="N1690">
            <v>-7.6E-3</v>
          </cell>
          <cell r="O1690">
            <v>0</v>
          </cell>
          <cell r="P1690" t="str">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cell>
          <cell r="M1691">
            <v>0.99239999999999995</v>
          </cell>
          <cell r="N1691">
            <v>-7.6E-3</v>
          </cell>
          <cell r="O1691">
            <v>0</v>
          </cell>
          <cell r="P1691" t="str">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cell>
          <cell r="M1692">
            <v>0.99239999999999995</v>
          </cell>
          <cell r="N1692">
            <v>-7.6E-3</v>
          </cell>
          <cell r="O1692">
            <v>0</v>
          </cell>
          <cell r="P1692" t="str">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cell>
          <cell r="M1693">
            <v>0.99239999999999995</v>
          </cell>
          <cell r="N1693">
            <v>-7.6E-3</v>
          </cell>
          <cell r="O1693">
            <v>0</v>
          </cell>
          <cell r="P1693" t="str">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cell>
          <cell r="M1694">
            <v>0.99239999999999995</v>
          </cell>
          <cell r="N1694">
            <v>-7.6E-3</v>
          </cell>
          <cell r="O1694">
            <v>0</v>
          </cell>
          <cell r="P1694" t="str">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cell>
          <cell r="M1695">
            <v>0.99239999999999995</v>
          </cell>
          <cell r="N1695">
            <v>-7.6E-3</v>
          </cell>
          <cell r="O1695">
            <v>0</v>
          </cell>
          <cell r="P1695" t="str">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cell>
          <cell r="M1696">
            <v>0.99239999999999995</v>
          </cell>
          <cell r="N1696">
            <v>-7.6E-3</v>
          </cell>
          <cell r="O1696">
            <v>0</v>
          </cell>
          <cell r="P1696" t="str">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cell>
          <cell r="M1697">
            <v>0.99239999999999995</v>
          </cell>
          <cell r="N1697">
            <v>-7.6E-3</v>
          </cell>
          <cell r="O1697">
            <v>0</v>
          </cell>
          <cell r="P1697" t="str">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cell>
          <cell r="M1698">
            <v>0.99239999999999995</v>
          </cell>
          <cell r="N1698">
            <v>-7.6E-3</v>
          </cell>
          <cell r="O1698">
            <v>0</v>
          </cell>
          <cell r="P1698" t="str">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cell>
          <cell r="M1699">
            <v>0.9919</v>
          </cell>
          <cell r="N1699">
            <v>-8.0999999999999996E-3</v>
          </cell>
          <cell r="O1699">
            <v>0</v>
          </cell>
          <cell r="P1699" t="str">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cell>
          <cell r="M1700">
            <v>0.9919</v>
          </cell>
          <cell r="N1700">
            <v>-8.0999999999999996E-3</v>
          </cell>
          <cell r="O1700">
            <v>0</v>
          </cell>
          <cell r="P1700" t="str">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cell>
          <cell r="M1701">
            <v>0.9919</v>
          </cell>
          <cell r="N1701">
            <v>-8.0999999999999996E-3</v>
          </cell>
          <cell r="O1701">
            <v>0</v>
          </cell>
          <cell r="P1701" t="str">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cell>
          <cell r="M1702">
            <v>0.9919</v>
          </cell>
          <cell r="N1702">
            <v>-8.0999999999999996E-3</v>
          </cell>
          <cell r="O1702">
            <v>0</v>
          </cell>
          <cell r="P1702" t="str">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cell>
          <cell r="M1703">
            <v>0.9919</v>
          </cell>
          <cell r="N1703">
            <v>-8.0999999999999996E-3</v>
          </cell>
          <cell r="O1703">
            <v>0</v>
          </cell>
          <cell r="P1703" t="str">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cell>
          <cell r="M1704">
            <v>0.9919</v>
          </cell>
          <cell r="N1704">
            <v>-8.0999999999999996E-3</v>
          </cell>
          <cell r="O1704">
            <v>0</v>
          </cell>
          <cell r="P1704" t="str">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cell>
          <cell r="M1705">
            <v>0.9919</v>
          </cell>
          <cell r="N1705">
            <v>-8.0999999999999996E-3</v>
          </cell>
          <cell r="O1705">
            <v>0</v>
          </cell>
          <cell r="P1705" t="str">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cell>
          <cell r="M1706">
            <v>0.9919</v>
          </cell>
          <cell r="N1706">
            <v>-8.0999999999999996E-3</v>
          </cell>
          <cell r="O1706">
            <v>0</v>
          </cell>
          <cell r="P1706" t="str">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cell>
          <cell r="M1707">
            <v>1</v>
          </cell>
          <cell r="N1707">
            <v>0</v>
          </cell>
          <cell r="O1707">
            <v>0</v>
          </cell>
          <cell r="P1707" t="str">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cell>
          <cell r="M1708">
            <v>1</v>
          </cell>
          <cell r="N1708">
            <v>0</v>
          </cell>
          <cell r="O1708">
            <v>0</v>
          </cell>
          <cell r="P1708" t="str">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cell>
          <cell r="M1709">
            <v>1</v>
          </cell>
          <cell r="N1709">
            <v>0</v>
          </cell>
          <cell r="O1709">
            <v>0</v>
          </cell>
          <cell r="P1709" t="str">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cell>
          <cell r="M1710">
            <v>1</v>
          </cell>
          <cell r="N1710">
            <v>0</v>
          </cell>
          <cell r="O1710">
            <v>0</v>
          </cell>
          <cell r="P1710" t="str">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cell>
          <cell r="M1711">
            <v>1</v>
          </cell>
          <cell r="N1711">
            <v>0</v>
          </cell>
          <cell r="O1711">
            <v>0</v>
          </cell>
          <cell r="P1711" t="str">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cell>
          <cell r="M1712">
            <v>1</v>
          </cell>
          <cell r="N1712">
            <v>0</v>
          </cell>
          <cell r="O1712">
            <v>0</v>
          </cell>
          <cell r="P1712" t="str">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cell>
          <cell r="M1713">
            <v>1</v>
          </cell>
          <cell r="N1713">
            <v>0</v>
          </cell>
          <cell r="O1713">
            <v>0</v>
          </cell>
          <cell r="P1713" t="str">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cell>
          <cell r="M1714">
            <v>1</v>
          </cell>
          <cell r="N1714">
            <v>0</v>
          </cell>
          <cell r="O1714">
            <v>0</v>
          </cell>
          <cell r="P1714" t="str">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cell>
          <cell r="M1715">
            <v>1</v>
          </cell>
          <cell r="N1715">
            <v>0</v>
          </cell>
          <cell r="O1715">
            <v>0</v>
          </cell>
          <cell r="P1715" t="str">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cell>
          <cell r="M1716">
            <v>1</v>
          </cell>
          <cell r="N1716">
            <v>0</v>
          </cell>
          <cell r="O1716">
            <v>0</v>
          </cell>
          <cell r="P1716" t="str">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cell>
          <cell r="M1717">
            <v>1</v>
          </cell>
          <cell r="N1717">
            <v>0</v>
          </cell>
          <cell r="O1717">
            <v>0</v>
          </cell>
          <cell r="P1717" t="str">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cell>
          <cell r="M1718">
            <v>1</v>
          </cell>
          <cell r="N1718">
            <v>0</v>
          </cell>
          <cell r="O1718">
            <v>0</v>
          </cell>
          <cell r="P1718" t="str">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cell>
          <cell r="M1719">
            <v>1</v>
          </cell>
          <cell r="N1719">
            <v>0</v>
          </cell>
          <cell r="O1719">
            <v>0</v>
          </cell>
          <cell r="P1719" t="str">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cell>
          <cell r="M1720">
            <v>1</v>
          </cell>
          <cell r="N1720">
            <v>0</v>
          </cell>
          <cell r="O1720">
            <v>0</v>
          </cell>
          <cell r="P1720" t="str">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cell>
          <cell r="M1721">
            <v>1</v>
          </cell>
          <cell r="N1721">
            <v>0</v>
          </cell>
          <cell r="O1721">
            <v>0</v>
          </cell>
          <cell r="P1721" t="str">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cell>
          <cell r="M1722">
            <v>1</v>
          </cell>
          <cell r="N1722">
            <v>0</v>
          </cell>
          <cell r="O1722">
            <v>0</v>
          </cell>
          <cell r="P1722" t="str">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cell>
          <cell r="M1723">
            <v>1</v>
          </cell>
          <cell r="N1723">
            <v>0</v>
          </cell>
          <cell r="O1723">
            <v>0</v>
          </cell>
          <cell r="P1723" t="str">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cell>
          <cell r="M1724">
            <v>1</v>
          </cell>
          <cell r="N1724">
            <v>0</v>
          </cell>
          <cell r="O1724">
            <v>0</v>
          </cell>
          <cell r="P1724" t="str">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cell>
          <cell r="M1725">
            <v>1</v>
          </cell>
          <cell r="N1725">
            <v>0</v>
          </cell>
          <cell r="O1725">
            <v>0</v>
          </cell>
          <cell r="P1725" t="str">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cell>
          <cell r="M1726">
            <v>1</v>
          </cell>
          <cell r="N1726">
            <v>0</v>
          </cell>
          <cell r="O1726">
            <v>0</v>
          </cell>
          <cell r="P1726" t="str">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cell>
          <cell r="M1727">
            <v>1</v>
          </cell>
          <cell r="N1727">
            <v>0</v>
          </cell>
          <cell r="O1727">
            <v>0</v>
          </cell>
          <cell r="P1727" t="str">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cell>
          <cell r="M1728">
            <v>1</v>
          </cell>
          <cell r="N1728">
            <v>0</v>
          </cell>
          <cell r="O1728">
            <v>0</v>
          </cell>
          <cell r="P1728" t="str">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cell>
          <cell r="M1729">
            <v>1</v>
          </cell>
          <cell r="N1729">
            <v>0</v>
          </cell>
          <cell r="O1729">
            <v>0</v>
          </cell>
          <cell r="P1729" t="str">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cell>
          <cell r="M1730">
            <v>1</v>
          </cell>
          <cell r="N1730">
            <v>0</v>
          </cell>
          <cell r="O1730">
            <v>0</v>
          </cell>
          <cell r="P1730" t="str">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cell>
          <cell r="M1731">
            <v>1</v>
          </cell>
          <cell r="N1731">
            <v>0</v>
          </cell>
          <cell r="O1731">
            <v>0</v>
          </cell>
          <cell r="P1731" t="str">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cell>
          <cell r="M1732">
            <v>1</v>
          </cell>
          <cell r="N1732">
            <v>0</v>
          </cell>
          <cell r="O1732">
            <v>0</v>
          </cell>
          <cell r="P1732" t="str">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cell>
          <cell r="M1733">
            <v>1</v>
          </cell>
          <cell r="N1733">
            <v>0</v>
          </cell>
          <cell r="O1733">
            <v>0</v>
          </cell>
          <cell r="P1733" t="str">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cell>
          <cell r="M1734">
            <v>0.99060000000000004</v>
          </cell>
          <cell r="N1734">
            <v>-9.4000000000000004E-3</v>
          </cell>
          <cell r="O1734">
            <v>0</v>
          </cell>
          <cell r="P1734" t="str">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cell>
          <cell r="M1735">
            <v>0.99060000000000004</v>
          </cell>
          <cell r="N1735">
            <v>-9.4000000000000004E-3</v>
          </cell>
          <cell r="O1735">
            <v>0</v>
          </cell>
          <cell r="P1735" t="str">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cell>
          <cell r="M1736">
            <v>0.99060000000000004</v>
          </cell>
          <cell r="N1736">
            <v>-9.4000000000000004E-3</v>
          </cell>
          <cell r="O1736">
            <v>0</v>
          </cell>
          <cell r="P1736" t="str">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cell>
          <cell r="M1737">
            <v>1</v>
          </cell>
          <cell r="N1737">
            <v>0</v>
          </cell>
          <cell r="O1737">
            <v>0</v>
          </cell>
          <cell r="P1737" t="str">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cell>
          <cell r="M1738">
            <v>1</v>
          </cell>
          <cell r="N1738">
            <v>0</v>
          </cell>
          <cell r="O1738">
            <v>0</v>
          </cell>
          <cell r="P1738" t="str">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cell>
          <cell r="M1739">
            <v>1</v>
          </cell>
          <cell r="N1739">
            <v>0</v>
          </cell>
          <cell r="O1739">
            <v>0</v>
          </cell>
          <cell r="P1739" t="str">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cell>
          <cell r="M1740">
            <v>1</v>
          </cell>
          <cell r="N1740">
            <v>0</v>
          </cell>
          <cell r="O1740">
            <v>0</v>
          </cell>
          <cell r="P1740" t="str">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cell>
          <cell r="M1741">
            <v>1</v>
          </cell>
          <cell r="N1741">
            <v>0</v>
          </cell>
          <cell r="O1741">
            <v>0</v>
          </cell>
          <cell r="P1741" t="str">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cell>
          <cell r="M1743">
            <v>0.3044</v>
          </cell>
          <cell r="N1743">
            <v>-0.6956</v>
          </cell>
          <cell r="O1743">
            <v>0</v>
          </cell>
          <cell r="P1743" t="str">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cell>
          <cell r="M1744">
            <v>0.32440000000000002</v>
          </cell>
          <cell r="N1744">
            <v>-0.67559999999999998</v>
          </cell>
          <cell r="O1744">
            <v>0</v>
          </cell>
          <cell r="P1744" t="str">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cell>
          <cell r="M1745">
            <v>0.34939999999999999</v>
          </cell>
          <cell r="N1745">
            <v>-0.65059999999999996</v>
          </cell>
          <cell r="O1745">
            <v>0</v>
          </cell>
          <cell r="P1745" t="str">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cell>
          <cell r="M1746">
            <v>0.13689999999999999</v>
          </cell>
          <cell r="N1746">
            <v>-0.86309999999999998</v>
          </cell>
          <cell r="O1746">
            <v>0</v>
          </cell>
          <cell r="P1746" t="str">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cell>
          <cell r="M1747">
            <v>0.31240000000000001</v>
          </cell>
          <cell r="N1747">
            <v>-0.68759999999999999</v>
          </cell>
          <cell r="O1747">
            <v>0</v>
          </cell>
          <cell r="P1747" t="str">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cell>
          <cell r="M1748">
            <v>0.31240000000000001</v>
          </cell>
          <cell r="N1748">
            <v>-0.68759999999999999</v>
          </cell>
          <cell r="O1748">
            <v>0</v>
          </cell>
          <cell r="P1748" t="str">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cell>
          <cell r="M1749">
            <v>0.31240000000000001</v>
          </cell>
          <cell r="N1749">
            <v>-0.68759999999999999</v>
          </cell>
          <cell r="O1749">
            <v>0</v>
          </cell>
          <cell r="P1749" t="str">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cell>
          <cell r="M1750">
            <v>0.43890000000000001</v>
          </cell>
          <cell r="N1750">
            <v>-0.56110000000000004</v>
          </cell>
          <cell r="O1750">
            <v>0</v>
          </cell>
          <cell r="P1750" t="str">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cell>
          <cell r="M1751">
            <v>0.3831</v>
          </cell>
          <cell r="N1751">
            <v>-0.6169</v>
          </cell>
          <cell r="O1751">
            <v>0</v>
          </cell>
          <cell r="P1751" t="str">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cell>
          <cell r="M1752">
            <v>0.43840000000000001</v>
          </cell>
          <cell r="N1752">
            <v>-0.56159999999999999</v>
          </cell>
          <cell r="O1752">
            <v>0</v>
          </cell>
          <cell r="P1752" t="str">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cell>
          <cell r="M1753">
            <v>0.55649999999999999</v>
          </cell>
          <cell r="N1753">
            <v>-0.44350000000000001</v>
          </cell>
          <cell r="O1753">
            <v>0</v>
          </cell>
          <cell r="P1753" t="str">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cell>
          <cell r="M1754">
            <v>0.52200000000000002</v>
          </cell>
          <cell r="N1754">
            <v>-0.47799999999999998</v>
          </cell>
          <cell r="O1754">
            <v>0</v>
          </cell>
          <cell r="P1754" t="str">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cell>
          <cell r="M1755">
            <v>0.45679999999999998</v>
          </cell>
          <cell r="N1755">
            <v>-0.54320000000000002</v>
          </cell>
          <cell r="O1755">
            <v>0</v>
          </cell>
          <cell r="P1755" t="str">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cell>
          <cell r="M1756">
            <v>1</v>
          </cell>
          <cell r="N1756">
            <v>0</v>
          </cell>
          <cell r="O1756">
            <v>0</v>
          </cell>
          <cell r="P1756" t="str">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cell>
          <cell r="M1757">
            <v>1</v>
          </cell>
          <cell r="N1757">
            <v>0</v>
          </cell>
          <cell r="O1757">
            <v>0</v>
          </cell>
          <cell r="P1757" t="str">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cell>
          <cell r="M1758">
            <v>1</v>
          </cell>
          <cell r="N1758">
            <v>0</v>
          </cell>
          <cell r="O1758">
            <v>0</v>
          </cell>
          <cell r="P1758" t="str">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cell>
          <cell r="M1759">
            <v>1</v>
          </cell>
          <cell r="N1759">
            <v>0</v>
          </cell>
          <cell r="O1759">
            <v>0</v>
          </cell>
          <cell r="P1759" t="str">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cell>
          <cell r="M1760">
            <v>1</v>
          </cell>
          <cell r="N1760">
            <v>0</v>
          </cell>
          <cell r="O1760">
            <v>0</v>
          </cell>
          <cell r="P1760" t="str">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cell>
          <cell r="M1761">
            <v>1</v>
          </cell>
          <cell r="N1761">
            <v>0</v>
          </cell>
          <cell r="O1761">
            <v>0</v>
          </cell>
          <cell r="P1761" t="str">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cell>
          <cell r="M1762">
            <v>1</v>
          </cell>
          <cell r="N1762">
            <v>0</v>
          </cell>
          <cell r="O1762">
            <v>0</v>
          </cell>
          <cell r="P1762" t="str">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cell>
          <cell r="M1763">
            <v>1</v>
          </cell>
          <cell r="N1763">
            <v>0</v>
          </cell>
          <cell r="O1763">
            <v>0</v>
          </cell>
          <cell r="P1763" t="str">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cell>
          <cell r="M1764">
            <v>1</v>
          </cell>
          <cell r="N1764">
            <v>0</v>
          </cell>
          <cell r="O1764">
            <v>0</v>
          </cell>
          <cell r="P1764" t="str">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cell>
          <cell r="M1765">
            <v>1</v>
          </cell>
          <cell r="N1765">
            <v>0</v>
          </cell>
          <cell r="O1765">
            <v>0</v>
          </cell>
          <cell r="P1765" t="str">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cell>
          <cell r="M1766">
            <v>1</v>
          </cell>
          <cell r="N1766">
            <v>0</v>
          </cell>
          <cell r="O1766">
            <v>0</v>
          </cell>
          <cell r="P1766" t="str">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cell>
          <cell r="M1767">
            <v>1</v>
          </cell>
          <cell r="N1767">
            <v>0</v>
          </cell>
          <cell r="O1767">
            <v>0</v>
          </cell>
          <cell r="P1767" t="str">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cell>
          <cell r="M1768">
            <v>0.99199999999999999</v>
          </cell>
          <cell r="N1768">
            <v>-8.0000000000000002E-3</v>
          </cell>
          <cell r="O1768">
            <v>0</v>
          </cell>
          <cell r="P1768" t="str">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cell>
          <cell r="M1773">
            <v>1</v>
          </cell>
          <cell r="N1773">
            <v>0</v>
          </cell>
          <cell r="O1773">
            <v>0</v>
          </cell>
          <cell r="P1773" t="str">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cell>
          <cell r="M1774">
            <v>1</v>
          </cell>
          <cell r="N1774">
            <v>0</v>
          </cell>
          <cell r="O1774">
            <v>0</v>
          </cell>
          <cell r="P1774" t="str">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cell>
          <cell r="M1776">
            <v>1</v>
          </cell>
          <cell r="N1776">
            <v>0</v>
          </cell>
          <cell r="O1776">
            <v>0</v>
          </cell>
          <cell r="P1776" t="str">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cell>
          <cell r="M1777">
            <v>1</v>
          </cell>
          <cell r="N1777">
            <v>0</v>
          </cell>
          <cell r="O1777">
            <v>0</v>
          </cell>
          <cell r="P1777" t="str">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cell>
          <cell r="M1778">
            <v>1</v>
          </cell>
          <cell r="N1778">
            <v>0</v>
          </cell>
          <cell r="O1778">
            <v>0</v>
          </cell>
          <cell r="P1778" t="str">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cell>
          <cell r="M1779">
            <v>1</v>
          </cell>
          <cell r="N1779">
            <v>0</v>
          </cell>
          <cell r="O1779">
            <v>0</v>
          </cell>
          <cell r="P1779" t="str">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cell>
          <cell r="M1780">
            <v>1</v>
          </cell>
          <cell r="N1780">
            <v>0</v>
          </cell>
          <cell r="O1780">
            <v>0</v>
          </cell>
          <cell r="P1780" t="str">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cell>
          <cell r="M1781">
            <v>1</v>
          </cell>
          <cell r="N1781">
            <v>0</v>
          </cell>
          <cell r="O1781">
            <v>0</v>
          </cell>
          <cell r="P1781" t="str">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cell>
          <cell r="M1782">
            <v>1</v>
          </cell>
          <cell r="N1782">
            <v>0</v>
          </cell>
          <cell r="O1782">
            <v>0</v>
          </cell>
          <cell r="P1782" t="str">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cell>
          <cell r="M1783">
            <v>1</v>
          </cell>
          <cell r="N1783">
            <v>0</v>
          </cell>
          <cell r="O1783">
            <v>0</v>
          </cell>
          <cell r="P1783" t="str">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cell>
          <cell r="M1784">
            <v>1</v>
          </cell>
          <cell r="N1784">
            <v>0</v>
          </cell>
          <cell r="O1784">
            <v>0</v>
          </cell>
          <cell r="P1784" t="str">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cell>
          <cell r="M1785">
            <v>1</v>
          </cell>
          <cell r="N1785">
            <v>0</v>
          </cell>
          <cell r="O1785">
            <v>0</v>
          </cell>
          <cell r="P1785" t="str">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cell>
          <cell r="M1786">
            <v>1</v>
          </cell>
          <cell r="N1786">
            <v>0</v>
          </cell>
          <cell r="O1786">
            <v>0</v>
          </cell>
          <cell r="P1786" t="str">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cell>
          <cell r="M1787">
            <v>0.999</v>
          </cell>
          <cell r="N1787">
            <v>-1E-3</v>
          </cell>
          <cell r="O1787">
            <v>0</v>
          </cell>
          <cell r="P1787" t="str">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cell>
          <cell r="M1788">
            <v>1</v>
          </cell>
          <cell r="N1788">
            <v>0</v>
          </cell>
          <cell r="O1788">
            <v>0</v>
          </cell>
          <cell r="P1788" t="str">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cell>
          <cell r="M1793">
            <v>0.99670000000000003</v>
          </cell>
          <cell r="N1793">
            <v>-3.3E-3</v>
          </cell>
          <cell r="O1793">
            <v>0</v>
          </cell>
          <cell r="P1793" t="str">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cell>
          <cell r="M1794">
            <v>1</v>
          </cell>
          <cell r="N1794">
            <v>0</v>
          </cell>
          <cell r="O1794">
            <v>0</v>
          </cell>
          <cell r="P1794" t="str">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cell>
          <cell r="M1795">
            <v>1</v>
          </cell>
          <cell r="N1795">
            <v>0</v>
          </cell>
          <cell r="O1795">
            <v>0</v>
          </cell>
          <cell r="P1795" t="str">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cell>
          <cell r="M1796">
            <v>0.99760000000000004</v>
          </cell>
          <cell r="N1796">
            <v>-2.3999999999999998E-3</v>
          </cell>
          <cell r="O1796">
            <v>0</v>
          </cell>
          <cell r="P1796" t="str">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cell>
          <cell r="M1797">
            <v>0.99099999999999999</v>
          </cell>
          <cell r="N1797">
            <v>-8.9999999999999993E-3</v>
          </cell>
          <cell r="O1797">
            <v>0</v>
          </cell>
          <cell r="P1797" t="str">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cell>
          <cell r="M1798">
            <v>1</v>
          </cell>
          <cell r="N1798">
            <v>0</v>
          </cell>
          <cell r="O1798">
            <v>0</v>
          </cell>
          <cell r="P1798" t="str">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cell>
          <cell r="M1799">
            <v>1</v>
          </cell>
          <cell r="N1799">
            <v>0</v>
          </cell>
          <cell r="O1799">
            <v>0</v>
          </cell>
          <cell r="P1799" t="str">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cell>
          <cell r="M1800">
            <v>0.99939999999999996</v>
          </cell>
          <cell r="N1800">
            <v>-5.9999999999999995E-4</v>
          </cell>
          <cell r="O1800">
            <v>0</v>
          </cell>
          <cell r="P1800" t="str">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cell>
          <cell r="M1801">
            <v>0.99929999999999997</v>
          </cell>
          <cell r="N1801">
            <v>-6.9999999999999999E-4</v>
          </cell>
          <cell r="O1801">
            <v>0</v>
          </cell>
          <cell r="P1801" t="str">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cell>
          <cell r="M1802">
            <v>0.99760000000000004</v>
          </cell>
          <cell r="N1802">
            <v>-2.3999999999999998E-3</v>
          </cell>
          <cell r="O1802">
            <v>0</v>
          </cell>
          <cell r="P1802" t="str">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cell>
          <cell r="M1803">
            <v>1</v>
          </cell>
          <cell r="N1803">
            <v>0</v>
          </cell>
          <cell r="O1803">
            <v>0</v>
          </cell>
          <cell r="P1803" t="str">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cell>
          <cell r="M1804">
            <v>1</v>
          </cell>
          <cell r="N1804">
            <v>0</v>
          </cell>
          <cell r="O1804">
            <v>0</v>
          </cell>
          <cell r="P1804" t="str">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cell>
          <cell r="M1805">
            <v>1</v>
          </cell>
          <cell r="N1805">
            <v>0</v>
          </cell>
          <cell r="O1805">
            <v>0</v>
          </cell>
          <cell r="P1805" t="str">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cell>
          <cell r="M1807">
            <v>8.1299999999999997E-2</v>
          </cell>
          <cell r="N1807">
            <v>-0.91869999999999996</v>
          </cell>
          <cell r="O1807">
            <v>0</v>
          </cell>
          <cell r="P1807" t="str">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cell>
          <cell r="M1808">
            <v>8.1299999999999997E-2</v>
          </cell>
          <cell r="N1808">
            <v>-0.91869999999999996</v>
          </cell>
          <cell r="O1808">
            <v>0</v>
          </cell>
          <cell r="P1808" t="str">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cell>
          <cell r="M1810">
            <v>0.99990000000000001</v>
          </cell>
          <cell r="N1810">
            <v>-1E-4</v>
          </cell>
          <cell r="O1810">
            <v>0</v>
          </cell>
          <cell r="P1810" t="str">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cell>
          <cell r="M1811">
            <v>0.99990000000000001</v>
          </cell>
          <cell r="N1811">
            <v>-1E-4</v>
          </cell>
          <cell r="O1811">
            <v>0</v>
          </cell>
          <cell r="P1811" t="str">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cell>
          <cell r="M1812">
            <v>0.99990000000000001</v>
          </cell>
          <cell r="N1812">
            <v>-1E-4</v>
          </cell>
          <cell r="O1812">
            <v>0</v>
          </cell>
          <cell r="P1812" t="str">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cell>
          <cell r="M1813">
            <v>1</v>
          </cell>
          <cell r="N1813">
            <v>0</v>
          </cell>
          <cell r="O1813">
            <v>0</v>
          </cell>
          <cell r="P1813" t="str">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cell>
          <cell r="M1814">
            <v>0.99980000000000002</v>
          </cell>
          <cell r="N1814">
            <v>-2.0000000000000001E-4</v>
          </cell>
          <cell r="O1814">
            <v>0</v>
          </cell>
          <cell r="P1814" t="str">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cell>
          <cell r="M1815">
            <v>0.99980000000000002</v>
          </cell>
          <cell r="N1815">
            <v>-2.0000000000000001E-4</v>
          </cell>
          <cell r="O1815">
            <v>0</v>
          </cell>
          <cell r="P1815" t="str">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cell>
          <cell r="M1816">
            <v>1</v>
          </cell>
          <cell r="N1816">
            <v>0</v>
          </cell>
          <cell r="O1816">
            <v>0</v>
          </cell>
          <cell r="P1816" t="str">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cell>
          <cell r="M1817">
            <v>1</v>
          </cell>
          <cell r="N1817">
            <v>0</v>
          </cell>
          <cell r="O1817">
            <v>0</v>
          </cell>
          <cell r="P1817" t="str">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cell>
          <cell r="M1818">
            <v>1</v>
          </cell>
          <cell r="N1818">
            <v>0</v>
          </cell>
          <cell r="O1818">
            <v>0</v>
          </cell>
          <cell r="P1818" t="str">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cell>
          <cell r="M1819">
            <v>0.99839999999999995</v>
          </cell>
          <cell r="N1819">
            <v>-1.6000000000000001E-3</v>
          </cell>
          <cell r="O1819">
            <v>0</v>
          </cell>
          <cell r="P1819" t="str">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cell>
          <cell r="M1820">
            <v>1</v>
          </cell>
          <cell r="N1820">
            <v>0</v>
          </cell>
          <cell r="O1820">
            <v>0</v>
          </cell>
          <cell r="P1820" t="str">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cell>
          <cell r="M1821">
            <v>1</v>
          </cell>
          <cell r="N1821">
            <v>0</v>
          </cell>
          <cell r="O1821">
            <v>0</v>
          </cell>
          <cell r="P1821" t="str">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cell>
          <cell r="M1822">
            <v>1</v>
          </cell>
          <cell r="N1822">
            <v>0</v>
          </cell>
          <cell r="O1822">
            <v>0</v>
          </cell>
          <cell r="P1822" t="str">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cell>
          <cell r="M1823">
            <v>1</v>
          </cell>
          <cell r="N1823">
            <v>0</v>
          </cell>
          <cell r="O1823">
            <v>0</v>
          </cell>
          <cell r="P1823" t="str">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cell>
          <cell r="M1824">
            <v>1</v>
          </cell>
          <cell r="N1824">
            <v>0</v>
          </cell>
          <cell r="O1824">
            <v>0</v>
          </cell>
          <cell r="P1824" t="str">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cell>
          <cell r="M1826">
            <v>0.99929999999999997</v>
          </cell>
          <cell r="N1826">
            <v>-6.9999999999999999E-4</v>
          </cell>
          <cell r="O1826">
            <v>0</v>
          </cell>
          <cell r="P1826" t="str">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cell>
          <cell r="M1827">
            <v>1</v>
          </cell>
          <cell r="N1827">
            <v>0</v>
          </cell>
          <cell r="O1827">
            <v>0</v>
          </cell>
          <cell r="P1827" t="str">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cell>
          <cell r="M1828">
            <v>1</v>
          </cell>
          <cell r="N1828">
            <v>0</v>
          </cell>
          <cell r="O1828">
            <v>0</v>
          </cell>
          <cell r="P1828" t="str">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cell>
          <cell r="M1829">
            <v>1</v>
          </cell>
          <cell r="N1829">
            <v>0</v>
          </cell>
          <cell r="O1829">
            <v>0</v>
          </cell>
          <cell r="P1829" t="str">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cell>
          <cell r="M1830">
            <v>0.99870000000000003</v>
          </cell>
          <cell r="N1830">
            <v>-1.2999999999999999E-3</v>
          </cell>
          <cell r="O1830">
            <v>0</v>
          </cell>
          <cell r="P1830" t="str">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cell>
          <cell r="M1831">
            <v>0.99870000000000003</v>
          </cell>
          <cell r="N1831">
            <v>-1.2999999999999999E-3</v>
          </cell>
          <cell r="O1831">
            <v>0</v>
          </cell>
          <cell r="P1831" t="str">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cell>
          <cell r="M1832">
            <v>0.99980000000000002</v>
          </cell>
          <cell r="N1832">
            <v>-2.0000000000000001E-4</v>
          </cell>
          <cell r="O1832">
            <v>0</v>
          </cell>
          <cell r="P1832" t="str">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cell>
          <cell r="M1835">
            <v>0.999</v>
          </cell>
          <cell r="N1835">
            <v>-1E-3</v>
          </cell>
          <cell r="O1835">
            <v>0</v>
          </cell>
          <cell r="P1835" t="str">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cell>
          <cell r="M1836">
            <v>0.99850000000000005</v>
          </cell>
          <cell r="N1836">
            <v>-1.5E-3</v>
          </cell>
          <cell r="O1836">
            <v>0</v>
          </cell>
          <cell r="P1836" t="str">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cell>
          <cell r="M1837">
            <v>0.999</v>
          </cell>
          <cell r="N1837">
            <v>-1E-3</v>
          </cell>
          <cell r="O1837">
            <v>0</v>
          </cell>
          <cell r="P1837" t="str">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cell>
          <cell r="M1841">
            <v>0.999</v>
          </cell>
          <cell r="N1841">
            <v>-1E-3</v>
          </cell>
          <cell r="O1841">
            <v>0</v>
          </cell>
          <cell r="P1841" t="str">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cell>
          <cell r="M1842">
            <v>0.99919999999999998</v>
          </cell>
          <cell r="N1842">
            <v>-8.0000000000000004E-4</v>
          </cell>
          <cell r="O1842">
            <v>0</v>
          </cell>
          <cell r="P1842" t="str">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cell>
          <cell r="M1847">
            <v>0.99880000000000002</v>
          </cell>
          <cell r="N1847">
            <v>-1.1999999999999999E-3</v>
          </cell>
          <cell r="O1847">
            <v>0</v>
          </cell>
          <cell r="P1847" t="str">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cell>
          <cell r="M1848">
            <v>0.99880000000000002</v>
          </cell>
          <cell r="N1848">
            <v>-1.1999999999999999E-3</v>
          </cell>
          <cell r="O1848">
            <v>0</v>
          </cell>
          <cell r="P1848" t="str">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cell>
          <cell r="M1852">
            <v>1</v>
          </cell>
          <cell r="N1852">
            <v>0</v>
          </cell>
          <cell r="O1852">
            <v>0</v>
          </cell>
          <cell r="P1852" t="str">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cell>
          <cell r="M1853">
            <v>0.99919999999999998</v>
          </cell>
          <cell r="N1853">
            <v>-8.0000000000000004E-4</v>
          </cell>
          <cell r="O1853">
            <v>0</v>
          </cell>
          <cell r="P1853" t="str">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cell>
          <cell r="M1854">
            <v>0.99850000000000005</v>
          </cell>
          <cell r="N1854">
            <v>-1.5E-3</v>
          </cell>
          <cell r="O1854">
            <v>0</v>
          </cell>
          <cell r="P1854" t="str">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cell>
          <cell r="M1855">
            <v>0.99629999999999996</v>
          </cell>
          <cell r="N1855">
            <v>-3.7000000000000002E-3</v>
          </cell>
          <cell r="O1855">
            <v>0</v>
          </cell>
          <cell r="P1855" t="str">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cell>
          <cell r="M1856">
            <v>0.99690000000000001</v>
          </cell>
          <cell r="N1856">
            <v>-3.0999999999999999E-3</v>
          </cell>
          <cell r="O1856">
            <v>0</v>
          </cell>
          <cell r="P1856" t="str">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cell>
          <cell r="M1857">
            <v>0.99690000000000001</v>
          </cell>
          <cell r="N1857">
            <v>-3.0999999999999999E-3</v>
          </cell>
          <cell r="O1857">
            <v>0</v>
          </cell>
          <cell r="P1857" t="str">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cell>
          <cell r="M1858">
            <v>0.99690000000000001</v>
          </cell>
          <cell r="N1858">
            <v>-3.0999999999999999E-3</v>
          </cell>
          <cell r="O1858">
            <v>0</v>
          </cell>
          <cell r="P1858" t="str">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cell>
          <cell r="M1859">
            <v>0.99690000000000001</v>
          </cell>
          <cell r="N1859">
            <v>-3.0999999999999999E-3</v>
          </cell>
          <cell r="O1859">
            <v>0</v>
          </cell>
          <cell r="P1859" t="str">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cell>
          <cell r="M1860">
            <v>0.99690000000000001</v>
          </cell>
          <cell r="N1860">
            <v>-3.0999999999999999E-3</v>
          </cell>
          <cell r="O1860">
            <v>0</v>
          </cell>
          <cell r="P1860" t="str">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cell>
          <cell r="M1861">
            <v>0.99690000000000001</v>
          </cell>
          <cell r="N1861">
            <v>-3.0999999999999999E-3</v>
          </cell>
          <cell r="O1861">
            <v>0</v>
          </cell>
          <cell r="P1861" t="str">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cell>
          <cell r="M1862">
            <v>0.99690000000000001</v>
          </cell>
          <cell r="N1862">
            <v>-3.0999999999999999E-3</v>
          </cell>
          <cell r="O1862">
            <v>0</v>
          </cell>
          <cell r="P1862" t="str">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cell>
          <cell r="M1863">
            <v>0.99690000000000001</v>
          </cell>
          <cell r="N1863">
            <v>-3.0999999999999999E-3</v>
          </cell>
          <cell r="O1863">
            <v>0</v>
          </cell>
          <cell r="P1863" t="str">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cell>
          <cell r="M1866">
            <v>0.99650000000000005</v>
          </cell>
          <cell r="N1866">
            <v>-3.5000000000000001E-3</v>
          </cell>
          <cell r="O1866">
            <v>0</v>
          </cell>
          <cell r="P1866" t="str">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cell>
          <cell r="M1867">
            <v>0.99839999999999995</v>
          </cell>
          <cell r="N1867">
            <v>-1.6000000000000001E-3</v>
          </cell>
          <cell r="O1867">
            <v>0</v>
          </cell>
          <cell r="P1867" t="str">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cell>
          <cell r="M1868">
            <v>0.99970000000000003</v>
          </cell>
          <cell r="N1868">
            <v>-2.9999999999999997E-4</v>
          </cell>
          <cell r="O1868">
            <v>0</v>
          </cell>
          <cell r="P1868" t="str">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cell>
          <cell r="M1869">
            <v>0.99839999999999995</v>
          </cell>
          <cell r="N1869">
            <v>-1.6000000000000001E-3</v>
          </cell>
          <cell r="O1869">
            <v>0</v>
          </cell>
          <cell r="P1869" t="str">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cell>
          <cell r="M1870">
            <v>1</v>
          </cell>
          <cell r="N1870">
            <v>0</v>
          </cell>
          <cell r="O1870">
            <v>0</v>
          </cell>
          <cell r="P1870" t="str">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cell>
          <cell r="M1871">
            <v>1</v>
          </cell>
          <cell r="N1871">
            <v>0</v>
          </cell>
          <cell r="O1871">
            <v>0</v>
          </cell>
          <cell r="P1871" t="str">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cell>
          <cell r="M1872">
            <v>0.99980000000000002</v>
          </cell>
          <cell r="N1872">
            <v>-2.0000000000000001E-4</v>
          </cell>
          <cell r="O1872">
            <v>0</v>
          </cell>
          <cell r="P1872" t="str">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cell>
          <cell r="M1873">
            <v>0.99980000000000002</v>
          </cell>
          <cell r="N1873">
            <v>-2.0000000000000001E-4</v>
          </cell>
          <cell r="O1873">
            <v>0</v>
          </cell>
          <cell r="P1873" t="str">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cell>
          <cell r="M1875">
            <v>0.99990000000000001</v>
          </cell>
          <cell r="N1875">
            <v>-1E-4</v>
          </cell>
          <cell r="O1875">
            <v>0</v>
          </cell>
          <cell r="P1875" t="str">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cell>
          <cell r="M1876">
            <v>0.99990000000000001</v>
          </cell>
          <cell r="N1876">
            <v>-1E-4</v>
          </cell>
          <cell r="O1876">
            <v>0</v>
          </cell>
          <cell r="P1876" t="str">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cell>
          <cell r="M1877">
            <v>0.99970000000000003</v>
          </cell>
          <cell r="N1877">
            <v>-2.9999999999999997E-4</v>
          </cell>
          <cell r="O1877">
            <v>0</v>
          </cell>
          <cell r="P1877" t="str">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cell>
          <cell r="M1879">
            <v>0.99990000000000001</v>
          </cell>
          <cell r="N1879">
            <v>-1E-4</v>
          </cell>
          <cell r="O1879">
            <v>0</v>
          </cell>
          <cell r="P1879" t="str">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cell>
          <cell r="M1882">
            <v>0.99980000000000002</v>
          </cell>
          <cell r="N1882">
            <v>-2.0000000000000001E-4</v>
          </cell>
          <cell r="O1882">
            <v>0</v>
          </cell>
          <cell r="P1882" t="str">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cell>
          <cell r="M1884">
            <v>0.99990000000000001</v>
          </cell>
          <cell r="N1884">
            <v>-1E-4</v>
          </cell>
          <cell r="O1884">
            <v>0</v>
          </cell>
          <cell r="P1884" t="str">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cell>
          <cell r="M1885">
            <v>0.99850000000000005</v>
          </cell>
          <cell r="N1885">
            <v>-1.5E-3</v>
          </cell>
          <cell r="O1885">
            <v>0</v>
          </cell>
          <cell r="P1885" t="str">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cell>
          <cell r="M1886">
            <v>0.99760000000000004</v>
          </cell>
          <cell r="N1886">
            <v>-2.3999999999999998E-3</v>
          </cell>
          <cell r="O1886">
            <v>0</v>
          </cell>
          <cell r="P1886" t="str">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cell>
          <cell r="M1887">
            <v>0.99760000000000004</v>
          </cell>
          <cell r="N1887">
            <v>-2.3999999999999998E-3</v>
          </cell>
          <cell r="O1887">
            <v>0</v>
          </cell>
          <cell r="P1887" t="str">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cell>
          <cell r="M1888">
            <v>0.99760000000000004</v>
          </cell>
          <cell r="N1888">
            <v>-2.3999999999999998E-3</v>
          </cell>
          <cell r="O1888">
            <v>0</v>
          </cell>
          <cell r="P1888" t="str">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cell>
          <cell r="M1889">
            <v>0.99760000000000004</v>
          </cell>
          <cell r="N1889">
            <v>-2.3999999999999998E-3</v>
          </cell>
          <cell r="O1889">
            <v>0</v>
          </cell>
          <cell r="P1889" t="str">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cell>
          <cell r="M1890">
            <v>0.99760000000000004</v>
          </cell>
          <cell r="N1890">
            <v>-2.3999999999999998E-3</v>
          </cell>
          <cell r="O1890">
            <v>0</v>
          </cell>
          <cell r="P1890" t="str">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cell>
          <cell r="M1891">
            <v>1</v>
          </cell>
          <cell r="N1891">
            <v>0</v>
          </cell>
          <cell r="O1891">
            <v>0</v>
          </cell>
          <cell r="P1891" t="str">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cell>
          <cell r="M1892">
            <v>1</v>
          </cell>
          <cell r="N1892">
            <v>0</v>
          </cell>
          <cell r="O1892">
            <v>0</v>
          </cell>
          <cell r="P1892" t="str">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cell>
          <cell r="M1893">
            <v>1</v>
          </cell>
          <cell r="N1893">
            <v>0</v>
          </cell>
          <cell r="O1893">
            <v>0</v>
          </cell>
          <cell r="P1893" t="str">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cell>
          <cell r="M1894">
            <v>0.999</v>
          </cell>
          <cell r="N1894">
            <v>-1E-3</v>
          </cell>
          <cell r="O1894">
            <v>0</v>
          </cell>
          <cell r="P1894" t="str">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cell>
          <cell r="M1895">
            <v>0.999</v>
          </cell>
          <cell r="N1895">
            <v>-1E-3</v>
          </cell>
          <cell r="O1895">
            <v>0</v>
          </cell>
          <cell r="P1895" t="str">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cell>
          <cell r="M1896">
            <v>0.999</v>
          </cell>
          <cell r="N1896">
            <v>-1E-3</v>
          </cell>
          <cell r="O1896">
            <v>0</v>
          </cell>
          <cell r="P1896" t="str">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cell>
          <cell r="M1899">
            <v>0.99970000000000003</v>
          </cell>
          <cell r="N1899">
            <v>-2.9999999999999997E-4</v>
          </cell>
          <cell r="O1899">
            <v>0</v>
          </cell>
          <cell r="P1899" t="str">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cell>
          <cell r="M1900">
            <v>0.99970000000000003</v>
          </cell>
          <cell r="N1900">
            <v>-2.9999999999999997E-4</v>
          </cell>
          <cell r="O1900">
            <v>0</v>
          </cell>
          <cell r="P1900" t="str">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cell>
          <cell r="M1901">
            <v>0.99760000000000004</v>
          </cell>
          <cell r="N1901">
            <v>-2.3999999999999998E-3</v>
          </cell>
          <cell r="O1901">
            <v>0</v>
          </cell>
          <cell r="P1901" t="str">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cell>
          <cell r="M1902">
            <v>0.99990000000000001</v>
          </cell>
          <cell r="N1902">
            <v>-1E-4</v>
          </cell>
          <cell r="O1902">
            <v>0</v>
          </cell>
          <cell r="P1902" t="str">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cell>
          <cell r="M1904">
            <v>0.99880000000000002</v>
          </cell>
          <cell r="N1904">
            <v>-1.1999999999999999E-3</v>
          </cell>
          <cell r="O1904">
            <v>0</v>
          </cell>
          <cell r="P1904" t="str">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cell>
          <cell r="M1910">
            <v>1</v>
          </cell>
          <cell r="N1910">
            <v>0</v>
          </cell>
          <cell r="O1910">
            <v>0</v>
          </cell>
          <cell r="P1910" t="str">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cell>
          <cell r="M1911">
            <v>0.99950000000000006</v>
          </cell>
          <cell r="N1911">
            <v>-5.0000000000000001E-4</v>
          </cell>
          <cell r="O1911">
            <v>0</v>
          </cell>
          <cell r="P1911" t="str">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cell>
          <cell r="M1912">
            <v>0.99950000000000006</v>
          </cell>
          <cell r="N1912">
            <v>-5.0000000000000001E-4</v>
          </cell>
          <cell r="O1912">
            <v>0</v>
          </cell>
          <cell r="P1912" t="str">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cell>
          <cell r="M1913">
            <v>0.99990000000000001</v>
          </cell>
          <cell r="N1913">
            <v>-1E-4</v>
          </cell>
          <cell r="O1913">
            <v>0</v>
          </cell>
          <cell r="P1913" t="str">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cell>
          <cell r="M1915">
            <v>1</v>
          </cell>
          <cell r="N1915">
            <v>0</v>
          </cell>
          <cell r="O1915">
            <v>0</v>
          </cell>
          <cell r="P1915" t="str">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cell>
          <cell r="M1916">
            <v>1</v>
          </cell>
          <cell r="N1916">
            <v>0</v>
          </cell>
          <cell r="O1916">
            <v>0</v>
          </cell>
          <cell r="P1916" t="str">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cell>
          <cell r="M1917">
            <v>0.999</v>
          </cell>
          <cell r="N1917">
            <v>-1E-3</v>
          </cell>
          <cell r="O1917">
            <v>0</v>
          </cell>
          <cell r="P1917" t="str">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cell>
          <cell r="M1918">
            <v>0.999</v>
          </cell>
          <cell r="N1918">
            <v>-1E-3</v>
          </cell>
          <cell r="O1918">
            <v>0</v>
          </cell>
          <cell r="P1918" t="str">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cell>
          <cell r="M1919">
            <v>1</v>
          </cell>
          <cell r="N1919">
            <v>0</v>
          </cell>
          <cell r="O1919">
            <v>0</v>
          </cell>
          <cell r="P1919" t="str">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cell>
          <cell r="M1920">
            <v>1</v>
          </cell>
          <cell r="N1920">
            <v>0</v>
          </cell>
          <cell r="O1920">
            <v>0</v>
          </cell>
          <cell r="P1920" t="str">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cell>
          <cell r="M1921">
            <v>1</v>
          </cell>
          <cell r="N1921">
            <v>0</v>
          </cell>
          <cell r="O1921">
            <v>0</v>
          </cell>
          <cell r="P1921" t="str">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cell>
          <cell r="M1922">
            <v>0.99850000000000005</v>
          </cell>
          <cell r="N1922">
            <v>-1.5E-3</v>
          </cell>
          <cell r="O1922">
            <v>0</v>
          </cell>
          <cell r="P1922" t="str">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cell>
          <cell r="M1923">
            <v>0.99370000000000003</v>
          </cell>
          <cell r="N1923">
            <v>-6.3E-3</v>
          </cell>
          <cell r="O1923">
            <v>0</v>
          </cell>
          <cell r="P1923" t="str">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cell>
          <cell r="M1924">
            <v>0.99370000000000003</v>
          </cell>
          <cell r="N1924">
            <v>-6.3E-3</v>
          </cell>
          <cell r="O1924">
            <v>0</v>
          </cell>
          <cell r="P1924" t="str">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cell>
          <cell r="M1925">
            <v>0.99370000000000003</v>
          </cell>
          <cell r="N1925">
            <v>-6.3E-3</v>
          </cell>
          <cell r="O1925">
            <v>0</v>
          </cell>
          <cell r="P1925" t="str">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cell>
          <cell r="M1926">
            <v>0.99629999999999996</v>
          </cell>
          <cell r="N1926">
            <v>-3.7000000000000002E-3</v>
          </cell>
          <cell r="O1926">
            <v>0</v>
          </cell>
          <cell r="P1926" t="str">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cell>
          <cell r="M1927">
            <v>0.99629999999999996</v>
          </cell>
          <cell r="N1927">
            <v>-3.7000000000000002E-3</v>
          </cell>
          <cell r="O1927">
            <v>0</v>
          </cell>
          <cell r="P1927" t="str">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cell>
          <cell r="M1928">
            <v>0.99990000000000001</v>
          </cell>
          <cell r="N1928">
            <v>-1E-4</v>
          </cell>
          <cell r="O1928">
            <v>0</v>
          </cell>
          <cell r="P1928" t="str">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cell>
          <cell r="M1929">
            <v>0.99990000000000001</v>
          </cell>
          <cell r="N1929">
            <v>-1E-4</v>
          </cell>
          <cell r="O1929">
            <v>0</v>
          </cell>
          <cell r="P1929" t="str">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cell>
          <cell r="M1930">
            <v>0.99990000000000001</v>
          </cell>
          <cell r="N1930">
            <v>-1E-4</v>
          </cell>
          <cell r="O1930">
            <v>0</v>
          </cell>
          <cell r="P1930" t="str">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cell>
          <cell r="M1931">
            <v>0.99990000000000001</v>
          </cell>
          <cell r="N1931">
            <v>-1E-4</v>
          </cell>
          <cell r="O1931">
            <v>0</v>
          </cell>
          <cell r="P1931" t="str">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cell>
          <cell r="M1932">
            <v>0.99980000000000002</v>
          </cell>
          <cell r="N1932">
            <v>-2.0000000000000001E-4</v>
          </cell>
          <cell r="O1932">
            <v>0</v>
          </cell>
          <cell r="P1932" t="str">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cell>
          <cell r="M1933">
            <v>0.99980000000000002</v>
          </cell>
          <cell r="N1933">
            <v>-2.0000000000000001E-4</v>
          </cell>
          <cell r="O1933">
            <v>0</v>
          </cell>
          <cell r="P1933" t="str">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cell>
          <cell r="M1934">
            <v>0.99980000000000002</v>
          </cell>
          <cell r="N1934">
            <v>-2.0000000000000001E-4</v>
          </cell>
          <cell r="O1934">
            <v>0</v>
          </cell>
          <cell r="P1934" t="str">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cell>
          <cell r="M1935">
            <v>0.99980000000000002</v>
          </cell>
          <cell r="N1935">
            <v>-2.0000000000000001E-4</v>
          </cell>
          <cell r="O1935">
            <v>0</v>
          </cell>
          <cell r="P1935" t="str">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cell>
          <cell r="M1936">
            <v>0.99980000000000002</v>
          </cell>
          <cell r="N1936">
            <v>-2.0000000000000001E-4</v>
          </cell>
          <cell r="O1936">
            <v>0</v>
          </cell>
          <cell r="P1936" t="str">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cell>
          <cell r="M1937">
            <v>0.99980000000000002</v>
          </cell>
          <cell r="N1937">
            <v>-2.0000000000000001E-4</v>
          </cell>
          <cell r="O1937">
            <v>0</v>
          </cell>
          <cell r="P1937" t="str">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cell>
          <cell r="M1938">
            <v>0.99980000000000002</v>
          </cell>
          <cell r="N1938">
            <v>-2.0000000000000001E-4</v>
          </cell>
          <cell r="O1938">
            <v>0</v>
          </cell>
          <cell r="P1938" t="str">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cell>
          <cell r="M1939">
            <v>0.99980000000000002</v>
          </cell>
          <cell r="N1939">
            <v>-2.0000000000000001E-4</v>
          </cell>
          <cell r="O1939">
            <v>0</v>
          </cell>
          <cell r="P1939" t="str">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cell>
          <cell r="M1940">
            <v>1</v>
          </cell>
          <cell r="N1940">
            <v>0</v>
          </cell>
          <cell r="O1940">
            <v>0</v>
          </cell>
          <cell r="P1940" t="str">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cell>
          <cell r="M1941">
            <v>1</v>
          </cell>
          <cell r="N1941">
            <v>0</v>
          </cell>
          <cell r="O1941">
            <v>0</v>
          </cell>
          <cell r="P1941" t="str">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cell>
          <cell r="M1942">
            <v>1</v>
          </cell>
          <cell r="N1942">
            <v>0</v>
          </cell>
          <cell r="O1942">
            <v>0</v>
          </cell>
          <cell r="P1942" t="str">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cell>
          <cell r="M1943">
            <v>1</v>
          </cell>
          <cell r="N1943">
            <v>0</v>
          </cell>
          <cell r="O1943">
            <v>0</v>
          </cell>
          <cell r="P1943" t="str">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cell>
          <cell r="M1944">
            <v>1</v>
          </cell>
          <cell r="N1944">
            <v>0</v>
          </cell>
          <cell r="O1944">
            <v>0</v>
          </cell>
          <cell r="P1944" t="str">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cell>
          <cell r="M1945">
            <v>1</v>
          </cell>
          <cell r="N1945">
            <v>0</v>
          </cell>
          <cell r="O1945">
            <v>0</v>
          </cell>
          <cell r="P1945" t="str">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cell>
          <cell r="M1946">
            <v>1</v>
          </cell>
          <cell r="N1946">
            <v>0</v>
          </cell>
          <cell r="O1946">
            <v>0</v>
          </cell>
          <cell r="P1946" t="str">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cell>
          <cell r="M1947">
            <v>1</v>
          </cell>
          <cell r="N1947">
            <v>0</v>
          </cell>
          <cell r="O1947">
            <v>0</v>
          </cell>
          <cell r="P1947" t="str">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cell>
          <cell r="M1948">
            <v>0.99860000000000004</v>
          </cell>
          <cell r="N1948">
            <v>-1.4E-3</v>
          </cell>
          <cell r="O1948">
            <v>0</v>
          </cell>
          <cell r="P1948" t="str">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cell>
          <cell r="M1949">
            <v>0.99860000000000004</v>
          </cell>
          <cell r="N1949">
            <v>-1.4E-3</v>
          </cell>
          <cell r="O1949">
            <v>0</v>
          </cell>
          <cell r="P1949" t="str">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cell>
          <cell r="M1950">
            <v>0.99860000000000004</v>
          </cell>
          <cell r="N1950">
            <v>-1.4E-3</v>
          </cell>
          <cell r="O1950">
            <v>0</v>
          </cell>
          <cell r="P1950" t="str">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cell>
          <cell r="M1951">
            <v>0.99860000000000004</v>
          </cell>
          <cell r="N1951">
            <v>-1.4E-3</v>
          </cell>
          <cell r="O1951">
            <v>0</v>
          </cell>
          <cell r="P1951" t="str">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cell>
          <cell r="M1952">
            <v>0.99860000000000004</v>
          </cell>
          <cell r="N1952">
            <v>-1.4E-3</v>
          </cell>
          <cell r="O1952">
            <v>0</v>
          </cell>
          <cell r="P1952" t="str">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cell>
          <cell r="M1953">
            <v>0.99860000000000004</v>
          </cell>
          <cell r="N1953">
            <v>-1.4E-3</v>
          </cell>
          <cell r="O1953">
            <v>0</v>
          </cell>
          <cell r="P1953" t="str">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cell>
          <cell r="M1954">
            <v>0.99860000000000004</v>
          </cell>
          <cell r="N1954">
            <v>-1.4E-3</v>
          </cell>
          <cell r="O1954">
            <v>0</v>
          </cell>
          <cell r="P1954" t="str">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cell>
          <cell r="M1955">
            <v>0.99860000000000004</v>
          </cell>
          <cell r="N1955">
            <v>-1.4E-3</v>
          </cell>
          <cell r="O1955">
            <v>0</v>
          </cell>
          <cell r="P1955" t="str">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cell>
          <cell r="M1964">
            <v>1</v>
          </cell>
          <cell r="N1964">
            <v>0</v>
          </cell>
          <cell r="O1964">
            <v>0</v>
          </cell>
          <cell r="P1964" t="str">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cell>
          <cell r="M1965">
            <v>1</v>
          </cell>
          <cell r="N1965">
            <v>0</v>
          </cell>
          <cell r="O1965">
            <v>0</v>
          </cell>
          <cell r="P1965" t="str">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cell>
          <cell r="M1966">
            <v>1</v>
          </cell>
          <cell r="N1966">
            <v>0</v>
          </cell>
          <cell r="O1966">
            <v>0</v>
          </cell>
          <cell r="P1966" t="str">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cell>
          <cell r="M1967">
            <v>1</v>
          </cell>
          <cell r="N1967">
            <v>0</v>
          </cell>
          <cell r="O1967">
            <v>0</v>
          </cell>
          <cell r="P1967" t="str">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cell>
          <cell r="M1968">
            <v>1</v>
          </cell>
          <cell r="N1968">
            <v>0</v>
          </cell>
          <cell r="O1968">
            <v>0</v>
          </cell>
          <cell r="P1968" t="str">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cell>
          <cell r="M1969">
            <v>1</v>
          </cell>
          <cell r="N1969">
            <v>0</v>
          </cell>
          <cell r="O1969">
            <v>0</v>
          </cell>
          <cell r="P1969" t="str">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cell>
          <cell r="M1970">
            <v>1</v>
          </cell>
          <cell r="N1970">
            <v>0</v>
          </cell>
          <cell r="O1970">
            <v>0</v>
          </cell>
          <cell r="P1970" t="str">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cell>
          <cell r="M1971">
            <v>1</v>
          </cell>
          <cell r="N1971">
            <v>0</v>
          </cell>
          <cell r="O1971">
            <v>0</v>
          </cell>
          <cell r="P1971" t="str">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cell>
          <cell r="M1972">
            <v>1</v>
          </cell>
          <cell r="N1972">
            <v>0</v>
          </cell>
          <cell r="O1972">
            <v>0</v>
          </cell>
          <cell r="P1972" t="str">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cell>
          <cell r="M1973">
            <v>1</v>
          </cell>
          <cell r="N1973">
            <v>0</v>
          </cell>
          <cell r="O1973">
            <v>0</v>
          </cell>
          <cell r="P1973" t="str">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cell>
          <cell r="M1974">
            <v>1</v>
          </cell>
          <cell r="N1974">
            <v>0</v>
          </cell>
          <cell r="O1974">
            <v>0</v>
          </cell>
          <cell r="P1974" t="str">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cell>
          <cell r="M1975">
            <v>1</v>
          </cell>
          <cell r="N1975">
            <v>0</v>
          </cell>
          <cell r="O1975">
            <v>0</v>
          </cell>
          <cell r="P1975" t="str">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cell>
          <cell r="M1976">
            <v>1</v>
          </cell>
          <cell r="N1976">
            <v>0</v>
          </cell>
          <cell r="O1976">
            <v>0</v>
          </cell>
          <cell r="P1976" t="str">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cell>
          <cell r="M1977">
            <v>1</v>
          </cell>
          <cell r="N1977">
            <v>0</v>
          </cell>
          <cell r="O1977">
            <v>0</v>
          </cell>
          <cell r="P1977" t="str">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cell>
          <cell r="M1978">
            <v>1</v>
          </cell>
          <cell r="N1978">
            <v>0</v>
          </cell>
          <cell r="O1978">
            <v>0</v>
          </cell>
          <cell r="P1978" t="str">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cell>
          <cell r="M1979">
            <v>1</v>
          </cell>
          <cell r="N1979">
            <v>0</v>
          </cell>
          <cell r="O1979">
            <v>0</v>
          </cell>
          <cell r="P1979" t="str">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cell>
          <cell r="M1982">
            <v>0.99970000000000003</v>
          </cell>
          <cell r="N1982">
            <v>-2.9999999999999997E-4</v>
          </cell>
          <cell r="O1982">
            <v>0</v>
          </cell>
          <cell r="P1982" t="str">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cell>
          <cell r="M1983">
            <v>1</v>
          </cell>
          <cell r="N1983">
            <v>0</v>
          </cell>
          <cell r="O1983">
            <v>0</v>
          </cell>
          <cell r="P1983" t="str">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cell>
          <cell r="M1984">
            <v>1</v>
          </cell>
          <cell r="N1984">
            <v>0</v>
          </cell>
          <cell r="O1984">
            <v>0</v>
          </cell>
          <cell r="P1984" t="str">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cell>
          <cell r="M1985">
            <v>1</v>
          </cell>
          <cell r="N1985">
            <v>0</v>
          </cell>
          <cell r="O1985">
            <v>0</v>
          </cell>
          <cell r="P1985" t="str">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cell>
          <cell r="M1986">
            <v>1</v>
          </cell>
          <cell r="N1986">
            <v>0</v>
          </cell>
          <cell r="O1986">
            <v>0</v>
          </cell>
          <cell r="P1986" t="str">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cell>
          <cell r="M1988">
            <v>1</v>
          </cell>
          <cell r="N1988">
            <v>0</v>
          </cell>
          <cell r="O1988">
            <v>0</v>
          </cell>
          <cell r="P1988" t="str">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cell>
          <cell r="M1990">
            <v>1</v>
          </cell>
          <cell r="N1990">
            <v>0</v>
          </cell>
          <cell r="O1990">
            <v>0</v>
          </cell>
          <cell r="P1990" t="str">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cell>
          <cell r="M1992">
            <v>1</v>
          </cell>
          <cell r="N1992">
            <v>0</v>
          </cell>
          <cell r="O1992">
            <v>0</v>
          </cell>
          <cell r="P1992" t="str">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cell>
          <cell r="M1993">
            <v>1</v>
          </cell>
          <cell r="N1993">
            <v>0</v>
          </cell>
          <cell r="O1993">
            <v>0</v>
          </cell>
          <cell r="P1993" t="str">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cell>
          <cell r="M1994">
            <v>1</v>
          </cell>
          <cell r="N1994">
            <v>0</v>
          </cell>
          <cell r="O1994">
            <v>0</v>
          </cell>
          <cell r="P1994" t="str">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cell>
          <cell r="M1995">
            <v>1</v>
          </cell>
          <cell r="N1995">
            <v>0</v>
          </cell>
          <cell r="O1995">
            <v>0</v>
          </cell>
          <cell r="P1995" t="str">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cell>
          <cell r="M1997">
            <v>0.99990000000000001</v>
          </cell>
          <cell r="N1997">
            <v>-1E-4</v>
          </cell>
          <cell r="O1997">
            <v>0</v>
          </cell>
          <cell r="P1997" t="str">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cell>
          <cell r="M1998">
            <v>0.99639999999999995</v>
          </cell>
          <cell r="N1998">
            <v>-3.5999999999999999E-3</v>
          </cell>
          <cell r="O1998">
            <v>0</v>
          </cell>
          <cell r="P1998" t="str">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cell>
          <cell r="M1999">
            <v>1</v>
          </cell>
          <cell r="N1999">
            <v>0</v>
          </cell>
          <cell r="O1999">
            <v>0</v>
          </cell>
          <cell r="P1999" t="str">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cell>
          <cell r="M2006">
            <v>1</v>
          </cell>
          <cell r="N2006">
            <v>0</v>
          </cell>
          <cell r="O2006">
            <v>0</v>
          </cell>
          <cell r="P2006" t="str">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cell>
          <cell r="M2010">
            <v>0.99709999999999999</v>
          </cell>
          <cell r="N2010">
            <v>-2.8999999999999998E-3</v>
          </cell>
          <cell r="O2010">
            <v>0</v>
          </cell>
          <cell r="P2010" t="str">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cell>
          <cell r="M2020">
            <v>1</v>
          </cell>
          <cell r="N2020">
            <v>0</v>
          </cell>
          <cell r="O2020">
            <v>0</v>
          </cell>
          <cell r="P2020" t="str">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cell>
          <cell r="M2021">
            <v>1</v>
          </cell>
          <cell r="N2021">
            <v>0</v>
          </cell>
          <cell r="O2021">
            <v>0</v>
          </cell>
          <cell r="P2021" t="str">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cell>
          <cell r="M2022">
            <v>1</v>
          </cell>
          <cell r="N2022">
            <v>0</v>
          </cell>
          <cell r="O2022">
            <v>0</v>
          </cell>
          <cell r="P2022" t="str">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cell>
          <cell r="M2024">
            <v>1</v>
          </cell>
          <cell r="N2024">
            <v>0</v>
          </cell>
          <cell r="O2024">
            <v>0</v>
          </cell>
          <cell r="P2024" t="str">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cell>
          <cell r="M2025">
            <v>0.99970000000000003</v>
          </cell>
          <cell r="N2025">
            <v>-2.9999999999999997E-4</v>
          </cell>
          <cell r="O2025">
            <v>0</v>
          </cell>
          <cell r="P2025" t="str">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cell>
          <cell r="M2026">
            <v>0.99970000000000003</v>
          </cell>
          <cell r="N2026">
            <v>-2.9999999999999997E-4</v>
          </cell>
          <cell r="O2026">
            <v>0</v>
          </cell>
          <cell r="P2026" t="str">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cell>
          <cell r="M2027">
            <v>0.99970000000000003</v>
          </cell>
          <cell r="N2027">
            <v>-2.9999999999999997E-4</v>
          </cell>
          <cell r="O2027">
            <v>0</v>
          </cell>
          <cell r="P2027" t="str">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cell>
          <cell r="M2030">
            <v>0.99990000000000001</v>
          </cell>
          <cell r="N2030">
            <v>-1E-4</v>
          </cell>
          <cell r="O2030">
            <v>0</v>
          </cell>
          <cell r="P2030" t="str">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cell>
          <cell r="M2031">
            <v>1</v>
          </cell>
          <cell r="N2031">
            <v>0</v>
          </cell>
          <cell r="O2031">
            <v>0</v>
          </cell>
          <cell r="P2031" t="str">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cell>
          <cell r="M2032">
            <v>1</v>
          </cell>
          <cell r="N2032">
            <v>0</v>
          </cell>
          <cell r="O2032">
            <v>0</v>
          </cell>
          <cell r="P2032" t="str">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cell>
          <cell r="M2033">
            <v>1</v>
          </cell>
          <cell r="N2033">
            <v>0</v>
          </cell>
          <cell r="O2033">
            <v>0</v>
          </cell>
          <cell r="P2033" t="str">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cell>
          <cell r="M2034">
            <v>1</v>
          </cell>
          <cell r="N2034">
            <v>0</v>
          </cell>
          <cell r="O2034">
            <v>0</v>
          </cell>
          <cell r="P2034" t="str">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cell>
          <cell r="M2035">
            <v>1</v>
          </cell>
          <cell r="N2035">
            <v>0</v>
          </cell>
          <cell r="O2035">
            <v>0</v>
          </cell>
          <cell r="P2035" t="str">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cell>
          <cell r="M2036">
            <v>1</v>
          </cell>
          <cell r="N2036">
            <v>0</v>
          </cell>
          <cell r="O2036">
            <v>0</v>
          </cell>
          <cell r="P2036" t="str">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cell>
          <cell r="M2037">
            <v>1</v>
          </cell>
          <cell r="N2037">
            <v>0</v>
          </cell>
          <cell r="O2037">
            <v>0</v>
          </cell>
          <cell r="P2037" t="str">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cell>
          <cell r="M2038">
            <v>1</v>
          </cell>
          <cell r="N2038">
            <v>0</v>
          </cell>
          <cell r="O2038">
            <v>0</v>
          </cell>
          <cell r="P2038" t="str">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cell>
          <cell r="M2042">
            <v>0.99760000000000004</v>
          </cell>
          <cell r="N2042">
            <v>-2.3999999999999998E-3</v>
          </cell>
          <cell r="O2042">
            <v>0</v>
          </cell>
          <cell r="P2042" t="str">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cell>
          <cell r="M2043">
            <v>0.99980000000000002</v>
          </cell>
          <cell r="N2043">
            <v>-2.0000000000000001E-4</v>
          </cell>
          <cell r="O2043">
            <v>0</v>
          </cell>
          <cell r="P2043" t="str">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cell>
          <cell r="M2044">
            <v>0.99990000000000001</v>
          </cell>
          <cell r="N2044">
            <v>-1E-4</v>
          </cell>
          <cell r="O2044">
            <v>0</v>
          </cell>
          <cell r="P2044" t="str">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cell>
          <cell r="M2045">
            <v>0.99970000000000003</v>
          </cell>
          <cell r="N2045">
            <v>-2.9999999999999997E-4</v>
          </cell>
          <cell r="O2045">
            <v>0</v>
          </cell>
          <cell r="P2045" t="str">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cell>
          <cell r="M2046">
            <v>0.99970000000000003</v>
          </cell>
          <cell r="N2046">
            <v>-2.9999999999999997E-4</v>
          </cell>
          <cell r="O2046">
            <v>0</v>
          </cell>
          <cell r="P2046" t="str">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cell>
          <cell r="M2050">
            <v>0.99939999999999996</v>
          </cell>
          <cell r="N2050">
            <v>-5.9999999999999995E-4</v>
          </cell>
          <cell r="O2050">
            <v>0</v>
          </cell>
          <cell r="P2050" t="str">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cell>
          <cell r="M2051">
            <v>0.99829999999999997</v>
          </cell>
          <cell r="N2051">
            <v>-1.6999999999999999E-3</v>
          </cell>
          <cell r="O2051">
            <v>0</v>
          </cell>
          <cell r="P2051" t="str">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cell>
          <cell r="M2052">
            <v>0.99829999999999997</v>
          </cell>
          <cell r="N2052">
            <v>-1.6999999999999999E-3</v>
          </cell>
          <cell r="O2052">
            <v>0</v>
          </cell>
          <cell r="P2052" t="str">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cell>
          <cell r="M2053">
            <v>0.99960000000000004</v>
          </cell>
          <cell r="N2053">
            <v>-4.0000000000000002E-4</v>
          </cell>
          <cell r="O2053">
            <v>0</v>
          </cell>
          <cell r="P2053" t="str">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cell>
          <cell r="M2059">
            <v>0.99919999999999998</v>
          </cell>
          <cell r="N2059">
            <v>-8.0000000000000004E-4</v>
          </cell>
          <cell r="O2059">
            <v>0</v>
          </cell>
          <cell r="P2059" t="str">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cell>
          <cell r="M2060">
            <v>0.99919999999999998</v>
          </cell>
          <cell r="N2060">
            <v>-8.0000000000000004E-4</v>
          </cell>
          <cell r="O2060">
            <v>0</v>
          </cell>
          <cell r="P2060" t="str">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cell>
          <cell r="M2061">
            <v>0.99919999999999998</v>
          </cell>
          <cell r="N2061">
            <v>-8.0000000000000004E-4</v>
          </cell>
          <cell r="O2061">
            <v>0</v>
          </cell>
          <cell r="P2061" t="str">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cell>
          <cell r="M2065">
            <v>0.99980000000000002</v>
          </cell>
          <cell r="N2065">
            <v>-2.0000000000000001E-4</v>
          </cell>
          <cell r="O2065">
            <v>0</v>
          </cell>
          <cell r="P2065" t="str">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cell>
          <cell r="M2073">
            <v>0.99750000000000005</v>
          </cell>
          <cell r="N2073">
            <v>-2.5000000000000001E-3</v>
          </cell>
          <cell r="O2073">
            <v>0</v>
          </cell>
          <cell r="P2073" t="str">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cell>
          <cell r="M2074">
            <v>0.99970000000000003</v>
          </cell>
          <cell r="N2074">
            <v>-2.9999999999999997E-4</v>
          </cell>
          <cell r="O2074">
            <v>0</v>
          </cell>
          <cell r="P2074" t="str">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cell>
          <cell r="M2075">
            <v>0.99780000000000002</v>
          </cell>
          <cell r="N2075">
            <v>-2.2000000000000001E-3</v>
          </cell>
          <cell r="O2075">
            <v>0</v>
          </cell>
          <cell r="P2075" t="str">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cell>
          <cell r="M2076">
            <v>0.99970000000000003</v>
          </cell>
          <cell r="N2076">
            <v>-2.9999999999999997E-4</v>
          </cell>
          <cell r="O2076">
            <v>0</v>
          </cell>
          <cell r="P2076" t="str">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cell>
          <cell r="M2077">
            <v>0.99780000000000002</v>
          </cell>
          <cell r="N2077">
            <v>-2.2000000000000001E-3</v>
          </cell>
          <cell r="O2077">
            <v>0</v>
          </cell>
          <cell r="P2077" t="str">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cell>
          <cell r="M2078">
            <v>0.99950000000000006</v>
          </cell>
          <cell r="N2078">
            <v>-5.0000000000000001E-4</v>
          </cell>
          <cell r="O2078">
            <v>0</v>
          </cell>
          <cell r="P2078" t="str">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cell>
          <cell r="M2081">
            <v>0.99809999999999999</v>
          </cell>
          <cell r="N2081">
            <v>-1.9E-3</v>
          </cell>
          <cell r="O2081">
            <v>0</v>
          </cell>
          <cell r="P2081" t="str">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cell>
          <cell r="M2082">
            <v>0.99950000000000006</v>
          </cell>
          <cell r="N2082">
            <v>-5.0000000000000001E-4</v>
          </cell>
          <cell r="O2082">
            <v>0</v>
          </cell>
          <cell r="P2082" t="str">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cell>
          <cell r="M2083">
            <v>0.99970000000000003</v>
          </cell>
          <cell r="N2083">
            <v>-2.9999999999999997E-4</v>
          </cell>
          <cell r="O2083">
            <v>0</v>
          </cell>
          <cell r="P2083" t="str">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cell>
          <cell r="M2084">
            <v>0.99839999999999995</v>
          </cell>
          <cell r="N2084">
            <v>-1.6000000000000001E-3</v>
          </cell>
          <cell r="O2084">
            <v>0</v>
          </cell>
          <cell r="P2084" t="str">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cell>
          <cell r="M2085">
            <v>0.99829999999999997</v>
          </cell>
          <cell r="N2085">
            <v>-1.6999999999999999E-3</v>
          </cell>
          <cell r="O2085">
            <v>0</v>
          </cell>
          <cell r="P2085" t="str">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cell>
          <cell r="M2086">
            <v>0.99519999999999997</v>
          </cell>
          <cell r="N2086">
            <v>-4.7999999999999996E-3</v>
          </cell>
          <cell r="O2086">
            <v>0</v>
          </cell>
          <cell r="P2086" t="str">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cell>
          <cell r="M2089">
            <v>0.29630000000000001</v>
          </cell>
          <cell r="N2089">
            <v>-0.70369999999999999</v>
          </cell>
          <cell r="O2089">
            <v>0</v>
          </cell>
          <cell r="P2089" t="str">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cell>
          <cell r="M2090">
            <v>0.3821</v>
          </cell>
          <cell r="N2090">
            <v>-0.6179</v>
          </cell>
          <cell r="O2090">
            <v>0</v>
          </cell>
          <cell r="P2090" t="str">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cell>
          <cell r="M2091">
            <v>0.31630000000000003</v>
          </cell>
          <cell r="N2091">
            <v>-0.68369999999999997</v>
          </cell>
          <cell r="O2091">
            <v>0</v>
          </cell>
          <cell r="P2091" t="str">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cell>
          <cell r="M2092">
            <v>0.49759999999999999</v>
          </cell>
          <cell r="N2092">
            <v>-0.50239999999999996</v>
          </cell>
          <cell r="O2092">
            <v>0</v>
          </cell>
          <cell r="P2092" t="str">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cell>
          <cell r="M2093">
            <v>0.47989999999999999</v>
          </cell>
          <cell r="N2093">
            <v>-0.52010000000000001</v>
          </cell>
          <cell r="O2093">
            <v>0</v>
          </cell>
          <cell r="P2093" t="str">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cell>
          <cell r="M2094">
            <v>0.31530000000000002</v>
          </cell>
          <cell r="N2094">
            <v>-0.68469999999999998</v>
          </cell>
          <cell r="O2094">
            <v>0</v>
          </cell>
          <cell r="P2094" t="str">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cell>
          <cell r="M2095">
            <v>0.31530000000000002</v>
          </cell>
          <cell r="N2095">
            <v>-0.68469999999999998</v>
          </cell>
          <cell r="O2095">
            <v>0</v>
          </cell>
          <cell r="P2095" t="str">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cell>
          <cell r="M2096">
            <v>0.99990000000000001</v>
          </cell>
          <cell r="N2096">
            <v>-1E-4</v>
          </cell>
          <cell r="O2096">
            <v>0</v>
          </cell>
          <cell r="P2096" t="str">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cell>
          <cell r="M2097">
            <v>0.99990000000000001</v>
          </cell>
          <cell r="N2097">
            <v>-1E-4</v>
          </cell>
          <cell r="O2097">
            <v>0</v>
          </cell>
          <cell r="P2097" t="str">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cell>
          <cell r="M2100">
            <v>0.99990000000000001</v>
          </cell>
          <cell r="N2100">
            <v>-1E-4</v>
          </cell>
          <cell r="O2100">
            <v>0</v>
          </cell>
          <cell r="P2100" t="str">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cell>
          <cell r="M2101">
            <v>0.99980000000000002</v>
          </cell>
          <cell r="N2101">
            <v>-2.0000000000000001E-4</v>
          </cell>
          <cell r="O2101">
            <v>0</v>
          </cell>
          <cell r="P2101" t="str">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cell>
          <cell r="M2102">
            <v>0.99980000000000002</v>
          </cell>
          <cell r="N2102">
            <v>-2.0000000000000001E-4</v>
          </cell>
          <cell r="O2102">
            <v>0</v>
          </cell>
          <cell r="P2102" t="str">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cell>
          <cell r="M2103">
            <v>0.99960000000000004</v>
          </cell>
          <cell r="N2103">
            <v>-4.0000000000000002E-4</v>
          </cell>
          <cell r="O2103">
            <v>0</v>
          </cell>
          <cell r="P2103" t="str">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cell>
          <cell r="M2104">
            <v>0.99929999999999997</v>
          </cell>
          <cell r="N2104">
            <v>-6.9999999999999999E-4</v>
          </cell>
          <cell r="O2104">
            <v>0</v>
          </cell>
          <cell r="P2104" t="str">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cell>
          <cell r="M2105">
            <v>0.99929999999999997</v>
          </cell>
          <cell r="N2105">
            <v>-6.9999999999999999E-4</v>
          </cell>
          <cell r="O2105">
            <v>0</v>
          </cell>
          <cell r="P2105" t="str">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cell>
          <cell r="M2107">
            <v>0.99990000000000001</v>
          </cell>
          <cell r="N2107">
            <v>-1E-4</v>
          </cell>
          <cell r="O2107">
            <v>0</v>
          </cell>
          <cell r="P2107" t="str">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cell>
          <cell r="M2108">
            <v>0.99850000000000005</v>
          </cell>
          <cell r="N2108">
            <v>-1.5E-3</v>
          </cell>
          <cell r="O2108">
            <v>0</v>
          </cell>
          <cell r="P2108" t="str">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cell>
          <cell r="M2109">
            <v>0.99850000000000005</v>
          </cell>
          <cell r="N2109">
            <v>-1.5E-3</v>
          </cell>
          <cell r="O2109">
            <v>0</v>
          </cell>
          <cell r="P2109" t="str">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cell>
          <cell r="M2110">
            <v>0.99609999999999999</v>
          </cell>
          <cell r="N2110">
            <v>-3.8999999999999998E-3</v>
          </cell>
          <cell r="O2110">
            <v>0</v>
          </cell>
          <cell r="P2110" t="str">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cell>
          <cell r="M2111">
            <v>0.99609999999999999</v>
          </cell>
          <cell r="N2111">
            <v>-3.8999999999999998E-3</v>
          </cell>
          <cell r="O2111">
            <v>0</v>
          </cell>
          <cell r="P2111" t="str">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cell>
          <cell r="M2112">
            <v>0.99609999999999999</v>
          </cell>
          <cell r="N2112">
            <v>-3.8999999999999998E-3</v>
          </cell>
          <cell r="O2112">
            <v>0</v>
          </cell>
          <cell r="P2112" t="str">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cell>
          <cell r="M2113">
            <v>0.99609999999999999</v>
          </cell>
          <cell r="N2113">
            <v>-3.8999999999999998E-3</v>
          </cell>
          <cell r="O2113">
            <v>0</v>
          </cell>
          <cell r="P2113" t="str">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cell>
          <cell r="M2114">
            <v>0.99609999999999999</v>
          </cell>
          <cell r="N2114">
            <v>-3.8999999999999998E-3</v>
          </cell>
          <cell r="O2114">
            <v>0</v>
          </cell>
          <cell r="P2114" t="str">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cell>
          <cell r="M2115">
            <v>0.99609999999999999</v>
          </cell>
          <cell r="N2115">
            <v>-3.8999999999999998E-3</v>
          </cell>
          <cell r="O2115">
            <v>0</v>
          </cell>
          <cell r="P2115" t="str">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cell>
          <cell r="M2118">
            <v>0.99690000000000001</v>
          </cell>
          <cell r="N2118">
            <v>-3.0999999999999999E-3</v>
          </cell>
          <cell r="O2118">
            <v>0</v>
          </cell>
          <cell r="P2118" t="str">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cell>
          <cell r="M2119">
            <v>0.99970000000000003</v>
          </cell>
          <cell r="N2119">
            <v>-2.9999999999999997E-4</v>
          </cell>
          <cell r="O2119">
            <v>0</v>
          </cell>
          <cell r="P2119" t="str">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cell>
          <cell r="M2121">
            <v>0.99970000000000003</v>
          </cell>
          <cell r="N2121">
            <v>-2.9999999999999997E-4</v>
          </cell>
          <cell r="O2121">
            <v>0</v>
          </cell>
          <cell r="P2121" t="str">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cell>
          <cell r="M2122">
            <v>0.99619999999999997</v>
          </cell>
          <cell r="N2122">
            <v>-3.8E-3</v>
          </cell>
          <cell r="O2122">
            <v>0</v>
          </cell>
          <cell r="P2122" t="str">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cell>
          <cell r="M2123">
            <v>0.999</v>
          </cell>
          <cell r="N2123">
            <v>-1E-3</v>
          </cell>
          <cell r="O2123">
            <v>0</v>
          </cell>
          <cell r="P2123" t="str">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cell>
          <cell r="M2124">
            <v>0.99950000000000006</v>
          </cell>
          <cell r="N2124">
            <v>-5.0000000000000001E-4</v>
          </cell>
          <cell r="O2124">
            <v>0</v>
          </cell>
          <cell r="P2124" t="str">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cell>
          <cell r="M2126">
            <v>0.99180000000000001</v>
          </cell>
          <cell r="N2126">
            <v>-8.2000000000000007E-3</v>
          </cell>
          <cell r="O2126">
            <v>0</v>
          </cell>
          <cell r="P2126" t="str">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cell>
          <cell r="M2128">
            <v>0.99950000000000006</v>
          </cell>
          <cell r="N2128">
            <v>-5.0000000000000001E-4</v>
          </cell>
          <cell r="O2128">
            <v>0</v>
          </cell>
          <cell r="P2128" t="str">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cell>
          <cell r="M2129">
            <v>0.99919999999999998</v>
          </cell>
          <cell r="N2129">
            <v>-8.0000000000000004E-4</v>
          </cell>
          <cell r="O2129">
            <v>0</v>
          </cell>
          <cell r="P2129" t="str">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cell>
          <cell r="M2130">
            <v>0.998</v>
          </cell>
          <cell r="N2130">
            <v>-2E-3</v>
          </cell>
          <cell r="O2130">
            <v>0</v>
          </cell>
          <cell r="P2130" t="str">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cell>
          <cell r="M2131">
            <v>0.99629999999999996</v>
          </cell>
          <cell r="N2131">
            <v>-3.7000000000000002E-3</v>
          </cell>
          <cell r="O2131">
            <v>0</v>
          </cell>
          <cell r="P2131" t="str">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cell>
          <cell r="M2132">
            <v>0.99829999999999997</v>
          </cell>
          <cell r="N2132">
            <v>-1.6999999999999999E-3</v>
          </cell>
          <cell r="O2132">
            <v>0</v>
          </cell>
          <cell r="P2132" t="str">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cell>
          <cell r="M2133">
            <v>0.99980000000000002</v>
          </cell>
          <cell r="N2133">
            <v>-2.0000000000000001E-4</v>
          </cell>
          <cell r="O2133">
            <v>0</v>
          </cell>
          <cell r="P2133" t="str">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cell>
          <cell r="M2134">
            <v>0.99960000000000004</v>
          </cell>
          <cell r="N2134">
            <v>-4.0000000000000002E-4</v>
          </cell>
          <cell r="O2134">
            <v>0</v>
          </cell>
          <cell r="P2134" t="str">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cell>
          <cell r="M2135">
            <v>0.99709999999999999</v>
          </cell>
          <cell r="N2135">
            <v>-2.8999999999999998E-3</v>
          </cell>
          <cell r="O2135">
            <v>0</v>
          </cell>
          <cell r="P2135" t="str">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cell>
          <cell r="M2136">
            <v>0.99909999999999999</v>
          </cell>
          <cell r="N2136">
            <v>-8.9999999999999998E-4</v>
          </cell>
          <cell r="O2136">
            <v>0</v>
          </cell>
          <cell r="P2136" t="str">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cell>
          <cell r="M2137">
            <v>0.99860000000000004</v>
          </cell>
          <cell r="N2137">
            <v>-1.4E-3</v>
          </cell>
          <cell r="O2137">
            <v>0</v>
          </cell>
          <cell r="P2137" t="str">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cell>
          <cell r="M2138">
            <v>0.99909999999999999</v>
          </cell>
          <cell r="N2138">
            <v>-8.9999999999999998E-4</v>
          </cell>
          <cell r="O2138">
            <v>0</v>
          </cell>
          <cell r="P2138" t="str">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cell>
          <cell r="M2139">
            <v>0.99909999999999999</v>
          </cell>
          <cell r="N2139">
            <v>-8.9999999999999998E-4</v>
          </cell>
          <cell r="O2139">
            <v>0</v>
          </cell>
          <cell r="P2139" t="str">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cell>
          <cell r="M2140">
            <v>0.99839999999999995</v>
          </cell>
          <cell r="N2140">
            <v>-1.6000000000000001E-3</v>
          </cell>
          <cell r="O2140">
            <v>0</v>
          </cell>
          <cell r="P2140" t="str">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cell>
          <cell r="M2141">
            <v>0.99980000000000002</v>
          </cell>
          <cell r="N2141">
            <v>-2.0000000000000001E-4</v>
          </cell>
          <cell r="O2141">
            <v>0</v>
          </cell>
          <cell r="P2141" t="str">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cell>
          <cell r="M2142">
            <v>0.99339999999999995</v>
          </cell>
          <cell r="N2142">
            <v>-6.6E-3</v>
          </cell>
          <cell r="O2142">
            <v>0</v>
          </cell>
          <cell r="P2142" t="str">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cell>
          <cell r="M2143">
            <v>0.99580000000000002</v>
          </cell>
          <cell r="N2143">
            <v>-4.1999999999999997E-3</v>
          </cell>
          <cell r="O2143">
            <v>0</v>
          </cell>
          <cell r="P2143" t="str">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cell>
          <cell r="M2144">
            <v>0.99870000000000003</v>
          </cell>
          <cell r="N2144">
            <v>-1.2999999999999999E-3</v>
          </cell>
          <cell r="O2144">
            <v>0</v>
          </cell>
          <cell r="P2144" t="str">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cell>
          <cell r="M2145">
            <v>1</v>
          </cell>
          <cell r="N2145">
            <v>0</v>
          </cell>
          <cell r="O2145">
            <v>0</v>
          </cell>
          <cell r="P2145" t="str">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cell>
          <cell r="M2146">
            <v>0.99870000000000003</v>
          </cell>
          <cell r="N2146">
            <v>-1.2999999999999999E-3</v>
          </cell>
          <cell r="O2146">
            <v>0</v>
          </cell>
          <cell r="P2146" t="str">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cell>
          <cell r="M2147">
            <v>0.99880000000000002</v>
          </cell>
          <cell r="N2147">
            <v>-1.1999999999999999E-3</v>
          </cell>
          <cell r="O2147">
            <v>0</v>
          </cell>
          <cell r="P2147" t="str">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cell>
          <cell r="M2148">
            <v>0.99939999999999996</v>
          </cell>
          <cell r="N2148">
            <v>-5.9999999999999995E-4</v>
          </cell>
          <cell r="O2148">
            <v>0</v>
          </cell>
          <cell r="P2148" t="str">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cell>
          <cell r="M2149">
            <v>0.99870000000000003</v>
          </cell>
          <cell r="N2149">
            <v>-1.2999999999999999E-3</v>
          </cell>
          <cell r="O2149">
            <v>0</v>
          </cell>
          <cell r="P2149" t="str">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cell>
          <cell r="M2150">
            <v>0.99870000000000003</v>
          </cell>
          <cell r="N2150">
            <v>-1.2999999999999999E-3</v>
          </cell>
          <cell r="O2150">
            <v>0</v>
          </cell>
          <cell r="P2150" t="str">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cell>
          <cell r="M2151">
            <v>0.99870000000000003</v>
          </cell>
          <cell r="N2151">
            <v>-1.2999999999999999E-3</v>
          </cell>
          <cell r="O2151">
            <v>0</v>
          </cell>
          <cell r="P2151" t="str">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cell>
          <cell r="M2154">
            <v>0.99880000000000002</v>
          </cell>
          <cell r="N2154">
            <v>-1.1999999999999999E-3</v>
          </cell>
          <cell r="O2154">
            <v>0</v>
          </cell>
          <cell r="P2154" t="str">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cell>
          <cell r="M2155">
            <v>0.99880000000000002</v>
          </cell>
          <cell r="N2155">
            <v>-1.1999999999999999E-3</v>
          </cell>
          <cell r="O2155">
            <v>0</v>
          </cell>
          <cell r="P2155" t="str">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cell>
          <cell r="M2156">
            <v>0.99880000000000002</v>
          </cell>
          <cell r="N2156">
            <v>-1.1999999999999999E-3</v>
          </cell>
          <cell r="O2156">
            <v>0</v>
          </cell>
          <cell r="P2156" t="str">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cell>
          <cell r="M2158">
            <v>0.99939999999999996</v>
          </cell>
          <cell r="N2158">
            <v>-5.9999999999999995E-4</v>
          </cell>
          <cell r="O2158">
            <v>0</v>
          </cell>
          <cell r="P2158" t="str">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cell>
          <cell r="M2160">
            <v>0.99990000000000001</v>
          </cell>
          <cell r="N2160">
            <v>-1E-4</v>
          </cell>
          <cell r="O2160">
            <v>0</v>
          </cell>
          <cell r="P2160" t="str">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cell>
          <cell r="M2161">
            <v>0.99990000000000001</v>
          </cell>
          <cell r="N2161">
            <v>-1E-4</v>
          </cell>
          <cell r="O2161">
            <v>0</v>
          </cell>
          <cell r="P2161" t="str">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cell>
          <cell r="M2162">
            <v>0.99990000000000001</v>
          </cell>
          <cell r="N2162">
            <v>-1E-4</v>
          </cell>
          <cell r="O2162">
            <v>0</v>
          </cell>
          <cell r="P2162" t="str">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cell>
          <cell r="M2163">
            <v>0.99990000000000001</v>
          </cell>
          <cell r="N2163">
            <v>-1E-4</v>
          </cell>
          <cell r="O2163">
            <v>0</v>
          </cell>
          <cell r="P2163" t="str">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cell>
          <cell r="M2164">
            <v>0.99750000000000005</v>
          </cell>
          <cell r="N2164">
            <v>-2.5000000000000001E-3</v>
          </cell>
          <cell r="O2164">
            <v>0</v>
          </cell>
          <cell r="P2164" t="str">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cell>
          <cell r="M2165">
            <v>0.99839999999999995</v>
          </cell>
          <cell r="N2165">
            <v>-1.6000000000000001E-3</v>
          </cell>
          <cell r="O2165">
            <v>0</v>
          </cell>
          <cell r="P2165" t="str">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cell>
          <cell r="M2166">
            <v>0.99839999999999995</v>
          </cell>
          <cell r="N2166">
            <v>-1.6000000000000001E-3</v>
          </cell>
          <cell r="O2166">
            <v>0</v>
          </cell>
          <cell r="P2166" t="str">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cell>
          <cell r="M2167">
            <v>0.99839999999999995</v>
          </cell>
          <cell r="N2167">
            <v>-1.6000000000000001E-3</v>
          </cell>
          <cell r="O2167">
            <v>0</v>
          </cell>
          <cell r="P2167" t="str">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cell>
          <cell r="M2171">
            <v>0.99780000000000002</v>
          </cell>
          <cell r="N2171">
            <v>-2.2000000000000001E-3</v>
          </cell>
          <cell r="O2171">
            <v>0</v>
          </cell>
          <cell r="P2171" t="str">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cell>
          <cell r="M2172">
            <v>0.99780000000000002</v>
          </cell>
          <cell r="N2172">
            <v>-2.2000000000000001E-3</v>
          </cell>
          <cell r="O2172">
            <v>0</v>
          </cell>
          <cell r="P2172" t="str">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cell>
          <cell r="M2173">
            <v>0.99780000000000002</v>
          </cell>
          <cell r="N2173">
            <v>-2.2000000000000001E-3</v>
          </cell>
          <cell r="O2173">
            <v>0</v>
          </cell>
          <cell r="P2173" t="str">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cell>
          <cell r="M2174">
            <v>0.99850000000000005</v>
          </cell>
          <cell r="N2174">
            <v>-1.5E-3</v>
          </cell>
          <cell r="O2174">
            <v>0</v>
          </cell>
          <cell r="P2174" t="str">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cell>
          <cell r="M2183">
            <v>0.99850000000000005</v>
          </cell>
          <cell r="N2183">
            <v>-1.5E-3</v>
          </cell>
          <cell r="O2183">
            <v>0</v>
          </cell>
          <cell r="P2183" t="str">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cell>
          <cell r="M2184">
            <v>0.99850000000000005</v>
          </cell>
          <cell r="N2184">
            <v>-1.5E-3</v>
          </cell>
          <cell r="O2184">
            <v>0</v>
          </cell>
          <cell r="P2184" t="str">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cell>
          <cell r="M2185">
            <v>0.99850000000000005</v>
          </cell>
          <cell r="N2185">
            <v>-1.5E-3</v>
          </cell>
          <cell r="O2185">
            <v>0</v>
          </cell>
          <cell r="P2185" t="str">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cell>
          <cell r="M2186">
            <v>0.99980000000000002</v>
          </cell>
          <cell r="N2186">
            <v>-2.0000000000000001E-4</v>
          </cell>
          <cell r="O2186">
            <v>0</v>
          </cell>
          <cell r="P2186" t="str">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cell>
          <cell r="M2187">
            <v>0.99850000000000005</v>
          </cell>
          <cell r="N2187">
            <v>-1.5E-3</v>
          </cell>
          <cell r="O2187">
            <v>0</v>
          </cell>
          <cell r="P2187" t="str">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cell>
          <cell r="M2188">
            <v>0.99990000000000001</v>
          </cell>
          <cell r="N2188">
            <v>-1E-4</v>
          </cell>
          <cell r="O2188">
            <v>0</v>
          </cell>
          <cell r="P2188" t="str">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cell>
          <cell r="M2189">
            <v>0.99990000000000001</v>
          </cell>
          <cell r="N2189">
            <v>-1E-4</v>
          </cell>
          <cell r="O2189">
            <v>0</v>
          </cell>
          <cell r="P2189" t="str">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cell>
          <cell r="M2192">
            <v>0.99970000000000003</v>
          </cell>
          <cell r="N2192">
            <v>-2.9999999999999997E-4</v>
          </cell>
          <cell r="O2192">
            <v>0</v>
          </cell>
          <cell r="P2192" t="str">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cell>
          <cell r="M2193">
            <v>0.99919999999999998</v>
          </cell>
          <cell r="N2193">
            <v>-8.0000000000000004E-4</v>
          </cell>
          <cell r="O2193">
            <v>0</v>
          </cell>
          <cell r="P2193" t="str">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cell>
          <cell r="M2194">
            <v>0.99960000000000004</v>
          </cell>
          <cell r="N2194">
            <v>-4.0000000000000002E-4</v>
          </cell>
          <cell r="O2194">
            <v>0</v>
          </cell>
          <cell r="P2194" t="str">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cell>
          <cell r="M2196">
            <v>0.99990000000000001</v>
          </cell>
          <cell r="N2196">
            <v>-1E-4</v>
          </cell>
          <cell r="O2196">
            <v>0</v>
          </cell>
          <cell r="P2196" t="str">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cell>
          <cell r="M2197">
            <v>0.99950000000000006</v>
          </cell>
          <cell r="N2197">
            <v>-5.0000000000000001E-4</v>
          </cell>
          <cell r="O2197">
            <v>0</v>
          </cell>
          <cell r="P2197" t="str">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cell>
          <cell r="M2198">
            <v>0.99929999999999997</v>
          </cell>
          <cell r="N2198">
            <v>-6.9999999999999999E-4</v>
          </cell>
          <cell r="O2198">
            <v>0</v>
          </cell>
          <cell r="P2198" t="str">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cell>
          <cell r="M2199">
            <v>0.99919999999999998</v>
          </cell>
          <cell r="N2199">
            <v>-8.0000000000000004E-4</v>
          </cell>
          <cell r="O2199">
            <v>0</v>
          </cell>
          <cell r="P2199" t="str">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cell>
          <cell r="M2201">
            <v>0.99880000000000002</v>
          </cell>
          <cell r="N2201">
            <v>-1.1999999999999999E-3</v>
          </cell>
          <cell r="O2201">
            <v>0</v>
          </cell>
          <cell r="P2201" t="str">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cell>
          <cell r="M2203">
            <v>0.99129999999999996</v>
          </cell>
          <cell r="N2203">
            <v>-8.6999999999999994E-3</v>
          </cell>
          <cell r="O2203">
            <v>0</v>
          </cell>
          <cell r="P2203" t="str">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cell>
          <cell r="M2204">
            <v>0.99890000000000001</v>
          </cell>
          <cell r="N2204">
            <v>-1.1000000000000001E-3</v>
          </cell>
          <cell r="O2204">
            <v>0</v>
          </cell>
          <cell r="P2204" t="str">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cell>
          <cell r="M2207">
            <v>0.99950000000000006</v>
          </cell>
          <cell r="N2207">
            <v>-5.0000000000000001E-4</v>
          </cell>
          <cell r="O2207">
            <v>0</v>
          </cell>
          <cell r="P2207" t="str">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cell>
          <cell r="M2208">
            <v>0.99950000000000006</v>
          </cell>
          <cell r="N2208">
            <v>-5.0000000000000001E-4</v>
          </cell>
          <cell r="O2208">
            <v>0</v>
          </cell>
          <cell r="P2208" t="str">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cell>
          <cell r="M2209">
            <v>0.999</v>
          </cell>
          <cell r="N2209">
            <v>-1E-3</v>
          </cell>
          <cell r="O2209">
            <v>0</v>
          </cell>
          <cell r="P2209" t="str">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cell>
          <cell r="M2210">
            <v>0.999</v>
          </cell>
          <cell r="N2210">
            <v>-1E-3</v>
          </cell>
          <cell r="O2210">
            <v>0</v>
          </cell>
          <cell r="P2210" t="str">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cell>
          <cell r="M2211">
            <v>0.99790000000000001</v>
          </cell>
          <cell r="N2211">
            <v>-2.0999999999999999E-3</v>
          </cell>
          <cell r="O2211">
            <v>0</v>
          </cell>
          <cell r="P2211" t="str">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cell>
          <cell r="M2212">
            <v>0.99790000000000001</v>
          </cell>
          <cell r="N2212">
            <v>-2.0999999999999999E-3</v>
          </cell>
          <cell r="O2212">
            <v>0</v>
          </cell>
          <cell r="P2212" t="str">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cell>
          <cell r="M2213">
            <v>1</v>
          </cell>
          <cell r="N2213">
            <v>0</v>
          </cell>
          <cell r="O2213">
            <v>0</v>
          </cell>
          <cell r="P2213" t="str">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cell>
          <cell r="M2215">
            <v>1</v>
          </cell>
          <cell r="N2215">
            <v>0</v>
          </cell>
          <cell r="O2215">
            <v>0</v>
          </cell>
          <cell r="P2215" t="str">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cell>
          <cell r="M2216">
            <v>0.99719999999999998</v>
          </cell>
          <cell r="N2216">
            <v>-2.8E-3</v>
          </cell>
          <cell r="O2216">
            <v>0</v>
          </cell>
          <cell r="P2216" t="str">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cell>
          <cell r="M2217">
            <v>0.99839999999999995</v>
          </cell>
          <cell r="N2217">
            <v>-1.6000000000000001E-3</v>
          </cell>
          <cell r="O2217">
            <v>0</v>
          </cell>
          <cell r="P2217" t="str">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cell>
          <cell r="M2218">
            <v>0.99839999999999995</v>
          </cell>
          <cell r="N2218">
            <v>-1.6000000000000001E-3</v>
          </cell>
          <cell r="O2218">
            <v>0</v>
          </cell>
          <cell r="P2218" t="str">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cell>
          <cell r="M2220">
            <v>0.99929999999999997</v>
          </cell>
          <cell r="N2220">
            <v>-6.9999999999999999E-4</v>
          </cell>
          <cell r="O2220">
            <v>0</v>
          </cell>
          <cell r="P2220" t="str">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cell>
          <cell r="M2221">
            <v>0.99460000000000004</v>
          </cell>
          <cell r="N2221">
            <v>-5.4000000000000003E-3</v>
          </cell>
          <cell r="O2221">
            <v>0</v>
          </cell>
          <cell r="P2221" t="str">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cell>
          <cell r="M2227">
            <v>0.99199999999999999</v>
          </cell>
          <cell r="N2227">
            <v>-8.0000000000000002E-3</v>
          </cell>
          <cell r="O2227">
            <v>0</v>
          </cell>
          <cell r="P2227" t="str">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cell>
          <cell r="M2228">
            <v>0.99199999999999999</v>
          </cell>
          <cell r="N2228">
            <v>-8.0000000000000002E-3</v>
          </cell>
          <cell r="O2228">
            <v>0</v>
          </cell>
          <cell r="P2228" t="str">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cell>
          <cell r="M2229">
            <v>0.99199999999999999</v>
          </cell>
          <cell r="N2229">
            <v>-8.0000000000000002E-3</v>
          </cell>
          <cell r="O2229">
            <v>0</v>
          </cell>
          <cell r="P2229" t="str">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cell>
          <cell r="M2232">
            <v>0.99919999999999998</v>
          </cell>
          <cell r="N2232">
            <v>-8.0000000000000004E-4</v>
          </cell>
          <cell r="O2232">
            <v>0</v>
          </cell>
          <cell r="P2232" t="str">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cell>
          <cell r="M2233">
            <v>0.99980000000000002</v>
          </cell>
          <cell r="N2233">
            <v>-2.0000000000000001E-4</v>
          </cell>
          <cell r="O2233">
            <v>0</v>
          </cell>
          <cell r="P2233" t="str">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cell>
          <cell r="M2236">
            <v>0.99939999999999996</v>
          </cell>
          <cell r="N2236">
            <v>-5.9999999999999995E-4</v>
          </cell>
          <cell r="O2236">
            <v>0</v>
          </cell>
          <cell r="P2236" t="str">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cell>
          <cell r="M2238">
            <v>0.99939999999999996</v>
          </cell>
          <cell r="N2238">
            <v>-5.9999999999999995E-4</v>
          </cell>
          <cell r="O2238">
            <v>0</v>
          </cell>
          <cell r="P2238" t="str">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cell>
          <cell r="M2239">
            <v>0.99980000000000002</v>
          </cell>
          <cell r="N2239">
            <v>-2.0000000000000001E-4</v>
          </cell>
          <cell r="O2239">
            <v>0</v>
          </cell>
          <cell r="P2239" t="str">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cell>
          <cell r="M2240">
            <v>0.999</v>
          </cell>
          <cell r="N2240">
            <v>-1E-3</v>
          </cell>
          <cell r="O2240">
            <v>0</v>
          </cell>
          <cell r="P2240" t="str">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cell>
          <cell r="M2242">
            <v>0.99719999999999998</v>
          </cell>
          <cell r="N2242">
            <v>-2.8E-3</v>
          </cell>
          <cell r="O2242">
            <v>0</v>
          </cell>
          <cell r="P2242" t="str">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cell>
          <cell r="M2244">
            <v>0.99919999999999998</v>
          </cell>
          <cell r="N2244">
            <v>-8.0000000000000004E-4</v>
          </cell>
          <cell r="O2244">
            <v>0</v>
          </cell>
          <cell r="P2244" t="str">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cell>
          <cell r="M2245">
            <v>0.99980000000000002</v>
          </cell>
          <cell r="N2245">
            <v>-2.0000000000000001E-4</v>
          </cell>
          <cell r="O2245">
            <v>0</v>
          </cell>
          <cell r="P2245" t="str">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cell>
          <cell r="M2246">
            <v>0.99639999999999995</v>
          </cell>
          <cell r="N2246">
            <v>-3.5999999999999999E-3</v>
          </cell>
          <cell r="O2246">
            <v>0</v>
          </cell>
          <cell r="P2246" t="str">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cell>
          <cell r="M2252">
            <v>0.99970000000000003</v>
          </cell>
          <cell r="N2252">
            <v>-2.9999999999999997E-4</v>
          </cell>
          <cell r="O2252">
            <v>0</v>
          </cell>
          <cell r="P2252" t="str">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cell>
          <cell r="M2253">
            <v>0.99860000000000004</v>
          </cell>
          <cell r="N2253">
            <v>-1.4E-3</v>
          </cell>
          <cell r="O2253">
            <v>0</v>
          </cell>
          <cell r="P2253" t="str">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cell>
          <cell r="M2254">
            <v>0.99550000000000005</v>
          </cell>
          <cell r="N2254">
            <v>-4.4999999999999997E-3</v>
          </cell>
          <cell r="O2254">
            <v>0</v>
          </cell>
          <cell r="P2254" t="str">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cell>
          <cell r="M2255">
            <v>0.99550000000000005</v>
          </cell>
          <cell r="N2255">
            <v>-4.4999999999999997E-3</v>
          </cell>
          <cell r="O2255">
            <v>0</v>
          </cell>
          <cell r="P2255" t="str">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cell>
          <cell r="M2256">
            <v>0.99550000000000005</v>
          </cell>
          <cell r="N2256">
            <v>-4.4999999999999997E-3</v>
          </cell>
          <cell r="O2256">
            <v>0</v>
          </cell>
          <cell r="P2256" t="str">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cell>
          <cell r="M2257">
            <v>0.99550000000000005</v>
          </cell>
          <cell r="N2257">
            <v>-4.4999999999999997E-3</v>
          </cell>
          <cell r="O2257">
            <v>0</v>
          </cell>
          <cell r="P2257" t="str">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cell>
          <cell r="M2258">
            <v>0.99550000000000005</v>
          </cell>
          <cell r="N2258">
            <v>-4.4999999999999997E-3</v>
          </cell>
          <cell r="O2258">
            <v>0</v>
          </cell>
          <cell r="P2258" t="str">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cell>
          <cell r="M2259">
            <v>0.99950000000000006</v>
          </cell>
          <cell r="N2259">
            <v>-5.0000000000000001E-4</v>
          </cell>
          <cell r="O2259">
            <v>0</v>
          </cell>
          <cell r="P2259" t="str">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cell>
          <cell r="M2260">
            <v>0.99950000000000006</v>
          </cell>
          <cell r="N2260">
            <v>-5.0000000000000001E-4</v>
          </cell>
          <cell r="O2260">
            <v>0</v>
          </cell>
          <cell r="P2260" t="str">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cell>
          <cell r="M2261">
            <v>0.99950000000000006</v>
          </cell>
          <cell r="N2261">
            <v>-5.0000000000000001E-4</v>
          </cell>
          <cell r="O2261">
            <v>0</v>
          </cell>
          <cell r="P2261" t="str">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cell>
          <cell r="M2262">
            <v>0.99950000000000006</v>
          </cell>
          <cell r="N2262">
            <v>-5.0000000000000001E-4</v>
          </cell>
          <cell r="O2262">
            <v>0</v>
          </cell>
          <cell r="P2262" t="str">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cell>
          <cell r="M2263">
            <v>0.99939999999999996</v>
          </cell>
          <cell r="N2263">
            <v>-5.9999999999999995E-4</v>
          </cell>
          <cell r="O2263">
            <v>0</v>
          </cell>
          <cell r="P2263" t="str">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cell>
          <cell r="M2264">
            <v>0.99939999999999996</v>
          </cell>
          <cell r="N2264">
            <v>-5.9999999999999995E-4</v>
          </cell>
          <cell r="O2264">
            <v>0</v>
          </cell>
          <cell r="P2264" t="str">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cell>
          <cell r="M2265">
            <v>0.99939999999999996</v>
          </cell>
          <cell r="N2265">
            <v>-5.9999999999999995E-4</v>
          </cell>
          <cell r="O2265">
            <v>0</v>
          </cell>
          <cell r="P2265" t="str">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cell>
          <cell r="M2266">
            <v>0.99939999999999996</v>
          </cell>
          <cell r="N2266">
            <v>-5.9999999999999995E-4</v>
          </cell>
          <cell r="O2266">
            <v>0</v>
          </cell>
          <cell r="P2266" t="str">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cell>
          <cell r="M2267">
            <v>0.99939999999999996</v>
          </cell>
          <cell r="N2267">
            <v>-5.9999999999999995E-4</v>
          </cell>
          <cell r="O2267">
            <v>0</v>
          </cell>
          <cell r="P2267" t="str">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cell>
          <cell r="M2268">
            <v>0.99950000000000006</v>
          </cell>
          <cell r="N2268">
            <v>-5.0000000000000001E-4</v>
          </cell>
          <cell r="O2268">
            <v>0</v>
          </cell>
          <cell r="P2268" t="str">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cell>
          <cell r="M2269">
            <v>0.99990000000000001</v>
          </cell>
          <cell r="N2269">
            <v>-1E-4</v>
          </cell>
          <cell r="O2269">
            <v>0</v>
          </cell>
          <cell r="P2269" t="str">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cell>
          <cell r="M2270">
            <v>0.99960000000000004</v>
          </cell>
          <cell r="N2270">
            <v>-4.0000000000000002E-4</v>
          </cell>
          <cell r="O2270">
            <v>0</v>
          </cell>
          <cell r="P2270" t="str">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cell>
          <cell r="M2275">
            <v>0.99980000000000002</v>
          </cell>
          <cell r="N2275">
            <v>-2.0000000000000001E-4</v>
          </cell>
          <cell r="O2275">
            <v>0</v>
          </cell>
          <cell r="P2275" t="str">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cell>
          <cell r="M2276">
            <v>0.99980000000000002</v>
          </cell>
          <cell r="N2276">
            <v>-2.0000000000000001E-4</v>
          </cell>
          <cell r="O2276">
            <v>0</v>
          </cell>
          <cell r="P2276" t="str">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cell>
          <cell r="M2277">
            <v>0.99980000000000002</v>
          </cell>
          <cell r="N2277">
            <v>-2.0000000000000001E-4</v>
          </cell>
          <cell r="O2277">
            <v>0</v>
          </cell>
          <cell r="P2277" t="str">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cell>
          <cell r="M2278">
            <v>0.99980000000000002</v>
          </cell>
          <cell r="N2278">
            <v>-2.0000000000000001E-4</v>
          </cell>
          <cell r="O2278">
            <v>0</v>
          </cell>
          <cell r="P2278" t="str">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cell>
          <cell r="M2279">
            <v>0.99980000000000002</v>
          </cell>
          <cell r="N2279">
            <v>-2.0000000000000001E-4</v>
          </cell>
          <cell r="O2279">
            <v>0</v>
          </cell>
          <cell r="P2279" t="str">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cell>
          <cell r="M2280">
            <v>0.99980000000000002</v>
          </cell>
          <cell r="N2280">
            <v>-2.0000000000000001E-4</v>
          </cell>
          <cell r="O2280">
            <v>0</v>
          </cell>
          <cell r="P2280" t="str">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cell>
          <cell r="M2281">
            <v>0.99980000000000002</v>
          </cell>
          <cell r="N2281">
            <v>-2.0000000000000001E-4</v>
          </cell>
          <cell r="O2281">
            <v>0</v>
          </cell>
          <cell r="P2281" t="str">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cell>
          <cell r="M2282">
            <v>0.99939999999999996</v>
          </cell>
          <cell r="N2282">
            <v>-5.9999999999999995E-4</v>
          </cell>
          <cell r="O2282">
            <v>0</v>
          </cell>
          <cell r="P2282" t="str">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cell>
          <cell r="M2283">
            <v>0.99919999999999998</v>
          </cell>
          <cell r="N2283">
            <v>-8.0000000000000004E-4</v>
          </cell>
          <cell r="O2283">
            <v>0</v>
          </cell>
          <cell r="P2283" t="str">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cell>
          <cell r="M2284">
            <v>0.99970000000000003</v>
          </cell>
          <cell r="N2284">
            <v>-2.9999999999999997E-4</v>
          </cell>
          <cell r="O2284">
            <v>0</v>
          </cell>
          <cell r="P2284" t="str">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cell>
          <cell r="M2285">
            <v>0.99970000000000003</v>
          </cell>
          <cell r="N2285">
            <v>-2.9999999999999997E-4</v>
          </cell>
          <cell r="O2285">
            <v>0</v>
          </cell>
          <cell r="P2285" t="str">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cell>
          <cell r="M2286">
            <v>0.99939999999999996</v>
          </cell>
          <cell r="N2286">
            <v>-5.9999999999999995E-4</v>
          </cell>
          <cell r="O2286">
            <v>0</v>
          </cell>
          <cell r="P2286" t="str">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cell>
          <cell r="M2287">
            <v>1</v>
          </cell>
          <cell r="N2287">
            <v>0</v>
          </cell>
          <cell r="O2287">
            <v>0</v>
          </cell>
          <cell r="P2287" t="str">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cell>
          <cell r="M2290">
            <v>0.99980000000000002</v>
          </cell>
          <cell r="N2290">
            <v>-2.0000000000000001E-4</v>
          </cell>
          <cell r="O2290">
            <v>0</v>
          </cell>
          <cell r="P2290" t="str">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cell>
          <cell r="M2291">
            <v>0.99980000000000002</v>
          </cell>
          <cell r="N2291">
            <v>-2.0000000000000001E-4</v>
          </cell>
          <cell r="O2291">
            <v>0</v>
          </cell>
          <cell r="P2291" t="str">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cell>
          <cell r="M2296">
            <v>0.99929999999999997</v>
          </cell>
          <cell r="N2296">
            <v>-6.9999999999999999E-4</v>
          </cell>
          <cell r="O2296">
            <v>0</v>
          </cell>
          <cell r="P2296" t="str">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cell>
          <cell r="M2298">
            <v>0.99960000000000004</v>
          </cell>
          <cell r="N2298">
            <v>-4.0000000000000002E-4</v>
          </cell>
          <cell r="O2298">
            <v>0</v>
          </cell>
          <cell r="P2298" t="str">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cell>
          <cell r="M2299">
            <v>0.99960000000000004</v>
          </cell>
          <cell r="N2299">
            <v>-4.0000000000000002E-4</v>
          </cell>
          <cell r="O2299">
            <v>0</v>
          </cell>
          <cell r="P2299" t="str">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cell>
          <cell r="M2300">
            <v>0.99960000000000004</v>
          </cell>
          <cell r="N2300">
            <v>-4.0000000000000002E-4</v>
          </cell>
          <cell r="O2300">
            <v>0</v>
          </cell>
          <cell r="P2300" t="str">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cell>
          <cell r="M2301">
            <v>0.99960000000000004</v>
          </cell>
          <cell r="N2301">
            <v>-4.0000000000000002E-4</v>
          </cell>
          <cell r="O2301">
            <v>0</v>
          </cell>
          <cell r="P2301" t="str">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cell>
          <cell r="M2302">
            <v>0.99870000000000003</v>
          </cell>
          <cell r="N2302">
            <v>-1.2999999999999999E-3</v>
          </cell>
          <cell r="O2302">
            <v>0</v>
          </cell>
          <cell r="P2302" t="str">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cell>
          <cell r="M2304">
            <v>0.99739999999999995</v>
          </cell>
          <cell r="N2304">
            <v>-2.5999999999999999E-3</v>
          </cell>
          <cell r="O2304">
            <v>0</v>
          </cell>
          <cell r="P2304" t="str">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cell>
          <cell r="M2305">
            <v>0.99929999999999997</v>
          </cell>
          <cell r="N2305">
            <v>-6.9999999999999999E-4</v>
          </cell>
          <cell r="O2305">
            <v>0</v>
          </cell>
          <cell r="P2305" t="str">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cell>
          <cell r="M2306">
            <v>0.99229999999999996</v>
          </cell>
          <cell r="N2306">
            <v>-7.7000000000000002E-3</v>
          </cell>
          <cell r="O2306">
            <v>0</v>
          </cell>
          <cell r="P2306" t="str">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cell>
          <cell r="M2310">
            <v>0.99929999999999997</v>
          </cell>
          <cell r="N2310">
            <v>-6.9999999999999999E-4</v>
          </cell>
          <cell r="O2310">
            <v>0</v>
          </cell>
          <cell r="P2310" t="str">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cell>
          <cell r="M2320">
            <v>0.99750000000000005</v>
          </cell>
          <cell r="N2320">
            <v>-2.5000000000000001E-3</v>
          </cell>
          <cell r="O2320">
            <v>0</v>
          </cell>
          <cell r="P2320" t="str">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cell>
          <cell r="M2323">
            <v>0.99980000000000002</v>
          </cell>
          <cell r="N2323">
            <v>-2.0000000000000001E-4</v>
          </cell>
          <cell r="O2323">
            <v>0</v>
          </cell>
          <cell r="P2323" t="str">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cell>
          <cell r="M2324">
            <v>0.998</v>
          </cell>
          <cell r="N2324">
            <v>-2E-3</v>
          </cell>
          <cell r="O2324">
            <v>0</v>
          </cell>
          <cell r="P2324" t="str">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cell>
          <cell r="M2325">
            <v>0.99719999999999998</v>
          </cell>
          <cell r="N2325">
            <v>-2.8E-3</v>
          </cell>
          <cell r="O2325">
            <v>0</v>
          </cell>
          <cell r="P2325" t="str">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cell>
          <cell r="M2326">
            <v>0.99670000000000003</v>
          </cell>
          <cell r="N2326">
            <v>-3.3E-3</v>
          </cell>
          <cell r="O2326">
            <v>0</v>
          </cell>
          <cell r="P2326" t="str">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cell>
          <cell r="M2327">
            <v>0.99990000000000001</v>
          </cell>
          <cell r="N2327">
            <v>-1E-4</v>
          </cell>
          <cell r="O2327">
            <v>0</v>
          </cell>
          <cell r="P2327" t="str">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cell>
          <cell r="M2329">
            <v>0.99919999999999998</v>
          </cell>
          <cell r="N2329">
            <v>-8.0000000000000004E-4</v>
          </cell>
          <cell r="O2329">
            <v>0</v>
          </cell>
          <cell r="P2329" t="str">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cell>
          <cell r="M2330">
            <v>0.99950000000000006</v>
          </cell>
          <cell r="N2330">
            <v>-5.0000000000000001E-4</v>
          </cell>
          <cell r="O2330">
            <v>0</v>
          </cell>
          <cell r="P2330" t="str">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cell>
          <cell r="M2331">
            <v>0.997</v>
          </cell>
          <cell r="N2331">
            <v>-3.0000000000000001E-3</v>
          </cell>
          <cell r="O2331">
            <v>0</v>
          </cell>
          <cell r="P2331" t="str">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cell>
          <cell r="M2332">
            <v>0.99750000000000005</v>
          </cell>
          <cell r="N2332">
            <v>-2.5000000000000001E-3</v>
          </cell>
          <cell r="O2332">
            <v>0</v>
          </cell>
          <cell r="P2332" t="str">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cell>
          <cell r="M2333">
            <v>0.99919999999999998</v>
          </cell>
          <cell r="N2333">
            <v>-8.0000000000000004E-4</v>
          </cell>
          <cell r="O2333">
            <v>0</v>
          </cell>
          <cell r="P2333" t="str">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cell>
          <cell r="M2334">
            <v>0.99950000000000006</v>
          </cell>
          <cell r="N2334">
            <v>-5.0000000000000001E-4</v>
          </cell>
          <cell r="O2334">
            <v>0</v>
          </cell>
          <cell r="P2334" t="str">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cell>
          <cell r="M2337">
            <v>1</v>
          </cell>
          <cell r="N2337">
            <v>0</v>
          </cell>
          <cell r="O2337">
            <v>0</v>
          </cell>
          <cell r="P2337" t="str">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cell>
          <cell r="M2338">
            <v>1</v>
          </cell>
          <cell r="N2338">
            <v>0</v>
          </cell>
          <cell r="O2338">
            <v>0</v>
          </cell>
          <cell r="P2338" t="str">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cell>
          <cell r="M2339">
            <v>0.99639999999999995</v>
          </cell>
          <cell r="N2339">
            <v>-3.5999999999999999E-3</v>
          </cell>
          <cell r="O2339">
            <v>0</v>
          </cell>
          <cell r="P2339" t="str">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cell>
          <cell r="M2340">
            <v>0.99890000000000001</v>
          </cell>
          <cell r="N2340">
            <v>-1.1000000000000001E-3</v>
          </cell>
          <cell r="O2340">
            <v>0</v>
          </cell>
          <cell r="P2340" t="str">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cell>
          <cell r="M2341">
            <v>0.99719999999999998</v>
          </cell>
          <cell r="N2341">
            <v>-2.8E-3</v>
          </cell>
          <cell r="O2341">
            <v>0</v>
          </cell>
          <cell r="P2341" t="str">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cell>
          <cell r="M2342">
            <v>1</v>
          </cell>
          <cell r="N2342">
            <v>0</v>
          </cell>
          <cell r="O2342">
            <v>0</v>
          </cell>
          <cell r="P2342" t="str">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cell>
          <cell r="M2343">
            <v>0.99990000000000001</v>
          </cell>
          <cell r="N2343">
            <v>-1E-4</v>
          </cell>
          <cell r="O2343">
            <v>0</v>
          </cell>
          <cell r="P2343" t="str">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cell>
          <cell r="M2344">
            <v>0.99880000000000002</v>
          </cell>
          <cell r="N2344">
            <v>-1.1999999999999999E-3</v>
          </cell>
          <cell r="O2344">
            <v>0</v>
          </cell>
          <cell r="P2344" t="str">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cell>
          <cell r="M2345">
            <v>0.99880000000000002</v>
          </cell>
          <cell r="N2345">
            <v>-1.1999999999999999E-3</v>
          </cell>
          <cell r="O2345">
            <v>0</v>
          </cell>
          <cell r="P2345" t="str">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cell>
          <cell r="M2346">
            <v>0.99880000000000002</v>
          </cell>
          <cell r="N2346">
            <v>-1.1999999999999999E-3</v>
          </cell>
          <cell r="O2346">
            <v>0</v>
          </cell>
          <cell r="P2346" t="str">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cell>
          <cell r="M2347">
            <v>0.99880000000000002</v>
          </cell>
          <cell r="N2347">
            <v>-1.1999999999999999E-3</v>
          </cell>
          <cell r="O2347">
            <v>0</v>
          </cell>
          <cell r="P2347" t="str">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cell>
          <cell r="M2348">
            <v>1</v>
          </cell>
          <cell r="N2348">
            <v>0</v>
          </cell>
          <cell r="O2348">
            <v>0</v>
          </cell>
          <cell r="P2348" t="str">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cell>
          <cell r="M2349">
            <v>1</v>
          </cell>
          <cell r="N2349">
            <v>0</v>
          </cell>
          <cell r="O2349">
            <v>0</v>
          </cell>
          <cell r="P2349" t="str">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cell>
          <cell r="M2350">
            <v>1</v>
          </cell>
          <cell r="N2350">
            <v>0</v>
          </cell>
          <cell r="O2350">
            <v>0</v>
          </cell>
          <cell r="P2350" t="str">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cell>
          <cell r="M2351">
            <v>1</v>
          </cell>
          <cell r="N2351">
            <v>0</v>
          </cell>
          <cell r="O2351">
            <v>0</v>
          </cell>
          <cell r="P2351" t="str">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cell>
          <cell r="M2352">
            <v>0.99919999999999998</v>
          </cell>
          <cell r="N2352">
            <v>-8.0000000000000004E-4</v>
          </cell>
          <cell r="O2352">
            <v>0</v>
          </cell>
          <cell r="P2352" t="str">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cell>
          <cell r="M2353">
            <v>0.99919999999999998</v>
          </cell>
          <cell r="N2353">
            <v>-8.0000000000000004E-4</v>
          </cell>
          <cell r="O2353">
            <v>0</v>
          </cell>
          <cell r="P2353" t="str">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cell>
          <cell r="M2354">
            <v>0.99919999999999998</v>
          </cell>
          <cell r="N2354">
            <v>-8.0000000000000004E-4</v>
          </cell>
          <cell r="O2354">
            <v>0</v>
          </cell>
          <cell r="P2354" t="str">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cell>
          <cell r="M2355">
            <v>0.99919999999999998</v>
          </cell>
          <cell r="N2355">
            <v>-8.0000000000000004E-4</v>
          </cell>
          <cell r="O2355">
            <v>0</v>
          </cell>
          <cell r="P2355" t="str">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cell>
          <cell r="M2356">
            <v>0.99950000000000006</v>
          </cell>
          <cell r="N2356">
            <v>-5.0000000000000001E-4</v>
          </cell>
          <cell r="O2356">
            <v>0</v>
          </cell>
          <cell r="P2356" t="str">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cell>
          <cell r="M2358">
            <v>0.99739999999999995</v>
          </cell>
          <cell r="N2358">
            <v>-2.5999999999999999E-3</v>
          </cell>
          <cell r="O2358">
            <v>0</v>
          </cell>
          <cell r="P2358" t="str">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cell>
          <cell r="M2359">
            <v>0.99750000000000005</v>
          </cell>
          <cell r="N2359">
            <v>-2.5000000000000001E-3</v>
          </cell>
          <cell r="O2359">
            <v>0</v>
          </cell>
          <cell r="P2359" t="str">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cell>
          <cell r="M2360">
            <v>0.99750000000000005</v>
          </cell>
          <cell r="N2360">
            <v>-2.5000000000000001E-3</v>
          </cell>
          <cell r="O2360">
            <v>0</v>
          </cell>
          <cell r="P2360" t="str">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cell>
          <cell r="M2361">
            <v>0.99750000000000005</v>
          </cell>
          <cell r="N2361">
            <v>-2.5000000000000001E-3</v>
          </cell>
          <cell r="O2361">
            <v>0</v>
          </cell>
          <cell r="P2361" t="str">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cell>
          <cell r="M2363">
            <v>0.99970000000000003</v>
          </cell>
          <cell r="N2363">
            <v>-2.9999999999999997E-4</v>
          </cell>
          <cell r="O2363">
            <v>0</v>
          </cell>
          <cell r="P2363" t="str">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cell>
          <cell r="M2370">
            <v>0.99870000000000003</v>
          </cell>
          <cell r="N2370">
            <v>-1.2999999999999999E-3</v>
          </cell>
          <cell r="O2370">
            <v>0</v>
          </cell>
          <cell r="P2370" t="str">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cell>
          <cell r="M2374">
            <v>0.99919999999999998</v>
          </cell>
          <cell r="N2374">
            <v>-8.0000000000000004E-4</v>
          </cell>
          <cell r="O2374">
            <v>0</v>
          </cell>
          <cell r="P2374" t="str">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cell>
          <cell r="M2376">
            <v>0.99919999999999998</v>
          </cell>
          <cell r="N2376">
            <v>-8.0000000000000004E-4</v>
          </cell>
          <cell r="O2376">
            <v>0</v>
          </cell>
          <cell r="P2376" t="str">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cell>
          <cell r="M2377">
            <v>0.99919999999999998</v>
          </cell>
          <cell r="N2377">
            <v>-8.0000000000000004E-4</v>
          </cell>
          <cell r="O2377">
            <v>0</v>
          </cell>
          <cell r="P2377" t="str">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cell>
          <cell r="M2378">
            <v>0.999</v>
          </cell>
          <cell r="N2378">
            <v>-1E-3</v>
          </cell>
          <cell r="O2378">
            <v>0</v>
          </cell>
          <cell r="P2378" t="str">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cell>
          <cell r="M2379">
            <v>0.99970000000000003</v>
          </cell>
          <cell r="N2379">
            <v>-2.9999999999999997E-4</v>
          </cell>
          <cell r="O2379">
            <v>0</v>
          </cell>
          <cell r="P2379" t="str">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cell>
          <cell r="M2380">
            <v>0.99970000000000003</v>
          </cell>
          <cell r="N2380">
            <v>-2.9999999999999997E-4</v>
          </cell>
          <cell r="O2380">
            <v>0</v>
          </cell>
          <cell r="P2380" t="str">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cell>
          <cell r="M2381">
            <v>0.99990000000000001</v>
          </cell>
          <cell r="N2381">
            <v>-1E-4</v>
          </cell>
          <cell r="O2381">
            <v>0</v>
          </cell>
          <cell r="P2381" t="str">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cell>
          <cell r="M2384">
            <v>0.99760000000000004</v>
          </cell>
          <cell r="N2384">
            <v>-2.3999999999999998E-3</v>
          </cell>
          <cell r="O2384">
            <v>0</v>
          </cell>
          <cell r="P2384" t="str">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cell>
          <cell r="M2385">
            <v>0.99760000000000004</v>
          </cell>
          <cell r="N2385">
            <v>-2.3999999999999998E-3</v>
          </cell>
          <cell r="O2385">
            <v>0</v>
          </cell>
          <cell r="P2385" t="str">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cell>
          <cell r="M2386">
            <v>0.99980000000000002</v>
          </cell>
          <cell r="N2386">
            <v>-2.0000000000000001E-4</v>
          </cell>
          <cell r="O2386">
            <v>0</v>
          </cell>
          <cell r="P2386" t="str">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cell>
          <cell r="M2387">
            <v>1</v>
          </cell>
          <cell r="N2387">
            <v>0</v>
          </cell>
          <cell r="O2387">
            <v>0</v>
          </cell>
          <cell r="P2387" t="str">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cell>
          <cell r="M2388">
            <v>0.99990000000000001</v>
          </cell>
          <cell r="N2388">
            <v>-1E-4</v>
          </cell>
          <cell r="O2388">
            <v>0</v>
          </cell>
          <cell r="P2388" t="str">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cell>
          <cell r="M2390">
            <v>0.99770000000000003</v>
          </cell>
          <cell r="N2390">
            <v>-2.3E-3</v>
          </cell>
          <cell r="O2390">
            <v>0</v>
          </cell>
          <cell r="P2390" t="str">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cell>
          <cell r="M2395">
            <v>0.99870000000000003</v>
          </cell>
          <cell r="N2395">
            <v>-1.2999999999999999E-3</v>
          </cell>
          <cell r="O2395">
            <v>0</v>
          </cell>
          <cell r="P2395" t="str">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cell>
          <cell r="M2396">
            <v>0.999</v>
          </cell>
          <cell r="N2396">
            <v>-1E-3</v>
          </cell>
          <cell r="O2396">
            <v>0</v>
          </cell>
          <cell r="P2396" t="str">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cell>
          <cell r="M2397">
            <v>0.99970000000000003</v>
          </cell>
          <cell r="N2397">
            <v>-2.9999999999999997E-4</v>
          </cell>
          <cell r="O2397">
            <v>0</v>
          </cell>
          <cell r="P2397" t="str">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cell>
          <cell r="M2398">
            <v>0.99850000000000005</v>
          </cell>
          <cell r="N2398">
            <v>-1.5E-3</v>
          </cell>
          <cell r="O2398">
            <v>0</v>
          </cell>
          <cell r="P2398" t="str">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cell>
          <cell r="M2400">
            <v>0.99780000000000002</v>
          </cell>
          <cell r="N2400">
            <v>-2.2000000000000001E-3</v>
          </cell>
          <cell r="O2400">
            <v>0</v>
          </cell>
          <cell r="P2400" t="str">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cell>
          <cell r="M2401">
            <v>0.99809999999999999</v>
          </cell>
          <cell r="N2401">
            <v>-1.9E-3</v>
          </cell>
          <cell r="O2401">
            <v>0</v>
          </cell>
          <cell r="P2401" t="str">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cell>
          <cell r="M2402">
            <v>0.99790000000000001</v>
          </cell>
          <cell r="N2402">
            <v>-2.0999999999999999E-3</v>
          </cell>
          <cell r="O2402">
            <v>0</v>
          </cell>
          <cell r="P2402" t="str">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cell>
          <cell r="M2403">
            <v>0.99790000000000001</v>
          </cell>
          <cell r="N2403">
            <v>-2.0999999999999999E-3</v>
          </cell>
          <cell r="O2403">
            <v>0</v>
          </cell>
          <cell r="P2403" t="str">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cell>
          <cell r="M2404">
            <v>0.998</v>
          </cell>
          <cell r="N2404">
            <v>-2E-3</v>
          </cell>
          <cell r="O2404">
            <v>0</v>
          </cell>
          <cell r="P2404" t="str">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cell>
          <cell r="M2405">
            <v>0.99829999999999997</v>
          </cell>
          <cell r="N2405">
            <v>-1.6999999999999999E-3</v>
          </cell>
          <cell r="O2405">
            <v>0</v>
          </cell>
          <cell r="P2405" t="str">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cell>
          <cell r="M2406">
            <v>0.99829999999999997</v>
          </cell>
          <cell r="N2406">
            <v>-1.6999999999999999E-3</v>
          </cell>
          <cell r="O2406">
            <v>0</v>
          </cell>
          <cell r="P2406" t="str">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cell>
          <cell r="M2407">
            <v>0.99890000000000001</v>
          </cell>
          <cell r="N2407">
            <v>-1.1000000000000001E-3</v>
          </cell>
          <cell r="O2407">
            <v>0</v>
          </cell>
          <cell r="P2407" t="str">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cell>
          <cell r="M2408">
            <v>0.99760000000000004</v>
          </cell>
          <cell r="N2408">
            <v>-2.3999999999999998E-3</v>
          </cell>
          <cell r="O2408">
            <v>0</v>
          </cell>
          <cell r="P2408" t="str">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cell>
          <cell r="M2409">
            <v>0.99890000000000001</v>
          </cell>
          <cell r="N2409">
            <v>-1.1000000000000001E-3</v>
          </cell>
          <cell r="O2409">
            <v>0</v>
          </cell>
          <cell r="P2409" t="str">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cell>
          <cell r="M2410">
            <v>0.99890000000000001</v>
          </cell>
          <cell r="N2410">
            <v>-1.1000000000000001E-3</v>
          </cell>
          <cell r="O2410">
            <v>0</v>
          </cell>
          <cell r="P2410" t="str">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cell>
          <cell r="M2412">
            <v>0.99970000000000003</v>
          </cell>
          <cell r="N2412">
            <v>-2.9999999999999997E-4</v>
          </cell>
          <cell r="O2412">
            <v>0</v>
          </cell>
          <cell r="P2412" t="str">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cell>
          <cell r="M2413">
            <v>0.99970000000000003</v>
          </cell>
          <cell r="N2413">
            <v>-2.9999999999999997E-4</v>
          </cell>
          <cell r="O2413">
            <v>0</v>
          </cell>
          <cell r="P2413" t="str">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cell>
          <cell r="M2416">
            <v>0.99929999999999997</v>
          </cell>
          <cell r="N2416">
            <v>-6.9999999999999999E-4</v>
          </cell>
          <cell r="O2416">
            <v>0</v>
          </cell>
          <cell r="P2416" t="str">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cell>
          <cell r="M2417">
            <v>0.99909999999999999</v>
          </cell>
          <cell r="N2417">
            <v>-8.9999999999999998E-4</v>
          </cell>
          <cell r="O2417">
            <v>0</v>
          </cell>
          <cell r="P2417" t="str">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cell>
          <cell r="M2418">
            <v>0.99939999999999996</v>
          </cell>
          <cell r="N2418">
            <v>-5.9999999999999995E-4</v>
          </cell>
          <cell r="O2418">
            <v>0</v>
          </cell>
          <cell r="P2418" t="str">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cell>
          <cell r="M2419">
            <v>0.99980000000000002</v>
          </cell>
          <cell r="N2419">
            <v>-2.0000000000000001E-4</v>
          </cell>
          <cell r="O2419">
            <v>0</v>
          </cell>
          <cell r="P2419" t="str">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cell>
          <cell r="M2420">
            <v>0.99960000000000004</v>
          </cell>
          <cell r="N2420">
            <v>-4.0000000000000002E-4</v>
          </cell>
          <cell r="O2420">
            <v>0</v>
          </cell>
          <cell r="P2420" t="str">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cell>
          <cell r="M2421">
            <v>0.99960000000000004</v>
          </cell>
          <cell r="N2421">
            <v>-4.0000000000000002E-4</v>
          </cell>
          <cell r="O2421">
            <v>0</v>
          </cell>
          <cell r="P2421" t="str">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cell>
          <cell r="M2422">
            <v>0.99980000000000002</v>
          </cell>
          <cell r="N2422">
            <v>-2.0000000000000001E-4</v>
          </cell>
          <cell r="O2422">
            <v>0</v>
          </cell>
          <cell r="P2422" t="str">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cell>
          <cell r="M2423">
            <v>0.99819999999999998</v>
          </cell>
          <cell r="N2423">
            <v>-1.8E-3</v>
          </cell>
          <cell r="O2423">
            <v>0</v>
          </cell>
          <cell r="P2423" t="str">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cell>
          <cell r="M2424">
            <v>0.99819999999999998</v>
          </cell>
          <cell r="N2424">
            <v>-1.8E-3</v>
          </cell>
          <cell r="O2424">
            <v>0</v>
          </cell>
          <cell r="P2424" t="str">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cell>
          <cell r="M2425">
            <v>0.99780000000000002</v>
          </cell>
          <cell r="N2425">
            <v>-2.2000000000000001E-3</v>
          </cell>
          <cell r="O2425">
            <v>0</v>
          </cell>
          <cell r="P2425" t="str">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cell>
          <cell r="M2426">
            <v>1</v>
          </cell>
          <cell r="N2426">
            <v>0</v>
          </cell>
          <cell r="O2426">
            <v>0</v>
          </cell>
          <cell r="P2426" t="str">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cell>
          <cell r="M2428">
            <v>0.99760000000000004</v>
          </cell>
          <cell r="N2428">
            <v>-2.3999999999999998E-3</v>
          </cell>
          <cell r="O2428">
            <v>0</v>
          </cell>
          <cell r="P2428" t="str">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cell>
          <cell r="M2429">
            <v>0.99350000000000005</v>
          </cell>
          <cell r="N2429">
            <v>-6.4999999999999997E-3</v>
          </cell>
          <cell r="O2429">
            <v>0</v>
          </cell>
          <cell r="P2429" t="str">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cell>
          <cell r="M2432">
            <v>0.99809999999999999</v>
          </cell>
          <cell r="N2432">
            <v>-1.9E-3</v>
          </cell>
          <cell r="O2432">
            <v>0</v>
          </cell>
          <cell r="P2432" t="str">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cell>
          <cell r="M2433">
            <v>0.99760000000000004</v>
          </cell>
          <cell r="N2433">
            <v>-2.3999999999999998E-3</v>
          </cell>
          <cell r="O2433">
            <v>0</v>
          </cell>
          <cell r="P2433" t="str">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cell>
          <cell r="M2434">
            <v>0.99950000000000006</v>
          </cell>
          <cell r="N2434">
            <v>-5.0000000000000001E-4</v>
          </cell>
          <cell r="O2434">
            <v>0</v>
          </cell>
          <cell r="P2434" t="str">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cell>
          <cell r="M2435">
            <v>0.99950000000000006</v>
          </cell>
          <cell r="N2435">
            <v>-5.0000000000000001E-4</v>
          </cell>
          <cell r="O2435">
            <v>0</v>
          </cell>
          <cell r="P2435" t="str">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cell>
          <cell r="M2438">
            <v>1</v>
          </cell>
          <cell r="N2438">
            <v>0</v>
          </cell>
          <cell r="O2438">
            <v>0</v>
          </cell>
          <cell r="P2438" t="str">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cell>
          <cell r="M2439">
            <v>0.99639999999999995</v>
          </cell>
          <cell r="N2439">
            <v>-3.5999999999999999E-3</v>
          </cell>
          <cell r="O2439">
            <v>0</v>
          </cell>
          <cell r="P2439" t="str">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cell>
          <cell r="M2440">
            <v>0.99639999999999995</v>
          </cell>
          <cell r="N2440">
            <v>-3.5999999999999999E-3</v>
          </cell>
          <cell r="O2440">
            <v>0</v>
          </cell>
          <cell r="P2440" t="str">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cell>
          <cell r="M2441">
            <v>0.99639999999999995</v>
          </cell>
          <cell r="N2441">
            <v>-3.5999999999999999E-3</v>
          </cell>
          <cell r="O2441">
            <v>0</v>
          </cell>
          <cell r="P2441" t="str">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cell>
          <cell r="M2442">
            <v>0.99890000000000001</v>
          </cell>
          <cell r="N2442">
            <v>-1.1000000000000001E-3</v>
          </cell>
          <cell r="O2442">
            <v>0</v>
          </cell>
          <cell r="P2442" t="str">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cell>
          <cell r="M2443">
            <v>0.99890000000000001</v>
          </cell>
          <cell r="N2443">
            <v>-1.1000000000000001E-3</v>
          </cell>
          <cell r="O2443">
            <v>0</v>
          </cell>
          <cell r="P2443" t="str">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cell>
          <cell r="M2444">
            <v>0.99890000000000001</v>
          </cell>
          <cell r="N2444">
            <v>-1.1000000000000001E-3</v>
          </cell>
          <cell r="O2444">
            <v>0</v>
          </cell>
          <cell r="P2444" t="str">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cell>
          <cell r="M2445">
            <v>0.99929999999999997</v>
          </cell>
          <cell r="N2445">
            <v>-6.9999999999999999E-4</v>
          </cell>
          <cell r="O2445">
            <v>0</v>
          </cell>
          <cell r="P2445" t="str">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cell>
          <cell r="M2446">
            <v>0.99950000000000006</v>
          </cell>
          <cell r="N2446">
            <v>-5.0000000000000001E-4</v>
          </cell>
          <cell r="O2446">
            <v>0</v>
          </cell>
          <cell r="P2446" t="str">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cell>
          <cell r="M2447">
            <v>1</v>
          </cell>
          <cell r="N2447">
            <v>0</v>
          </cell>
          <cell r="O2447">
            <v>0</v>
          </cell>
          <cell r="P2447" t="str">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cell>
          <cell r="M2448">
            <v>1</v>
          </cell>
          <cell r="N2448">
            <v>0</v>
          </cell>
          <cell r="O2448">
            <v>0</v>
          </cell>
          <cell r="P2448" t="str">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cell>
          <cell r="M2449">
            <v>1</v>
          </cell>
          <cell r="N2449">
            <v>0</v>
          </cell>
          <cell r="O2449">
            <v>0</v>
          </cell>
          <cell r="P2449" t="str">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cell>
          <cell r="M2450">
            <v>1</v>
          </cell>
          <cell r="N2450">
            <v>0</v>
          </cell>
          <cell r="O2450">
            <v>0</v>
          </cell>
          <cell r="P2450" t="str">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cell>
          <cell r="M2451">
            <v>1</v>
          </cell>
          <cell r="N2451">
            <v>0</v>
          </cell>
          <cell r="O2451">
            <v>0</v>
          </cell>
          <cell r="P2451" t="str">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cell>
          <cell r="M2452">
            <v>1</v>
          </cell>
          <cell r="N2452">
            <v>0</v>
          </cell>
          <cell r="O2452">
            <v>0</v>
          </cell>
          <cell r="P2452" t="str">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cell>
          <cell r="M2453">
            <v>1</v>
          </cell>
          <cell r="N2453">
            <v>0</v>
          </cell>
          <cell r="O2453">
            <v>0</v>
          </cell>
          <cell r="P2453" t="str">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cell>
          <cell r="M2454">
            <v>1</v>
          </cell>
          <cell r="N2454">
            <v>0</v>
          </cell>
          <cell r="O2454">
            <v>0</v>
          </cell>
          <cell r="P2454" t="str">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cell>
          <cell r="M2462">
            <v>0.99539999999999995</v>
          </cell>
          <cell r="N2462">
            <v>-4.5999999999999999E-3</v>
          </cell>
          <cell r="O2462">
            <v>0</v>
          </cell>
          <cell r="P2462" t="str">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cell>
          <cell r="M2463">
            <v>0.99539999999999995</v>
          </cell>
          <cell r="N2463">
            <v>-4.5999999999999999E-3</v>
          </cell>
          <cell r="O2463">
            <v>0</v>
          </cell>
          <cell r="P2463" t="str">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cell>
          <cell r="M2464">
            <v>0.99539999999999995</v>
          </cell>
          <cell r="N2464">
            <v>-4.5999999999999999E-3</v>
          </cell>
          <cell r="O2464">
            <v>0</v>
          </cell>
          <cell r="P2464" t="str">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cell>
          <cell r="M2465">
            <v>0.99539999999999995</v>
          </cell>
          <cell r="N2465">
            <v>-4.5999999999999999E-3</v>
          </cell>
          <cell r="O2465">
            <v>0</v>
          </cell>
          <cell r="P2465" t="str">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cell>
          <cell r="M2466">
            <v>0.99539999999999995</v>
          </cell>
          <cell r="N2466">
            <v>-4.5999999999999999E-3</v>
          </cell>
          <cell r="O2466">
            <v>0</v>
          </cell>
          <cell r="P2466" t="str">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cell>
          <cell r="M2467">
            <v>0.99539999999999995</v>
          </cell>
          <cell r="N2467">
            <v>-4.5999999999999999E-3</v>
          </cell>
          <cell r="O2467">
            <v>0</v>
          </cell>
          <cell r="P2467" t="str">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cell>
          <cell r="M2468">
            <v>0.99539999999999995</v>
          </cell>
          <cell r="N2468">
            <v>-4.5999999999999999E-3</v>
          </cell>
          <cell r="O2468">
            <v>0</v>
          </cell>
          <cell r="P2468" t="str">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cell>
          <cell r="M2469">
            <v>0.999</v>
          </cell>
          <cell r="N2469">
            <v>-1E-3</v>
          </cell>
          <cell r="O2469">
            <v>0</v>
          </cell>
          <cell r="P2469" t="str">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cell>
          <cell r="M2478">
            <v>0.99739999999999995</v>
          </cell>
          <cell r="N2478">
            <v>-2.5999999999999999E-3</v>
          </cell>
          <cell r="O2478">
            <v>0</v>
          </cell>
          <cell r="P2478" t="str">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cell>
          <cell r="M2479">
            <v>1</v>
          </cell>
          <cell r="N2479">
            <v>0</v>
          </cell>
          <cell r="O2479">
            <v>0</v>
          </cell>
          <cell r="P2479" t="str">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cell>
          <cell r="M2480">
            <v>1</v>
          </cell>
          <cell r="N2480">
            <v>0</v>
          </cell>
          <cell r="O2480">
            <v>0</v>
          </cell>
          <cell r="P2480" t="str">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cell>
          <cell r="M2481">
            <v>1</v>
          </cell>
          <cell r="N2481">
            <v>0</v>
          </cell>
          <cell r="O2481">
            <v>0</v>
          </cell>
          <cell r="P2481" t="str">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cell>
          <cell r="M2482">
            <v>1</v>
          </cell>
          <cell r="N2482">
            <v>0</v>
          </cell>
          <cell r="O2482">
            <v>0</v>
          </cell>
          <cell r="P2482" t="str">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cell>
          <cell r="M2483">
            <v>1</v>
          </cell>
          <cell r="N2483">
            <v>0</v>
          </cell>
          <cell r="O2483">
            <v>0</v>
          </cell>
          <cell r="P2483" t="str">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cell>
          <cell r="M2484">
            <v>1</v>
          </cell>
          <cell r="N2484">
            <v>0</v>
          </cell>
          <cell r="O2484">
            <v>0</v>
          </cell>
          <cell r="P2484" t="str">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cell>
          <cell r="M2485">
            <v>0.99409999999999998</v>
          </cell>
          <cell r="N2485">
            <v>-5.8999999999999999E-3</v>
          </cell>
          <cell r="O2485">
            <v>0</v>
          </cell>
          <cell r="P2485" t="str">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cell>
          <cell r="M2486">
            <v>0.99409999999999998</v>
          </cell>
          <cell r="N2486">
            <v>-5.8999999999999999E-3</v>
          </cell>
          <cell r="O2486">
            <v>0</v>
          </cell>
          <cell r="P2486" t="str">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cell>
          <cell r="M2487">
            <v>0.99409999999999998</v>
          </cell>
          <cell r="N2487">
            <v>-5.8999999999999999E-3</v>
          </cell>
          <cell r="O2487">
            <v>0</v>
          </cell>
          <cell r="P2487" t="str">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cell>
          <cell r="M2488">
            <v>0.99970000000000003</v>
          </cell>
          <cell r="N2488">
            <v>-2.9999999999999997E-4</v>
          </cell>
          <cell r="O2488">
            <v>0</v>
          </cell>
          <cell r="P2488" t="str">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cell>
          <cell r="M2489">
            <v>0.99860000000000004</v>
          </cell>
          <cell r="N2489">
            <v>-1.4E-3</v>
          </cell>
          <cell r="O2489">
            <v>0</v>
          </cell>
          <cell r="P2489" t="str">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cell>
          <cell r="M2490">
            <v>0.99980000000000002</v>
          </cell>
          <cell r="N2490">
            <v>-2.0000000000000001E-4</v>
          </cell>
          <cell r="O2490">
            <v>0</v>
          </cell>
          <cell r="P2490" t="str">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cell>
          <cell r="M2491">
            <v>0.1217</v>
          </cell>
          <cell r="N2491">
            <v>-0.87829999999999997</v>
          </cell>
          <cell r="O2491">
            <v>0</v>
          </cell>
          <cell r="P2491" t="str">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cell>
          <cell r="M2492">
            <v>0.1298</v>
          </cell>
          <cell r="N2492">
            <v>-0.87019999999999997</v>
          </cell>
          <cell r="O2492">
            <v>0</v>
          </cell>
          <cell r="P2492" t="str">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cell>
          <cell r="M2493">
            <v>0.13969999999999999</v>
          </cell>
          <cell r="N2493">
            <v>-0.86029999999999995</v>
          </cell>
          <cell r="O2493">
            <v>0</v>
          </cell>
          <cell r="P2493" t="str">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cell>
          <cell r="M2494">
            <v>5.4699999999999999E-2</v>
          </cell>
          <cell r="N2494">
            <v>-0.94530000000000003</v>
          </cell>
          <cell r="O2494">
            <v>0</v>
          </cell>
          <cell r="P2494" t="str">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cell>
          <cell r="M2495">
            <v>0.1249</v>
          </cell>
          <cell r="N2495">
            <v>-0.87509999999999999</v>
          </cell>
          <cell r="O2495">
            <v>0</v>
          </cell>
          <cell r="P2495" t="str">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cell>
          <cell r="M2496">
            <v>0.1249</v>
          </cell>
          <cell r="N2496">
            <v>-0.87509999999999999</v>
          </cell>
          <cell r="O2496">
            <v>0</v>
          </cell>
          <cell r="P2496" t="str">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cell>
          <cell r="M2497">
            <v>0.1249</v>
          </cell>
          <cell r="N2497">
            <v>-0.87509999999999999</v>
          </cell>
          <cell r="O2497">
            <v>0</v>
          </cell>
          <cell r="P2497" t="str">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cell>
          <cell r="M2498">
            <v>0.17549999999999999</v>
          </cell>
          <cell r="N2498">
            <v>-0.82450000000000001</v>
          </cell>
          <cell r="O2498">
            <v>0</v>
          </cell>
          <cell r="P2498" t="str">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cell>
          <cell r="M2499">
            <v>0.1532</v>
          </cell>
          <cell r="N2499">
            <v>-0.8468</v>
          </cell>
          <cell r="O2499">
            <v>0</v>
          </cell>
          <cell r="P2499" t="str">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cell>
          <cell r="M2500">
            <v>0.1052</v>
          </cell>
          <cell r="N2500">
            <v>-0.89480000000000004</v>
          </cell>
          <cell r="O2500">
            <v>0</v>
          </cell>
          <cell r="P2500" t="str">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cell>
          <cell r="M2501">
            <v>0.22259999999999999</v>
          </cell>
          <cell r="N2501">
            <v>-0.77739999999999998</v>
          </cell>
          <cell r="O2501">
            <v>0</v>
          </cell>
          <cell r="P2501" t="str">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cell>
          <cell r="M2502">
            <v>0.20880000000000001</v>
          </cell>
          <cell r="N2502">
            <v>-0.79120000000000001</v>
          </cell>
          <cell r="O2502">
            <v>0</v>
          </cell>
          <cell r="P2502" t="str">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cell>
          <cell r="M2503">
            <v>0.1827</v>
          </cell>
          <cell r="N2503">
            <v>-0.81730000000000003</v>
          </cell>
          <cell r="O2503">
            <v>0</v>
          </cell>
          <cell r="P2503" t="str">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cell>
          <cell r="M2505">
            <v>0.99850000000000005</v>
          </cell>
          <cell r="N2505">
            <v>-1.5E-3</v>
          </cell>
          <cell r="O2505">
            <v>0</v>
          </cell>
          <cell r="P2505" t="str">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cell>
          <cell r="M2508">
            <v>0.99909999999999999</v>
          </cell>
          <cell r="N2508">
            <v>-8.9999999999999998E-4</v>
          </cell>
          <cell r="O2508">
            <v>0</v>
          </cell>
          <cell r="P2508" t="str">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cell>
          <cell r="M2511">
            <v>0.99709999999999999</v>
          </cell>
          <cell r="N2511">
            <v>-2.8999999999999998E-3</v>
          </cell>
          <cell r="O2511">
            <v>0</v>
          </cell>
          <cell r="P2511" t="str">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cell>
          <cell r="M2514">
            <v>0.99760000000000004</v>
          </cell>
          <cell r="N2514">
            <v>-2.3999999999999998E-3</v>
          </cell>
          <cell r="O2514">
            <v>0</v>
          </cell>
          <cell r="P2514" t="str">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cell>
          <cell r="M2515">
            <v>0.99960000000000004</v>
          </cell>
          <cell r="N2515">
            <v>-4.0000000000000002E-4</v>
          </cell>
          <cell r="O2515">
            <v>0</v>
          </cell>
          <cell r="P2515" t="str">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cell>
          <cell r="M2516">
            <v>0.99990000000000001</v>
          </cell>
          <cell r="N2516">
            <v>-1E-4</v>
          </cell>
          <cell r="O2516">
            <v>0</v>
          </cell>
          <cell r="P2516" t="str">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cell>
          <cell r="M2521">
            <v>0.99960000000000004</v>
          </cell>
          <cell r="N2521">
            <v>-4.0000000000000002E-4</v>
          </cell>
          <cell r="O2521">
            <v>0</v>
          </cell>
          <cell r="P2521" t="str">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cell>
          <cell r="M2522">
            <v>0.99960000000000004</v>
          </cell>
          <cell r="N2522">
            <v>-4.0000000000000002E-4</v>
          </cell>
          <cell r="O2522">
            <v>0</v>
          </cell>
          <cell r="P2522" t="str">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cell>
          <cell r="M2523">
            <v>0.99950000000000006</v>
          </cell>
          <cell r="N2523">
            <v>-5.0000000000000001E-4</v>
          </cell>
          <cell r="O2523">
            <v>0</v>
          </cell>
          <cell r="P2523" t="str">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cell>
          <cell r="M2524">
            <v>0.99829999999999997</v>
          </cell>
          <cell r="N2524">
            <v>-1.6999999999999999E-3</v>
          </cell>
          <cell r="O2524">
            <v>0</v>
          </cell>
          <cell r="P2524" t="str">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cell>
          <cell r="M2525">
            <v>0.99829999999999997</v>
          </cell>
          <cell r="N2525">
            <v>-1.6999999999999999E-3</v>
          </cell>
          <cell r="O2525">
            <v>0</v>
          </cell>
          <cell r="P2525" t="str">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cell>
          <cell r="M2526">
            <v>0.99829999999999997</v>
          </cell>
          <cell r="N2526">
            <v>-1.6999999999999999E-3</v>
          </cell>
          <cell r="O2526">
            <v>0</v>
          </cell>
          <cell r="P2526" t="str">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cell>
          <cell r="M2527">
            <v>0.99829999999999997</v>
          </cell>
          <cell r="N2527">
            <v>-1.6999999999999999E-3</v>
          </cell>
          <cell r="O2527">
            <v>0</v>
          </cell>
          <cell r="P2527" t="str">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cell>
          <cell r="M2529">
            <v>1</v>
          </cell>
          <cell r="N2529">
            <v>0</v>
          </cell>
          <cell r="O2529">
            <v>0</v>
          </cell>
          <cell r="P2529" t="str">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cell>
          <cell r="M2530">
            <v>1</v>
          </cell>
          <cell r="N2530">
            <v>0</v>
          </cell>
          <cell r="O2530">
            <v>0</v>
          </cell>
          <cell r="P2530" t="str">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cell>
          <cell r="M2531">
            <v>1</v>
          </cell>
          <cell r="N2531">
            <v>0</v>
          </cell>
          <cell r="O2531">
            <v>0</v>
          </cell>
          <cell r="P2531" t="str">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cell>
          <cell r="M2532">
            <v>1</v>
          </cell>
          <cell r="N2532">
            <v>0</v>
          </cell>
          <cell r="O2532">
            <v>0</v>
          </cell>
          <cell r="P2532" t="str">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cell>
          <cell r="M2533">
            <v>1</v>
          </cell>
          <cell r="N2533">
            <v>0</v>
          </cell>
          <cell r="O2533">
            <v>0</v>
          </cell>
          <cell r="P2533" t="str">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cell>
          <cell r="M2534">
            <v>1</v>
          </cell>
          <cell r="N2534">
            <v>0</v>
          </cell>
          <cell r="O2534">
            <v>0</v>
          </cell>
          <cell r="P2534" t="str">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cell>
          <cell r="M2535">
            <v>1</v>
          </cell>
          <cell r="N2535">
            <v>0</v>
          </cell>
          <cell r="O2535">
            <v>0</v>
          </cell>
          <cell r="P2535" t="str">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cell>
          <cell r="M2536">
            <v>1</v>
          </cell>
          <cell r="N2536">
            <v>0</v>
          </cell>
          <cell r="O2536">
            <v>0</v>
          </cell>
          <cell r="P2536" t="str">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cell>
          <cell r="M2537">
            <v>1</v>
          </cell>
          <cell r="N2537">
            <v>0</v>
          </cell>
          <cell r="O2537">
            <v>0</v>
          </cell>
          <cell r="P2537" t="str">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cell>
          <cell r="M2538">
            <v>1</v>
          </cell>
          <cell r="N2538">
            <v>0</v>
          </cell>
          <cell r="O2538">
            <v>0</v>
          </cell>
          <cell r="P2538" t="str">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cell>
          <cell r="M2539">
            <v>1</v>
          </cell>
          <cell r="N2539">
            <v>0</v>
          </cell>
          <cell r="O2539">
            <v>0</v>
          </cell>
          <cell r="P2539" t="str">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cell>
          <cell r="M2540">
            <v>1</v>
          </cell>
          <cell r="N2540">
            <v>0</v>
          </cell>
          <cell r="O2540">
            <v>0</v>
          </cell>
          <cell r="P2540" t="str">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cell>
          <cell r="M2541">
            <v>1</v>
          </cell>
          <cell r="N2541">
            <v>0</v>
          </cell>
          <cell r="O2541">
            <v>0</v>
          </cell>
          <cell r="P2541" t="str">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cell>
          <cell r="M2542">
            <v>1</v>
          </cell>
          <cell r="N2542">
            <v>0</v>
          </cell>
          <cell r="O2542">
            <v>0</v>
          </cell>
          <cell r="P2542" t="str">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cell>
          <cell r="M2543">
            <v>1</v>
          </cell>
          <cell r="N2543">
            <v>0</v>
          </cell>
          <cell r="O2543">
            <v>0</v>
          </cell>
          <cell r="P2543" t="str">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cell>
          <cell r="M2544">
            <v>1</v>
          </cell>
          <cell r="N2544">
            <v>0</v>
          </cell>
          <cell r="O2544">
            <v>0</v>
          </cell>
          <cell r="P2544" t="str">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cell>
          <cell r="M2545">
            <v>1</v>
          </cell>
          <cell r="N2545">
            <v>0</v>
          </cell>
          <cell r="O2545">
            <v>0</v>
          </cell>
          <cell r="P2545" t="str">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cell>
          <cell r="M2546">
            <v>1</v>
          </cell>
          <cell r="N2546">
            <v>0</v>
          </cell>
          <cell r="O2546">
            <v>0</v>
          </cell>
          <cell r="P2546" t="str">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cell>
          <cell r="M2547">
            <v>1</v>
          </cell>
          <cell r="N2547">
            <v>0</v>
          </cell>
          <cell r="O2547">
            <v>0</v>
          </cell>
          <cell r="P2547" t="str">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cell>
          <cell r="M2548">
            <v>1</v>
          </cell>
          <cell r="N2548">
            <v>0</v>
          </cell>
          <cell r="O2548">
            <v>0</v>
          </cell>
          <cell r="P2548" t="str">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cell>
          <cell r="M2549">
            <v>1</v>
          </cell>
          <cell r="N2549">
            <v>0</v>
          </cell>
          <cell r="O2549">
            <v>0</v>
          </cell>
          <cell r="P2549" t="str">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cell>
          <cell r="M2550">
            <v>1</v>
          </cell>
          <cell r="N2550">
            <v>0</v>
          </cell>
          <cell r="O2550">
            <v>0</v>
          </cell>
          <cell r="P2550" t="str">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cell>
          <cell r="M2551">
            <v>1</v>
          </cell>
          <cell r="N2551">
            <v>0</v>
          </cell>
          <cell r="O2551">
            <v>0</v>
          </cell>
          <cell r="P2551" t="str">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cell>
          <cell r="M2552">
            <v>1</v>
          </cell>
          <cell r="N2552">
            <v>0</v>
          </cell>
          <cell r="O2552">
            <v>0</v>
          </cell>
          <cell r="P2552" t="str">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cell>
          <cell r="M2553">
            <v>1</v>
          </cell>
          <cell r="N2553">
            <v>0</v>
          </cell>
          <cell r="O2553">
            <v>0</v>
          </cell>
          <cell r="P2553" t="str">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cell>
          <cell r="M2554">
            <v>1</v>
          </cell>
          <cell r="N2554">
            <v>0</v>
          </cell>
          <cell r="O2554">
            <v>0</v>
          </cell>
          <cell r="P2554" t="str">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cell>
          <cell r="M2555">
            <v>1</v>
          </cell>
          <cell r="N2555">
            <v>0</v>
          </cell>
          <cell r="O2555">
            <v>0</v>
          </cell>
          <cell r="P2555" t="str">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cell>
          <cell r="M2556">
            <v>1</v>
          </cell>
          <cell r="N2556">
            <v>0</v>
          </cell>
          <cell r="O2556">
            <v>0</v>
          </cell>
          <cell r="P2556" t="str">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cell>
          <cell r="M2557">
            <v>1</v>
          </cell>
          <cell r="N2557">
            <v>0</v>
          </cell>
          <cell r="O2557">
            <v>0</v>
          </cell>
          <cell r="P2557" t="str">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cell>
          <cell r="M2558">
            <v>1</v>
          </cell>
          <cell r="N2558">
            <v>0</v>
          </cell>
          <cell r="O2558">
            <v>0</v>
          </cell>
          <cell r="P2558" t="str">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cell>
          <cell r="M2559">
            <v>1</v>
          </cell>
          <cell r="N2559">
            <v>0</v>
          </cell>
          <cell r="O2559">
            <v>0</v>
          </cell>
          <cell r="P2559" t="str">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cell>
          <cell r="M2560">
            <v>1</v>
          </cell>
          <cell r="N2560">
            <v>0</v>
          </cell>
          <cell r="O2560">
            <v>0</v>
          </cell>
          <cell r="P2560" t="str">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cell>
          <cell r="M2561">
            <v>1</v>
          </cell>
          <cell r="N2561">
            <v>0</v>
          </cell>
          <cell r="O2561">
            <v>0</v>
          </cell>
          <cell r="P2561" t="str">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cell>
          <cell r="M2562">
            <v>1</v>
          </cell>
          <cell r="N2562">
            <v>0</v>
          </cell>
          <cell r="O2562">
            <v>0</v>
          </cell>
          <cell r="P2562" t="str">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cell>
          <cell r="M2563">
            <v>1</v>
          </cell>
          <cell r="N2563">
            <v>0</v>
          </cell>
          <cell r="O2563">
            <v>0</v>
          </cell>
          <cell r="P2563" t="str">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cell>
          <cell r="M2564">
            <v>1</v>
          </cell>
          <cell r="N2564">
            <v>0</v>
          </cell>
          <cell r="O2564">
            <v>0</v>
          </cell>
          <cell r="P2564" t="str">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cell>
          <cell r="M2565">
            <v>1</v>
          </cell>
          <cell r="N2565">
            <v>0</v>
          </cell>
          <cell r="O2565">
            <v>0</v>
          </cell>
          <cell r="P2565" t="str">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cell>
          <cell r="M2566">
            <v>1</v>
          </cell>
          <cell r="N2566">
            <v>0</v>
          </cell>
          <cell r="O2566">
            <v>0</v>
          </cell>
          <cell r="P2566" t="str">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cell>
          <cell r="M2567">
            <v>1</v>
          </cell>
          <cell r="N2567">
            <v>0</v>
          </cell>
          <cell r="O2567">
            <v>0</v>
          </cell>
          <cell r="P2567" t="str">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cell>
          <cell r="M2568">
            <v>1</v>
          </cell>
          <cell r="N2568">
            <v>0</v>
          </cell>
          <cell r="O2568">
            <v>0</v>
          </cell>
          <cell r="P2568" t="str">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cell>
          <cell r="M2569">
            <v>1</v>
          </cell>
          <cell r="N2569">
            <v>0</v>
          </cell>
          <cell r="O2569">
            <v>0</v>
          </cell>
          <cell r="P2569" t="str">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cell>
          <cell r="M2570">
            <v>1</v>
          </cell>
          <cell r="N2570">
            <v>0</v>
          </cell>
          <cell r="O2570">
            <v>0</v>
          </cell>
          <cell r="P2570" t="str">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cell>
          <cell r="M2571">
            <v>1</v>
          </cell>
          <cell r="N2571">
            <v>0</v>
          </cell>
          <cell r="O2571">
            <v>0</v>
          </cell>
          <cell r="P2571" t="str">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cell>
          <cell r="M2572">
            <v>1</v>
          </cell>
          <cell r="N2572">
            <v>0</v>
          </cell>
          <cell r="O2572">
            <v>0</v>
          </cell>
          <cell r="P2572" t="str">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cell>
          <cell r="M2573">
            <v>1</v>
          </cell>
          <cell r="N2573">
            <v>0</v>
          </cell>
          <cell r="O2573">
            <v>0</v>
          </cell>
          <cell r="P2573" t="str">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cell>
          <cell r="M2574">
            <v>1</v>
          </cell>
          <cell r="N2574">
            <v>0</v>
          </cell>
          <cell r="O2574">
            <v>0</v>
          </cell>
          <cell r="P2574" t="str">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cell>
          <cell r="M2575">
            <v>1</v>
          </cell>
          <cell r="N2575">
            <v>0</v>
          </cell>
          <cell r="O2575">
            <v>0</v>
          </cell>
          <cell r="P2575" t="str">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cell>
          <cell r="M2576">
            <v>1</v>
          </cell>
          <cell r="N2576">
            <v>0</v>
          </cell>
          <cell r="O2576">
            <v>0</v>
          </cell>
          <cell r="P2576" t="str">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cell>
          <cell r="M2577">
            <v>1</v>
          </cell>
          <cell r="N2577">
            <v>0</v>
          </cell>
          <cell r="O2577">
            <v>0</v>
          </cell>
          <cell r="P2577" t="str">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cell>
          <cell r="M2578">
            <v>1</v>
          </cell>
          <cell r="N2578">
            <v>0</v>
          </cell>
          <cell r="O2578">
            <v>0</v>
          </cell>
          <cell r="P2578" t="str">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cell>
          <cell r="M2579">
            <v>1</v>
          </cell>
          <cell r="N2579">
            <v>0</v>
          </cell>
          <cell r="O2579">
            <v>0</v>
          </cell>
          <cell r="P2579" t="str">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cell>
          <cell r="M2580">
            <v>1</v>
          </cell>
          <cell r="N2580">
            <v>0</v>
          </cell>
          <cell r="O2580">
            <v>0</v>
          </cell>
          <cell r="P2580" t="str">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cell>
          <cell r="M2581">
            <v>0.99819999999999998</v>
          </cell>
          <cell r="N2581">
            <v>-1.8E-3</v>
          </cell>
          <cell r="O2581">
            <v>0</v>
          </cell>
          <cell r="P2581" t="str">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cell>
          <cell r="M2582">
            <v>1</v>
          </cell>
          <cell r="N2582">
            <v>0</v>
          </cell>
          <cell r="O2582">
            <v>0</v>
          </cell>
          <cell r="P2582" t="str">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cell>
          <cell r="M2583">
            <v>1</v>
          </cell>
          <cell r="N2583">
            <v>0</v>
          </cell>
          <cell r="O2583">
            <v>0</v>
          </cell>
          <cell r="P2583" t="str">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cell>
          <cell r="M2584">
            <v>1</v>
          </cell>
          <cell r="N2584">
            <v>0</v>
          </cell>
          <cell r="O2584">
            <v>0</v>
          </cell>
          <cell r="P2584" t="str">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cell>
          <cell r="M2585">
            <v>1</v>
          </cell>
          <cell r="N2585">
            <v>0</v>
          </cell>
          <cell r="O2585">
            <v>0</v>
          </cell>
          <cell r="P2585" t="str">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cell>
          <cell r="M2586">
            <v>1</v>
          </cell>
          <cell r="N2586">
            <v>0</v>
          </cell>
          <cell r="O2586">
            <v>0</v>
          </cell>
          <cell r="P2586" t="str">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cell>
          <cell r="M2587">
            <v>1</v>
          </cell>
          <cell r="N2587">
            <v>0</v>
          </cell>
          <cell r="O2587">
            <v>0</v>
          </cell>
          <cell r="P2587" t="str">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cell>
          <cell r="M2588">
            <v>1</v>
          </cell>
          <cell r="N2588">
            <v>0</v>
          </cell>
          <cell r="O2588">
            <v>0</v>
          </cell>
          <cell r="P2588" t="str">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cell>
          <cell r="M2595">
            <v>0.99729999999999996</v>
          </cell>
          <cell r="N2595">
            <v>-2.7000000000000001E-3</v>
          </cell>
          <cell r="O2595">
            <v>0</v>
          </cell>
          <cell r="P2595" t="str">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cell>
          <cell r="M2596">
            <v>0.99729999999999996</v>
          </cell>
          <cell r="N2596">
            <v>-2.7000000000000001E-3</v>
          </cell>
          <cell r="O2596">
            <v>0</v>
          </cell>
          <cell r="P2596" t="str">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cell>
          <cell r="M2597">
            <v>0.99729999999999996</v>
          </cell>
          <cell r="N2597">
            <v>-2.7000000000000001E-3</v>
          </cell>
          <cell r="O2597">
            <v>0</v>
          </cell>
          <cell r="P2597" t="str">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cell>
          <cell r="M2598">
            <v>0.99729999999999996</v>
          </cell>
          <cell r="N2598">
            <v>-2.7000000000000001E-3</v>
          </cell>
          <cell r="O2598">
            <v>0</v>
          </cell>
          <cell r="P2598" t="str">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cell>
          <cell r="M2599">
            <v>0.99729999999999996</v>
          </cell>
          <cell r="N2599">
            <v>-2.7000000000000001E-3</v>
          </cell>
          <cell r="O2599">
            <v>0</v>
          </cell>
          <cell r="P2599" t="str">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cell>
          <cell r="M2602">
            <v>0.99880000000000002</v>
          </cell>
          <cell r="N2602">
            <v>-1.1999999999999999E-3</v>
          </cell>
          <cell r="O2602">
            <v>0</v>
          </cell>
          <cell r="P2602" t="str">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cell>
          <cell r="M2603">
            <v>0.99880000000000002</v>
          </cell>
          <cell r="N2603">
            <v>-1.1999999999999999E-3</v>
          </cell>
          <cell r="O2603">
            <v>0</v>
          </cell>
          <cell r="P2603" t="str">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cell>
          <cell r="M2604">
            <v>0.99880000000000002</v>
          </cell>
          <cell r="N2604">
            <v>-1.1999999999999999E-3</v>
          </cell>
          <cell r="O2604">
            <v>0</v>
          </cell>
          <cell r="P2604" t="str">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cell>
          <cell r="M2605">
            <v>1</v>
          </cell>
          <cell r="N2605">
            <v>0</v>
          </cell>
          <cell r="O2605">
            <v>0</v>
          </cell>
          <cell r="P2605" t="str">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cell>
          <cell r="M2606">
            <v>1</v>
          </cell>
          <cell r="N2606">
            <v>0</v>
          </cell>
          <cell r="O2606">
            <v>0</v>
          </cell>
          <cell r="P2606" t="str">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cell>
          <cell r="M2607">
            <v>1</v>
          </cell>
          <cell r="N2607">
            <v>0</v>
          </cell>
          <cell r="O2607">
            <v>0</v>
          </cell>
          <cell r="P2607" t="str">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cell>
          <cell r="M2608">
            <v>1</v>
          </cell>
          <cell r="N2608">
            <v>0</v>
          </cell>
          <cell r="O2608">
            <v>0</v>
          </cell>
          <cell r="P2608" t="str">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cell>
          <cell r="M2609">
            <v>1</v>
          </cell>
          <cell r="N2609">
            <v>0</v>
          </cell>
          <cell r="O2609">
            <v>0</v>
          </cell>
          <cell r="P2609" t="str">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cell>
          <cell r="M2610">
            <v>1</v>
          </cell>
          <cell r="N2610">
            <v>0</v>
          </cell>
          <cell r="O2610">
            <v>0</v>
          </cell>
          <cell r="P2610" t="str">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cell>
          <cell r="M2611">
            <v>1</v>
          </cell>
          <cell r="N2611">
            <v>0</v>
          </cell>
          <cell r="O2611">
            <v>0</v>
          </cell>
          <cell r="P2611" t="str">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cell>
          <cell r="M2612">
            <v>1</v>
          </cell>
          <cell r="N2612">
            <v>0</v>
          </cell>
          <cell r="O2612">
            <v>0</v>
          </cell>
          <cell r="P2612" t="str">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cell>
          <cell r="M2613">
            <v>1</v>
          </cell>
          <cell r="N2613">
            <v>0</v>
          </cell>
          <cell r="O2613">
            <v>0</v>
          </cell>
          <cell r="P2613" t="str">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cell>
          <cell r="M2614">
            <v>1</v>
          </cell>
          <cell r="N2614">
            <v>0</v>
          </cell>
          <cell r="O2614">
            <v>0</v>
          </cell>
          <cell r="P2614" t="str">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cell>
          <cell r="M2615">
            <v>1</v>
          </cell>
          <cell r="N2615">
            <v>0</v>
          </cell>
          <cell r="O2615">
            <v>0</v>
          </cell>
          <cell r="P2615" t="str">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cell>
          <cell r="M2616">
            <v>1</v>
          </cell>
          <cell r="N2616">
            <v>0</v>
          </cell>
          <cell r="O2616">
            <v>0</v>
          </cell>
          <cell r="P2616" t="str">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cell>
          <cell r="M2617">
            <v>1</v>
          </cell>
          <cell r="N2617">
            <v>0</v>
          </cell>
          <cell r="O2617">
            <v>0</v>
          </cell>
          <cell r="P2617" t="str">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cell>
          <cell r="M2618">
            <v>1</v>
          </cell>
          <cell r="N2618">
            <v>0</v>
          </cell>
          <cell r="O2618">
            <v>0</v>
          </cell>
          <cell r="P2618" t="str">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cell>
          <cell r="M2619">
            <v>1</v>
          </cell>
          <cell r="N2619">
            <v>0</v>
          </cell>
          <cell r="O2619">
            <v>0</v>
          </cell>
          <cell r="P2619" t="str">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cell>
          <cell r="M2620">
            <v>1</v>
          </cell>
          <cell r="N2620">
            <v>0</v>
          </cell>
          <cell r="O2620">
            <v>0</v>
          </cell>
          <cell r="P2620" t="str">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cell>
          <cell r="M2621">
            <v>1</v>
          </cell>
          <cell r="N2621">
            <v>0</v>
          </cell>
          <cell r="O2621">
            <v>0</v>
          </cell>
          <cell r="P2621" t="str">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cell>
          <cell r="M2622">
            <v>1</v>
          </cell>
          <cell r="N2622">
            <v>0</v>
          </cell>
          <cell r="O2622">
            <v>0</v>
          </cell>
          <cell r="P2622" t="str">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cell>
          <cell r="M2623">
            <v>1</v>
          </cell>
          <cell r="N2623">
            <v>0</v>
          </cell>
          <cell r="O2623">
            <v>0</v>
          </cell>
          <cell r="P2623" t="str">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cell>
          <cell r="M2624">
            <v>1</v>
          </cell>
          <cell r="N2624">
            <v>0</v>
          </cell>
          <cell r="O2624">
            <v>0</v>
          </cell>
          <cell r="P2624" t="str">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cell>
          <cell r="M2625">
            <v>1</v>
          </cell>
          <cell r="N2625">
            <v>0</v>
          </cell>
          <cell r="O2625">
            <v>0</v>
          </cell>
          <cell r="P2625" t="str">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cell>
          <cell r="M2626">
            <v>1</v>
          </cell>
          <cell r="N2626">
            <v>0</v>
          </cell>
          <cell r="O2626">
            <v>0</v>
          </cell>
          <cell r="P2626" t="str">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cell>
          <cell r="M2627">
            <v>1</v>
          </cell>
          <cell r="N2627">
            <v>0</v>
          </cell>
          <cell r="O2627">
            <v>0</v>
          </cell>
          <cell r="P2627" t="str">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cell>
          <cell r="M2628">
            <v>1</v>
          </cell>
          <cell r="N2628">
            <v>0</v>
          </cell>
          <cell r="O2628">
            <v>0</v>
          </cell>
          <cell r="P2628" t="str">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cell>
          <cell r="M2629">
            <v>0.99970000000000003</v>
          </cell>
          <cell r="N2629">
            <v>-2.9999999999999997E-4</v>
          </cell>
          <cell r="O2629">
            <v>0</v>
          </cell>
          <cell r="P2629" t="str">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cell>
          <cell r="M2630">
            <v>0.99970000000000003</v>
          </cell>
          <cell r="N2630">
            <v>-2.9999999999999997E-4</v>
          </cell>
          <cell r="O2630">
            <v>0</v>
          </cell>
          <cell r="P2630" t="str">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cell>
          <cell r="M2631">
            <v>0.99970000000000003</v>
          </cell>
          <cell r="N2631">
            <v>-2.9999999999999997E-4</v>
          </cell>
          <cell r="O2631">
            <v>0</v>
          </cell>
          <cell r="P2631" t="str">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cell>
          <cell r="M2632">
            <v>0.99970000000000003</v>
          </cell>
          <cell r="N2632">
            <v>-2.9999999999999997E-4</v>
          </cell>
          <cell r="O2632">
            <v>0</v>
          </cell>
          <cell r="P2632" t="str">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cell>
          <cell r="M2633">
            <v>0.99970000000000003</v>
          </cell>
          <cell r="N2633">
            <v>-2.9999999999999997E-4</v>
          </cell>
          <cell r="O2633">
            <v>0</v>
          </cell>
          <cell r="P2633" t="str">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cell>
          <cell r="M2634">
            <v>0.99970000000000003</v>
          </cell>
          <cell r="N2634">
            <v>-2.9999999999999997E-4</v>
          </cell>
          <cell r="O2634">
            <v>0</v>
          </cell>
          <cell r="P2634" t="str">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cell>
          <cell r="M2635">
            <v>0.99970000000000003</v>
          </cell>
          <cell r="N2635">
            <v>-2.9999999999999997E-4</v>
          </cell>
          <cell r="O2635">
            <v>0</v>
          </cell>
          <cell r="P2635" t="str">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cell>
          <cell r="M2636">
            <v>0.99970000000000003</v>
          </cell>
          <cell r="N2636">
            <v>-2.9999999999999997E-4</v>
          </cell>
          <cell r="O2636">
            <v>0</v>
          </cell>
          <cell r="P2636" t="str">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cell>
          <cell r="M2637">
            <v>0.99970000000000003</v>
          </cell>
          <cell r="N2637">
            <v>-2.9999999999999997E-4</v>
          </cell>
          <cell r="O2637">
            <v>0</v>
          </cell>
          <cell r="P2637" t="str">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cell>
          <cell r="M2638">
            <v>0.99970000000000003</v>
          </cell>
          <cell r="N2638">
            <v>-2.9999999999999997E-4</v>
          </cell>
          <cell r="O2638">
            <v>0</v>
          </cell>
          <cell r="P2638" t="str">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cell>
          <cell r="M2639">
            <v>0.99970000000000003</v>
          </cell>
          <cell r="N2639">
            <v>-2.9999999999999997E-4</v>
          </cell>
          <cell r="O2639">
            <v>0</v>
          </cell>
          <cell r="P2639" t="str">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cell>
          <cell r="M2640">
            <v>0.99970000000000003</v>
          </cell>
          <cell r="N2640">
            <v>-2.9999999999999997E-4</v>
          </cell>
          <cell r="O2640">
            <v>0</v>
          </cell>
          <cell r="P2640" t="str">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cell>
          <cell r="M2641">
            <v>0.99970000000000003</v>
          </cell>
          <cell r="N2641">
            <v>-2.9999999999999997E-4</v>
          </cell>
          <cell r="O2641">
            <v>0</v>
          </cell>
          <cell r="P2641" t="str">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cell>
          <cell r="M2645">
            <v>1</v>
          </cell>
          <cell r="N2645">
            <v>0</v>
          </cell>
          <cell r="O2645">
            <v>0</v>
          </cell>
          <cell r="P2645" t="str">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cell>
          <cell r="M2646">
            <v>1</v>
          </cell>
          <cell r="N2646">
            <v>0</v>
          </cell>
          <cell r="O2646">
            <v>0</v>
          </cell>
          <cell r="P2646" t="str">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cell>
          <cell r="M2647">
            <v>1</v>
          </cell>
          <cell r="N2647">
            <v>0</v>
          </cell>
          <cell r="O2647">
            <v>0</v>
          </cell>
          <cell r="P2647" t="str">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cell>
          <cell r="M2648">
            <v>1</v>
          </cell>
          <cell r="N2648">
            <v>0</v>
          </cell>
          <cell r="O2648">
            <v>0</v>
          </cell>
          <cell r="P2648" t="str">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cell>
          <cell r="M2649">
            <v>1</v>
          </cell>
          <cell r="N2649">
            <v>0</v>
          </cell>
          <cell r="O2649">
            <v>0</v>
          </cell>
          <cell r="P2649" t="str">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cell>
          <cell r="M2650">
            <v>1</v>
          </cell>
          <cell r="N2650">
            <v>0</v>
          </cell>
          <cell r="O2650">
            <v>0</v>
          </cell>
          <cell r="P2650" t="str">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cell>
          <cell r="M2651">
            <v>1</v>
          </cell>
          <cell r="N2651">
            <v>0</v>
          </cell>
          <cell r="O2651">
            <v>0</v>
          </cell>
          <cell r="P2651" t="str">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cell>
          <cell r="M2652">
            <v>1</v>
          </cell>
          <cell r="N2652">
            <v>0</v>
          </cell>
          <cell r="O2652">
            <v>0</v>
          </cell>
          <cell r="P2652" t="str">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cell>
          <cell r="M2653">
            <v>1</v>
          </cell>
          <cell r="N2653">
            <v>0</v>
          </cell>
          <cell r="O2653">
            <v>0</v>
          </cell>
          <cell r="P2653" t="str">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cell>
          <cell r="M2654">
            <v>1</v>
          </cell>
          <cell r="N2654">
            <v>0</v>
          </cell>
          <cell r="O2654">
            <v>0</v>
          </cell>
          <cell r="P2654" t="str">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cell>
          <cell r="M2655">
            <v>1</v>
          </cell>
          <cell r="N2655">
            <v>0</v>
          </cell>
          <cell r="O2655">
            <v>0</v>
          </cell>
          <cell r="P2655" t="str">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cell>
          <cell r="M2656">
            <v>1</v>
          </cell>
          <cell r="N2656">
            <v>0</v>
          </cell>
          <cell r="O2656">
            <v>0</v>
          </cell>
          <cell r="P2656" t="str">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cell>
          <cell r="M2657">
            <v>1</v>
          </cell>
          <cell r="N2657">
            <v>0</v>
          </cell>
          <cell r="O2657">
            <v>0</v>
          </cell>
          <cell r="P2657" t="str">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cell>
          <cell r="M2658">
            <v>1</v>
          </cell>
          <cell r="N2658">
            <v>0</v>
          </cell>
          <cell r="O2658">
            <v>0</v>
          </cell>
          <cell r="P2658" t="str">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cell>
          <cell r="M2659">
            <v>1</v>
          </cell>
          <cell r="N2659">
            <v>0</v>
          </cell>
          <cell r="O2659">
            <v>0</v>
          </cell>
          <cell r="P2659" t="str">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cell>
          <cell r="M2660">
            <v>1</v>
          </cell>
          <cell r="N2660">
            <v>0</v>
          </cell>
          <cell r="O2660">
            <v>0</v>
          </cell>
          <cell r="P2660" t="str">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cell>
          <cell r="M2661">
            <v>1</v>
          </cell>
          <cell r="N2661">
            <v>0</v>
          </cell>
          <cell r="O2661">
            <v>0</v>
          </cell>
          <cell r="P2661" t="str">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cell>
          <cell r="M2662">
            <v>1</v>
          </cell>
          <cell r="N2662">
            <v>0</v>
          </cell>
          <cell r="O2662">
            <v>0</v>
          </cell>
          <cell r="P2662" t="str">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cell>
          <cell r="M2663">
            <v>1</v>
          </cell>
          <cell r="N2663">
            <v>0</v>
          </cell>
          <cell r="O2663">
            <v>0</v>
          </cell>
          <cell r="P2663" t="str">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cell>
          <cell r="M2664">
            <v>1</v>
          </cell>
          <cell r="N2664">
            <v>0</v>
          </cell>
          <cell r="O2664">
            <v>0</v>
          </cell>
          <cell r="P2664" t="str">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cell>
          <cell r="M2665">
            <v>1</v>
          </cell>
          <cell r="N2665">
            <v>0</v>
          </cell>
          <cell r="O2665">
            <v>0</v>
          </cell>
          <cell r="P2665" t="str">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cell>
          <cell r="M2708">
            <v>0.99960000000000004</v>
          </cell>
          <cell r="N2708">
            <v>-4.0000000000000002E-4</v>
          </cell>
          <cell r="O2708">
            <v>0</v>
          </cell>
          <cell r="P2708" t="str">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cell>
          <cell r="M2709">
            <v>0.99960000000000004</v>
          </cell>
          <cell r="N2709">
            <v>-4.0000000000000002E-4</v>
          </cell>
          <cell r="O2709">
            <v>0</v>
          </cell>
          <cell r="P2709" t="str">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cell>
          <cell r="M2710">
            <v>0.99960000000000004</v>
          </cell>
          <cell r="N2710">
            <v>-4.0000000000000002E-4</v>
          </cell>
          <cell r="O2710">
            <v>0</v>
          </cell>
          <cell r="P2710" t="str">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cell>
          <cell r="M2711">
            <v>0.99960000000000004</v>
          </cell>
          <cell r="N2711">
            <v>-4.0000000000000002E-4</v>
          </cell>
          <cell r="O2711">
            <v>0</v>
          </cell>
          <cell r="P2711" t="str">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cell>
          <cell r="M2712">
            <v>0.99960000000000004</v>
          </cell>
          <cell r="N2712">
            <v>-4.0000000000000002E-4</v>
          </cell>
          <cell r="O2712">
            <v>0</v>
          </cell>
          <cell r="P2712" t="str">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cell>
          <cell r="M2713">
            <v>0.99960000000000004</v>
          </cell>
          <cell r="N2713">
            <v>-4.0000000000000002E-4</v>
          </cell>
          <cell r="O2713">
            <v>0</v>
          </cell>
          <cell r="P2713" t="str">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cell>
          <cell r="M2714">
            <v>0.99960000000000004</v>
          </cell>
          <cell r="N2714">
            <v>-4.0000000000000002E-4</v>
          </cell>
          <cell r="O2714">
            <v>0</v>
          </cell>
          <cell r="P2714" t="str">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cell>
          <cell r="M2715">
            <v>0.99960000000000004</v>
          </cell>
          <cell r="N2715">
            <v>-4.0000000000000002E-4</v>
          </cell>
          <cell r="O2715">
            <v>0</v>
          </cell>
          <cell r="P2715" t="str">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cell>
          <cell r="M2716">
            <v>0.99960000000000004</v>
          </cell>
          <cell r="N2716">
            <v>-4.0000000000000002E-4</v>
          </cell>
          <cell r="O2716">
            <v>0</v>
          </cell>
          <cell r="P2716" t="str">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cell>
          <cell r="M2717">
            <v>0.99960000000000004</v>
          </cell>
          <cell r="N2717">
            <v>-4.0000000000000002E-4</v>
          </cell>
          <cell r="O2717">
            <v>0</v>
          </cell>
          <cell r="P2717" t="str">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cell>
          <cell r="M2718">
            <v>0.99960000000000004</v>
          </cell>
          <cell r="N2718">
            <v>-4.0000000000000002E-4</v>
          </cell>
          <cell r="O2718">
            <v>0</v>
          </cell>
          <cell r="P2718" t="str">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cell>
          <cell r="M2719">
            <v>0.99960000000000004</v>
          </cell>
          <cell r="N2719">
            <v>-4.0000000000000002E-4</v>
          </cell>
          <cell r="O2719">
            <v>0</v>
          </cell>
          <cell r="P2719" t="str">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cell>
          <cell r="M2720">
            <v>0.99960000000000004</v>
          </cell>
          <cell r="N2720">
            <v>-4.0000000000000002E-4</v>
          </cell>
          <cell r="O2720">
            <v>0</v>
          </cell>
          <cell r="P2720" t="str">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cell>
          <cell r="M2721">
            <v>0.99960000000000004</v>
          </cell>
          <cell r="N2721">
            <v>-4.0000000000000002E-4</v>
          </cell>
          <cell r="O2721">
            <v>0</v>
          </cell>
          <cell r="P2721" t="str">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cell>
          <cell r="M2722">
            <v>0.99960000000000004</v>
          </cell>
          <cell r="N2722">
            <v>-4.0000000000000002E-4</v>
          </cell>
          <cell r="O2722">
            <v>0</v>
          </cell>
          <cell r="P2722" t="str">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cell>
          <cell r="M2723">
            <v>0.99960000000000004</v>
          </cell>
          <cell r="N2723">
            <v>-4.0000000000000002E-4</v>
          </cell>
          <cell r="O2723">
            <v>0</v>
          </cell>
          <cell r="P2723" t="str">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cell>
          <cell r="M2724">
            <v>0.99929999999999997</v>
          </cell>
          <cell r="N2724">
            <v>-6.9999999999999999E-4</v>
          </cell>
          <cell r="O2724">
            <v>0</v>
          </cell>
          <cell r="P2724" t="str">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cell>
          <cell r="M2725">
            <v>0.99929999999999997</v>
          </cell>
          <cell r="N2725">
            <v>-6.9999999999999999E-4</v>
          </cell>
          <cell r="O2725">
            <v>0</v>
          </cell>
          <cell r="P2725" t="str">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cell>
          <cell r="M2726">
            <v>0.99929999999999997</v>
          </cell>
          <cell r="N2726">
            <v>-6.9999999999999999E-4</v>
          </cell>
          <cell r="O2726">
            <v>0</v>
          </cell>
          <cell r="P2726" t="str">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cell>
          <cell r="M2727">
            <v>0.99929999999999997</v>
          </cell>
          <cell r="N2727">
            <v>-6.9999999999999999E-4</v>
          </cell>
          <cell r="O2727">
            <v>0</v>
          </cell>
          <cell r="P2727" t="str">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cell>
          <cell r="M2728">
            <v>0.99929999999999997</v>
          </cell>
          <cell r="N2728">
            <v>-6.9999999999999999E-4</v>
          </cell>
          <cell r="O2728">
            <v>0</v>
          </cell>
          <cell r="P2728" t="str">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cell>
          <cell r="M2729">
            <v>0.99929999999999997</v>
          </cell>
          <cell r="N2729">
            <v>-6.9999999999999999E-4</v>
          </cell>
          <cell r="O2729">
            <v>0</v>
          </cell>
          <cell r="P2729" t="str">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cell>
          <cell r="M2730">
            <v>0.99929999999999997</v>
          </cell>
          <cell r="N2730">
            <v>-6.9999999999999999E-4</v>
          </cell>
          <cell r="O2730">
            <v>0</v>
          </cell>
          <cell r="P2730" t="str">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cell>
          <cell r="M2731">
            <v>0.99929999999999997</v>
          </cell>
          <cell r="N2731">
            <v>-6.9999999999999999E-4</v>
          </cell>
          <cell r="O2731">
            <v>0</v>
          </cell>
          <cell r="P2731" t="str">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cell>
          <cell r="M2732">
            <v>0.99990000000000001</v>
          </cell>
          <cell r="N2732">
            <v>-1E-4</v>
          </cell>
          <cell r="O2732">
            <v>0</v>
          </cell>
          <cell r="P2732" t="str">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cell>
          <cell r="M2733">
            <v>0.99990000000000001</v>
          </cell>
          <cell r="N2733">
            <v>-1E-4</v>
          </cell>
          <cell r="O2733">
            <v>0</v>
          </cell>
          <cell r="P2733" t="str">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cell>
          <cell r="M2734">
            <v>0.99990000000000001</v>
          </cell>
          <cell r="N2734">
            <v>-1E-4</v>
          </cell>
          <cell r="O2734">
            <v>0</v>
          </cell>
          <cell r="P2734" t="str">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cell>
          <cell r="M2735">
            <v>0.99990000000000001</v>
          </cell>
          <cell r="N2735">
            <v>-1E-4</v>
          </cell>
          <cell r="O2735">
            <v>0</v>
          </cell>
          <cell r="P2735" t="str">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cell>
          <cell r="M2736">
            <v>0.99990000000000001</v>
          </cell>
          <cell r="N2736">
            <v>-1E-4</v>
          </cell>
          <cell r="O2736">
            <v>0</v>
          </cell>
          <cell r="P2736" t="str">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cell>
          <cell r="M2737">
            <v>0.99990000000000001</v>
          </cell>
          <cell r="N2737">
            <v>-1E-4</v>
          </cell>
          <cell r="O2737">
            <v>0</v>
          </cell>
          <cell r="P2737" t="str">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cell>
          <cell r="M2738">
            <v>0.99990000000000001</v>
          </cell>
          <cell r="N2738">
            <v>-1E-4</v>
          </cell>
          <cell r="O2738">
            <v>0</v>
          </cell>
          <cell r="P2738" t="str">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cell>
          <cell r="M2739">
            <v>0.99990000000000001</v>
          </cell>
          <cell r="N2739">
            <v>-1E-4</v>
          </cell>
          <cell r="O2739">
            <v>0</v>
          </cell>
          <cell r="P2739" t="str">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cell>
          <cell r="M2740">
            <v>0.99990000000000001</v>
          </cell>
          <cell r="N2740">
            <v>-1E-4</v>
          </cell>
          <cell r="O2740">
            <v>0</v>
          </cell>
          <cell r="P2740" t="str">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cell>
          <cell r="M2741">
            <v>0.99990000000000001</v>
          </cell>
          <cell r="N2741">
            <v>-1E-4</v>
          </cell>
          <cell r="O2741">
            <v>0</v>
          </cell>
          <cell r="P2741" t="str">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cell>
          <cell r="M2742">
            <v>0.99990000000000001</v>
          </cell>
          <cell r="N2742">
            <v>-1E-4</v>
          </cell>
          <cell r="O2742">
            <v>0</v>
          </cell>
          <cell r="P2742" t="str">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cell>
          <cell r="M2743">
            <v>0.99990000000000001</v>
          </cell>
          <cell r="N2743">
            <v>-1E-4</v>
          </cell>
          <cell r="O2743">
            <v>0</v>
          </cell>
          <cell r="P2743" t="str">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cell>
          <cell r="M2744">
            <v>0.99990000000000001</v>
          </cell>
          <cell r="N2744">
            <v>-1E-4</v>
          </cell>
          <cell r="O2744">
            <v>0</v>
          </cell>
          <cell r="P2744" t="str">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cell>
          <cell r="M2745">
            <v>0.99990000000000001</v>
          </cell>
          <cell r="N2745">
            <v>-1E-4</v>
          </cell>
          <cell r="O2745">
            <v>0</v>
          </cell>
          <cell r="P2745" t="str">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cell>
          <cell r="M2746">
            <v>0.99990000000000001</v>
          </cell>
          <cell r="N2746">
            <v>-1E-4</v>
          </cell>
          <cell r="O2746">
            <v>0</v>
          </cell>
          <cell r="P2746" t="str">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cell>
          <cell r="M2747">
            <v>0.99990000000000001</v>
          </cell>
          <cell r="N2747">
            <v>-1E-4</v>
          </cell>
          <cell r="O2747">
            <v>0</v>
          </cell>
          <cell r="P2747" t="str">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cell>
          <cell r="M2748">
            <v>0.99960000000000004</v>
          </cell>
          <cell r="N2748">
            <v>-4.0000000000000002E-4</v>
          </cell>
          <cell r="O2748">
            <v>0</v>
          </cell>
          <cell r="P2748" t="str">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cell>
          <cell r="M2749">
            <v>0.99960000000000004</v>
          </cell>
          <cell r="N2749">
            <v>-4.0000000000000002E-4</v>
          </cell>
          <cell r="O2749">
            <v>0</v>
          </cell>
          <cell r="P2749" t="str">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cell>
          <cell r="M2750">
            <v>0.99960000000000004</v>
          </cell>
          <cell r="N2750">
            <v>-4.0000000000000002E-4</v>
          </cell>
          <cell r="O2750">
            <v>0</v>
          </cell>
          <cell r="P2750" t="str">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cell>
          <cell r="M2751">
            <v>0.99960000000000004</v>
          </cell>
          <cell r="N2751">
            <v>-4.0000000000000002E-4</v>
          </cell>
          <cell r="O2751">
            <v>0</v>
          </cell>
          <cell r="P2751" t="str">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cell>
          <cell r="M2752">
            <v>0.99960000000000004</v>
          </cell>
          <cell r="N2752">
            <v>-4.0000000000000002E-4</v>
          </cell>
          <cell r="O2752">
            <v>0</v>
          </cell>
          <cell r="P2752" t="str">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cell>
          <cell r="M2753">
            <v>0.99960000000000004</v>
          </cell>
          <cell r="N2753">
            <v>-4.0000000000000002E-4</v>
          </cell>
          <cell r="O2753">
            <v>0</v>
          </cell>
          <cell r="P2753" t="str">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cell>
          <cell r="M2754">
            <v>0.99960000000000004</v>
          </cell>
          <cell r="N2754">
            <v>-4.0000000000000002E-4</v>
          </cell>
          <cell r="O2754">
            <v>0</v>
          </cell>
          <cell r="P2754" t="str">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cell>
          <cell r="M2755">
            <v>0.99960000000000004</v>
          </cell>
          <cell r="N2755">
            <v>-4.0000000000000002E-4</v>
          </cell>
          <cell r="O2755">
            <v>0</v>
          </cell>
          <cell r="P2755" t="str">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cell>
          <cell r="M2756">
            <v>0.99839999999999995</v>
          </cell>
          <cell r="N2756">
            <v>-1.6000000000000001E-3</v>
          </cell>
          <cell r="O2756">
            <v>0</v>
          </cell>
          <cell r="P2756" t="str">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cell>
          <cell r="M2757">
            <v>1</v>
          </cell>
          <cell r="N2757">
            <v>0</v>
          </cell>
          <cell r="O2757">
            <v>0</v>
          </cell>
          <cell r="P2757" t="str">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cell>
          <cell r="M2758">
            <v>1</v>
          </cell>
          <cell r="N2758">
            <v>0</v>
          </cell>
          <cell r="O2758">
            <v>0</v>
          </cell>
          <cell r="P2758" t="str">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cell>
          <cell r="M2759">
            <v>1</v>
          </cell>
          <cell r="N2759">
            <v>0</v>
          </cell>
          <cell r="O2759">
            <v>0</v>
          </cell>
          <cell r="P2759" t="str">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cell>
          <cell r="M2760">
            <v>1</v>
          </cell>
          <cell r="N2760">
            <v>0</v>
          </cell>
          <cell r="O2760">
            <v>0</v>
          </cell>
          <cell r="P2760" t="str">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cell>
          <cell r="M2761">
            <v>1</v>
          </cell>
          <cell r="N2761">
            <v>0</v>
          </cell>
          <cell r="O2761">
            <v>0</v>
          </cell>
          <cell r="P2761" t="str">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cell>
          <cell r="M2762">
            <v>1</v>
          </cell>
          <cell r="N2762">
            <v>0</v>
          </cell>
          <cell r="O2762">
            <v>0</v>
          </cell>
          <cell r="P2762" t="str">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cell>
          <cell r="M2763">
            <v>1</v>
          </cell>
          <cell r="N2763">
            <v>0</v>
          </cell>
          <cell r="O2763">
            <v>0</v>
          </cell>
          <cell r="P2763" t="str">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cell>
          <cell r="M2764">
            <v>1</v>
          </cell>
          <cell r="N2764">
            <v>0</v>
          </cell>
          <cell r="O2764">
            <v>0</v>
          </cell>
          <cell r="P2764" t="str">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cell>
          <cell r="M2765">
            <v>1</v>
          </cell>
          <cell r="N2765">
            <v>0</v>
          </cell>
          <cell r="O2765">
            <v>0</v>
          </cell>
          <cell r="P2765" t="str">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cell>
          <cell r="M2766">
            <v>1</v>
          </cell>
          <cell r="N2766">
            <v>0</v>
          </cell>
          <cell r="O2766">
            <v>0</v>
          </cell>
          <cell r="P2766" t="str">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cell>
          <cell r="M2767">
            <v>1</v>
          </cell>
          <cell r="N2767">
            <v>0</v>
          </cell>
          <cell r="O2767">
            <v>0</v>
          </cell>
          <cell r="P2767" t="str">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cell>
          <cell r="M2768">
            <v>1</v>
          </cell>
          <cell r="N2768">
            <v>0</v>
          </cell>
          <cell r="O2768">
            <v>0</v>
          </cell>
          <cell r="P2768" t="str">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cell>
          <cell r="M2769">
            <v>1</v>
          </cell>
          <cell r="N2769">
            <v>0</v>
          </cell>
          <cell r="O2769">
            <v>0</v>
          </cell>
          <cell r="P2769" t="str">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cell>
          <cell r="M2770">
            <v>1</v>
          </cell>
          <cell r="N2770">
            <v>0</v>
          </cell>
          <cell r="O2770">
            <v>0</v>
          </cell>
          <cell r="P2770" t="str">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cell>
          <cell r="M2771">
            <v>1</v>
          </cell>
          <cell r="N2771">
            <v>0</v>
          </cell>
          <cell r="O2771">
            <v>0</v>
          </cell>
          <cell r="P2771" t="str">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cell>
          <cell r="M2772">
            <v>1</v>
          </cell>
          <cell r="N2772">
            <v>0</v>
          </cell>
          <cell r="O2772">
            <v>0</v>
          </cell>
          <cell r="P2772" t="str">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cell>
          <cell r="M2773">
            <v>1</v>
          </cell>
          <cell r="N2773">
            <v>0</v>
          </cell>
          <cell r="O2773">
            <v>0</v>
          </cell>
          <cell r="P2773" t="str">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cell>
          <cell r="M2774">
            <v>1</v>
          </cell>
          <cell r="N2774">
            <v>0</v>
          </cell>
          <cell r="O2774">
            <v>0</v>
          </cell>
          <cell r="P2774" t="str">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cell>
          <cell r="M2775">
            <v>1</v>
          </cell>
          <cell r="N2775">
            <v>0</v>
          </cell>
          <cell r="O2775">
            <v>0</v>
          </cell>
          <cell r="P2775" t="str">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cell>
          <cell r="M2776">
            <v>1</v>
          </cell>
          <cell r="N2776">
            <v>0</v>
          </cell>
          <cell r="O2776">
            <v>0</v>
          </cell>
          <cell r="P2776" t="str">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cell>
          <cell r="M2777">
            <v>1</v>
          </cell>
          <cell r="N2777">
            <v>0</v>
          </cell>
          <cell r="O2777">
            <v>0</v>
          </cell>
          <cell r="P2777" t="str">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cell>
          <cell r="M2778">
            <v>1</v>
          </cell>
          <cell r="N2778">
            <v>0</v>
          </cell>
          <cell r="O2778">
            <v>0</v>
          </cell>
          <cell r="P2778" t="str">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cell>
          <cell r="M2779">
            <v>1</v>
          </cell>
          <cell r="N2779">
            <v>0</v>
          </cell>
          <cell r="O2779">
            <v>0</v>
          </cell>
          <cell r="P2779" t="str">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cell>
          <cell r="M2780">
            <v>1</v>
          </cell>
          <cell r="N2780">
            <v>0</v>
          </cell>
          <cell r="O2780">
            <v>0</v>
          </cell>
          <cell r="P2780" t="str">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cell>
          <cell r="M2781">
            <v>1</v>
          </cell>
          <cell r="N2781">
            <v>0</v>
          </cell>
          <cell r="O2781">
            <v>0</v>
          </cell>
          <cell r="P2781" t="str">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cell>
          <cell r="M2782">
            <v>1</v>
          </cell>
          <cell r="N2782">
            <v>0</v>
          </cell>
          <cell r="O2782">
            <v>0</v>
          </cell>
          <cell r="P2782" t="str">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cell>
          <cell r="M2783">
            <v>1</v>
          </cell>
          <cell r="N2783">
            <v>0</v>
          </cell>
          <cell r="O2783">
            <v>0</v>
          </cell>
          <cell r="P2783" t="str">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cell>
          <cell r="M2784">
            <v>1</v>
          </cell>
          <cell r="N2784">
            <v>0</v>
          </cell>
          <cell r="O2784">
            <v>0</v>
          </cell>
          <cell r="P2784" t="str">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cell>
          <cell r="M2785">
            <v>1</v>
          </cell>
          <cell r="N2785">
            <v>0</v>
          </cell>
          <cell r="O2785">
            <v>0</v>
          </cell>
          <cell r="P2785" t="str">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cell>
          <cell r="M2786">
            <v>1</v>
          </cell>
          <cell r="N2786">
            <v>0</v>
          </cell>
          <cell r="O2786">
            <v>0</v>
          </cell>
          <cell r="P2786" t="str">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cell>
          <cell r="M2787">
            <v>1</v>
          </cell>
          <cell r="N2787">
            <v>0</v>
          </cell>
          <cell r="O2787">
            <v>0</v>
          </cell>
          <cell r="P2787" t="str">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cell>
          <cell r="M2788">
            <v>1</v>
          </cell>
          <cell r="N2788">
            <v>0</v>
          </cell>
          <cell r="O2788">
            <v>0</v>
          </cell>
          <cell r="P2788" t="str">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cell>
          <cell r="M2789">
            <v>1</v>
          </cell>
          <cell r="N2789">
            <v>0</v>
          </cell>
          <cell r="O2789">
            <v>0</v>
          </cell>
          <cell r="P2789" t="str">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cell>
          <cell r="M2790">
            <v>1</v>
          </cell>
          <cell r="N2790">
            <v>0</v>
          </cell>
          <cell r="O2790">
            <v>0</v>
          </cell>
          <cell r="P2790" t="str">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cell>
          <cell r="M2791">
            <v>1</v>
          </cell>
          <cell r="N2791">
            <v>0</v>
          </cell>
          <cell r="O2791">
            <v>0</v>
          </cell>
          <cell r="P2791" t="str">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cell>
          <cell r="M2792">
            <v>1</v>
          </cell>
          <cell r="N2792">
            <v>0</v>
          </cell>
          <cell r="O2792">
            <v>0</v>
          </cell>
          <cell r="P2792" t="str">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cell>
          <cell r="M2793">
            <v>1</v>
          </cell>
          <cell r="N2793">
            <v>0</v>
          </cell>
          <cell r="O2793">
            <v>0</v>
          </cell>
          <cell r="P2793" t="str">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cell>
          <cell r="M2794">
            <v>1</v>
          </cell>
          <cell r="N2794">
            <v>0</v>
          </cell>
          <cell r="O2794">
            <v>0</v>
          </cell>
          <cell r="P2794" t="str">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cell>
          <cell r="M2795">
            <v>1</v>
          </cell>
          <cell r="N2795">
            <v>0</v>
          </cell>
          <cell r="O2795">
            <v>0</v>
          </cell>
          <cell r="P2795" t="str">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cell>
          <cell r="M2796">
            <v>1</v>
          </cell>
          <cell r="N2796">
            <v>0</v>
          </cell>
          <cell r="O2796">
            <v>0</v>
          </cell>
          <cell r="P2796" t="str">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cell>
          <cell r="M2797">
            <v>1</v>
          </cell>
          <cell r="N2797">
            <v>0</v>
          </cell>
          <cell r="O2797">
            <v>0</v>
          </cell>
          <cell r="P2797" t="str">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cell>
          <cell r="M2798">
            <v>1</v>
          </cell>
          <cell r="N2798">
            <v>0</v>
          </cell>
          <cell r="O2798">
            <v>0</v>
          </cell>
          <cell r="P2798" t="str">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cell>
          <cell r="M2799">
            <v>1</v>
          </cell>
          <cell r="N2799">
            <v>0</v>
          </cell>
          <cell r="O2799">
            <v>0</v>
          </cell>
          <cell r="P2799" t="str">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cell>
          <cell r="M2800">
            <v>1</v>
          </cell>
          <cell r="N2800">
            <v>0</v>
          </cell>
          <cell r="O2800">
            <v>0</v>
          </cell>
          <cell r="P2800" t="str">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cell>
          <cell r="M2801">
            <v>1</v>
          </cell>
          <cell r="N2801">
            <v>0</v>
          </cell>
          <cell r="O2801">
            <v>0</v>
          </cell>
          <cell r="P2801" t="str">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cell>
          <cell r="M2802">
            <v>1</v>
          </cell>
          <cell r="N2802">
            <v>0</v>
          </cell>
          <cell r="O2802">
            <v>0</v>
          </cell>
          <cell r="P2802" t="str">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cell>
          <cell r="M2803">
            <v>1</v>
          </cell>
          <cell r="N2803">
            <v>0</v>
          </cell>
          <cell r="O2803">
            <v>0</v>
          </cell>
          <cell r="P2803" t="str">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cell>
          <cell r="M2804">
            <v>1</v>
          </cell>
          <cell r="N2804">
            <v>0</v>
          </cell>
          <cell r="O2804">
            <v>0</v>
          </cell>
          <cell r="P2804" t="str">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cell>
          <cell r="M2805">
            <v>1</v>
          </cell>
          <cell r="N2805">
            <v>0</v>
          </cell>
          <cell r="O2805">
            <v>0</v>
          </cell>
          <cell r="P2805" t="str">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cell>
          <cell r="M2806">
            <v>1</v>
          </cell>
          <cell r="N2806">
            <v>0</v>
          </cell>
          <cell r="O2806">
            <v>0</v>
          </cell>
          <cell r="P2806" t="str">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cell>
          <cell r="M2807">
            <v>1</v>
          </cell>
          <cell r="N2807">
            <v>0</v>
          </cell>
          <cell r="O2807">
            <v>0</v>
          </cell>
          <cell r="P2807" t="str">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cell>
          <cell r="M2808">
            <v>1</v>
          </cell>
          <cell r="N2808">
            <v>0</v>
          </cell>
          <cell r="O2808">
            <v>0</v>
          </cell>
          <cell r="P2808" t="str">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cell>
          <cell r="M2809">
            <v>1</v>
          </cell>
          <cell r="N2809">
            <v>0</v>
          </cell>
          <cell r="O2809">
            <v>0</v>
          </cell>
          <cell r="P2809" t="str">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cell>
          <cell r="M2810">
            <v>1</v>
          </cell>
          <cell r="N2810">
            <v>0</v>
          </cell>
          <cell r="O2810">
            <v>0</v>
          </cell>
          <cell r="P2810" t="str">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cell>
          <cell r="M2811">
            <v>1</v>
          </cell>
          <cell r="N2811">
            <v>0</v>
          </cell>
          <cell r="O2811">
            <v>0</v>
          </cell>
          <cell r="P2811" t="str">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cell>
          <cell r="M2812">
            <v>1</v>
          </cell>
          <cell r="N2812">
            <v>0</v>
          </cell>
          <cell r="O2812">
            <v>0</v>
          </cell>
          <cell r="P2812" t="str">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cell>
          <cell r="M2813">
            <v>1</v>
          </cell>
          <cell r="N2813">
            <v>0</v>
          </cell>
          <cell r="O2813">
            <v>0</v>
          </cell>
          <cell r="P2813" t="str">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cell>
          <cell r="M2814">
            <v>1</v>
          </cell>
          <cell r="N2814">
            <v>0</v>
          </cell>
          <cell r="O2814">
            <v>0</v>
          </cell>
          <cell r="P2814" t="str">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cell>
          <cell r="M2815">
            <v>1</v>
          </cell>
          <cell r="N2815">
            <v>0</v>
          </cell>
          <cell r="O2815">
            <v>0</v>
          </cell>
          <cell r="P2815" t="str">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cell>
          <cell r="M2816">
            <v>1</v>
          </cell>
          <cell r="N2816">
            <v>0</v>
          </cell>
          <cell r="O2816">
            <v>0</v>
          </cell>
          <cell r="P2816" t="str">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cell>
          <cell r="M2817">
            <v>1</v>
          </cell>
          <cell r="N2817">
            <v>0</v>
          </cell>
          <cell r="O2817">
            <v>0</v>
          </cell>
          <cell r="P2817" t="str">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cell>
          <cell r="M2818">
            <v>1</v>
          </cell>
          <cell r="N2818">
            <v>0</v>
          </cell>
          <cell r="O2818">
            <v>0</v>
          </cell>
          <cell r="P2818" t="str">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cell>
          <cell r="M2823">
            <v>0.99960000000000004</v>
          </cell>
          <cell r="N2823">
            <v>-4.0000000000000002E-4</v>
          </cell>
          <cell r="O2823">
            <v>0</v>
          </cell>
          <cell r="P2823" t="str">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cell>
          <cell r="M2824">
            <v>0.99960000000000004</v>
          </cell>
          <cell r="N2824">
            <v>-4.0000000000000002E-4</v>
          </cell>
          <cell r="O2824">
            <v>0</v>
          </cell>
          <cell r="P2824" t="str">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cell>
          <cell r="M2825">
            <v>0.99960000000000004</v>
          </cell>
          <cell r="N2825">
            <v>-4.0000000000000002E-4</v>
          </cell>
          <cell r="O2825">
            <v>0</v>
          </cell>
          <cell r="P2825" t="str">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cell>
          <cell r="M2827">
            <v>1</v>
          </cell>
          <cell r="N2827">
            <v>0</v>
          </cell>
          <cell r="O2827">
            <v>0</v>
          </cell>
          <cell r="P2827" t="str">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cell>
          <cell r="M2828">
            <v>1</v>
          </cell>
          <cell r="N2828">
            <v>0</v>
          </cell>
          <cell r="O2828">
            <v>0</v>
          </cell>
          <cell r="P2828" t="str">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cell>
          <cell r="M2829">
            <v>1</v>
          </cell>
          <cell r="N2829">
            <v>0</v>
          </cell>
          <cell r="O2829">
            <v>0</v>
          </cell>
          <cell r="P2829" t="str">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cell>
          <cell r="M2830">
            <v>1</v>
          </cell>
          <cell r="N2830">
            <v>0</v>
          </cell>
          <cell r="O2830">
            <v>0</v>
          </cell>
          <cell r="P2830" t="str">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cell>
          <cell r="M2831">
            <v>1</v>
          </cell>
          <cell r="N2831">
            <v>0</v>
          </cell>
          <cell r="O2831">
            <v>0</v>
          </cell>
          <cell r="P2831" t="str">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cell>
          <cell r="M2832">
            <v>1</v>
          </cell>
          <cell r="N2832">
            <v>0</v>
          </cell>
          <cell r="O2832">
            <v>0</v>
          </cell>
          <cell r="P2832" t="str">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cell>
          <cell r="M2833">
            <v>1</v>
          </cell>
          <cell r="N2833">
            <v>0</v>
          </cell>
          <cell r="O2833">
            <v>0</v>
          </cell>
          <cell r="P2833" t="str">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cell>
          <cell r="M2834">
            <v>1</v>
          </cell>
          <cell r="N2834">
            <v>0</v>
          </cell>
          <cell r="O2834">
            <v>0</v>
          </cell>
          <cell r="P2834" t="str">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cell>
          <cell r="M2835">
            <v>1</v>
          </cell>
          <cell r="N2835">
            <v>0</v>
          </cell>
          <cell r="O2835">
            <v>0</v>
          </cell>
          <cell r="P2835" t="str">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cell>
          <cell r="M2836">
            <v>1</v>
          </cell>
          <cell r="N2836">
            <v>0</v>
          </cell>
          <cell r="O2836">
            <v>0</v>
          </cell>
          <cell r="P2836" t="str">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cell>
          <cell r="M2837">
            <v>1</v>
          </cell>
          <cell r="N2837">
            <v>0</v>
          </cell>
          <cell r="O2837">
            <v>0</v>
          </cell>
          <cell r="P2837" t="str">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cell>
          <cell r="M2838">
            <v>1</v>
          </cell>
          <cell r="N2838">
            <v>0</v>
          </cell>
          <cell r="O2838">
            <v>0</v>
          </cell>
          <cell r="P2838" t="str">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cell>
          <cell r="M2839">
            <v>1</v>
          </cell>
          <cell r="N2839">
            <v>0</v>
          </cell>
          <cell r="O2839">
            <v>0</v>
          </cell>
          <cell r="P2839" t="str">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cell>
          <cell r="M2840">
            <v>1</v>
          </cell>
          <cell r="N2840">
            <v>0</v>
          </cell>
          <cell r="O2840">
            <v>0</v>
          </cell>
          <cell r="P2840" t="str">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cell>
          <cell r="M2841">
            <v>1</v>
          </cell>
          <cell r="N2841">
            <v>0</v>
          </cell>
          <cell r="O2841">
            <v>0</v>
          </cell>
          <cell r="P2841" t="str">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cell>
          <cell r="M2842">
            <v>1</v>
          </cell>
          <cell r="N2842">
            <v>0</v>
          </cell>
          <cell r="O2842">
            <v>0</v>
          </cell>
          <cell r="P2842" t="str">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cell>
          <cell r="M2843">
            <v>1</v>
          </cell>
          <cell r="N2843">
            <v>0</v>
          </cell>
          <cell r="O2843">
            <v>0</v>
          </cell>
          <cell r="P2843" t="str">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cell>
          <cell r="M2844">
            <v>1</v>
          </cell>
          <cell r="N2844">
            <v>0</v>
          </cell>
          <cell r="O2844">
            <v>0</v>
          </cell>
          <cell r="P2844" t="str">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cell>
          <cell r="M2845">
            <v>1</v>
          </cell>
          <cell r="N2845">
            <v>0</v>
          </cell>
          <cell r="O2845">
            <v>0</v>
          </cell>
          <cell r="P2845" t="str">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cell>
          <cell r="M2846">
            <v>1</v>
          </cell>
          <cell r="N2846">
            <v>0</v>
          </cell>
          <cell r="O2846">
            <v>0</v>
          </cell>
          <cell r="P2846" t="str">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cell>
          <cell r="M2847">
            <v>1</v>
          </cell>
          <cell r="N2847">
            <v>0</v>
          </cell>
          <cell r="O2847">
            <v>0</v>
          </cell>
          <cell r="P2847" t="str">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cell>
          <cell r="M2848">
            <v>1</v>
          </cell>
          <cell r="N2848">
            <v>0</v>
          </cell>
          <cell r="O2848">
            <v>0</v>
          </cell>
          <cell r="P2848" t="str">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cell>
          <cell r="M2849">
            <v>1</v>
          </cell>
          <cell r="N2849">
            <v>0</v>
          </cell>
          <cell r="O2849">
            <v>0</v>
          </cell>
          <cell r="P2849" t="str">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cell>
          <cell r="M2850">
            <v>1</v>
          </cell>
          <cell r="N2850">
            <v>0</v>
          </cell>
          <cell r="O2850">
            <v>0</v>
          </cell>
          <cell r="P2850" t="str">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cell>
          <cell r="M2851">
            <v>1</v>
          </cell>
          <cell r="N2851">
            <v>0</v>
          </cell>
          <cell r="O2851">
            <v>0</v>
          </cell>
          <cell r="P2851" t="str">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cell>
          <cell r="M2852">
            <v>1</v>
          </cell>
          <cell r="N2852">
            <v>0</v>
          </cell>
          <cell r="O2852">
            <v>0</v>
          </cell>
          <cell r="P2852" t="str">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cell>
          <cell r="M2853">
            <v>1</v>
          </cell>
          <cell r="N2853">
            <v>0</v>
          </cell>
          <cell r="O2853">
            <v>0</v>
          </cell>
          <cell r="P2853" t="str">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cell>
          <cell r="M2854">
            <v>1</v>
          </cell>
          <cell r="N2854">
            <v>0</v>
          </cell>
          <cell r="O2854">
            <v>0</v>
          </cell>
          <cell r="P2854" t="str">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cell>
          <cell r="M2855">
            <v>1</v>
          </cell>
          <cell r="N2855">
            <v>0</v>
          </cell>
          <cell r="O2855">
            <v>0</v>
          </cell>
          <cell r="P2855" t="str">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cell>
          <cell r="M2856">
            <v>1</v>
          </cell>
          <cell r="N2856">
            <v>0</v>
          </cell>
          <cell r="O2856">
            <v>0</v>
          </cell>
          <cell r="P2856" t="str">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cell>
          <cell r="M2857">
            <v>1</v>
          </cell>
          <cell r="N2857">
            <v>0</v>
          </cell>
          <cell r="O2857">
            <v>0</v>
          </cell>
          <cell r="P2857" t="str">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cell>
          <cell r="M2858">
            <v>1</v>
          </cell>
          <cell r="N2858">
            <v>0</v>
          </cell>
          <cell r="O2858">
            <v>0</v>
          </cell>
          <cell r="P2858" t="str">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cell>
          <cell r="M2859">
            <v>1</v>
          </cell>
          <cell r="N2859">
            <v>0</v>
          </cell>
          <cell r="O2859">
            <v>0</v>
          </cell>
          <cell r="P2859" t="str">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cell>
          <cell r="M2860">
            <v>1</v>
          </cell>
          <cell r="N2860">
            <v>0</v>
          </cell>
          <cell r="O2860">
            <v>0</v>
          </cell>
          <cell r="P2860" t="str">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cell>
          <cell r="M2861">
            <v>1</v>
          </cell>
          <cell r="N2861">
            <v>0</v>
          </cell>
          <cell r="O2861">
            <v>0</v>
          </cell>
          <cell r="P2861" t="str">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cell>
          <cell r="M2862">
            <v>1</v>
          </cell>
          <cell r="N2862">
            <v>0</v>
          </cell>
          <cell r="O2862">
            <v>0</v>
          </cell>
          <cell r="P2862" t="str">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cell>
          <cell r="M2863">
            <v>1</v>
          </cell>
          <cell r="N2863">
            <v>0</v>
          </cell>
          <cell r="O2863">
            <v>0</v>
          </cell>
          <cell r="P2863" t="str">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cell>
          <cell r="M2864">
            <v>1</v>
          </cell>
          <cell r="N2864">
            <v>0</v>
          </cell>
          <cell r="O2864">
            <v>0</v>
          </cell>
          <cell r="P2864" t="str">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cell>
          <cell r="M2865">
            <v>1</v>
          </cell>
          <cell r="N2865">
            <v>0</v>
          </cell>
          <cell r="O2865">
            <v>0</v>
          </cell>
          <cell r="P2865" t="str">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cell>
          <cell r="M2866">
            <v>1</v>
          </cell>
          <cell r="N2866">
            <v>0</v>
          </cell>
          <cell r="O2866">
            <v>0</v>
          </cell>
          <cell r="P2866" t="str">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cell>
          <cell r="M2867">
            <v>1</v>
          </cell>
          <cell r="N2867">
            <v>0</v>
          </cell>
          <cell r="O2867">
            <v>0</v>
          </cell>
          <cell r="P2867" t="str">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cell>
          <cell r="M2868">
            <v>1</v>
          </cell>
          <cell r="N2868">
            <v>0</v>
          </cell>
          <cell r="O2868">
            <v>0</v>
          </cell>
          <cell r="P2868" t="str">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cell>
          <cell r="M2869">
            <v>1</v>
          </cell>
          <cell r="N2869">
            <v>0</v>
          </cell>
          <cell r="O2869">
            <v>0</v>
          </cell>
          <cell r="P2869" t="str">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cell>
          <cell r="M2870">
            <v>1</v>
          </cell>
          <cell r="N2870">
            <v>0</v>
          </cell>
          <cell r="O2870">
            <v>0</v>
          </cell>
          <cell r="P2870" t="str">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cell>
          <cell r="M2871">
            <v>1</v>
          </cell>
          <cell r="N2871">
            <v>0</v>
          </cell>
          <cell r="O2871">
            <v>0</v>
          </cell>
          <cell r="P2871" t="str">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cell>
          <cell r="M2872">
            <v>1</v>
          </cell>
          <cell r="N2872">
            <v>0</v>
          </cell>
          <cell r="O2872">
            <v>0</v>
          </cell>
          <cell r="P2872" t="str">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cell>
          <cell r="M2873">
            <v>1</v>
          </cell>
          <cell r="N2873">
            <v>0</v>
          </cell>
          <cell r="O2873">
            <v>0</v>
          </cell>
          <cell r="P2873" t="str">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cell>
          <cell r="M2874">
            <v>1</v>
          </cell>
          <cell r="N2874">
            <v>0</v>
          </cell>
          <cell r="O2874">
            <v>0</v>
          </cell>
          <cell r="P2874" t="str">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cell>
          <cell r="M2875">
            <v>1</v>
          </cell>
          <cell r="N2875">
            <v>0</v>
          </cell>
          <cell r="O2875">
            <v>0</v>
          </cell>
          <cell r="P2875" t="str">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cell>
          <cell r="M2876">
            <v>1</v>
          </cell>
          <cell r="N2876">
            <v>0</v>
          </cell>
          <cell r="O2876">
            <v>0</v>
          </cell>
          <cell r="P2876" t="str">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cell>
          <cell r="M2877">
            <v>1</v>
          </cell>
          <cell r="N2877">
            <v>0</v>
          </cell>
          <cell r="O2877">
            <v>0</v>
          </cell>
          <cell r="P2877" t="str">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cell>
          <cell r="M2878">
            <v>1</v>
          </cell>
          <cell r="N2878">
            <v>0</v>
          </cell>
          <cell r="O2878">
            <v>0</v>
          </cell>
          <cell r="P2878" t="str">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cell>
          <cell r="M2879">
            <v>1</v>
          </cell>
          <cell r="N2879">
            <v>0</v>
          </cell>
          <cell r="O2879">
            <v>0</v>
          </cell>
          <cell r="P2879" t="str">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cell>
          <cell r="M2880">
            <v>1</v>
          </cell>
          <cell r="N2880">
            <v>0</v>
          </cell>
          <cell r="O2880">
            <v>0</v>
          </cell>
          <cell r="P2880" t="str">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cell>
          <cell r="M2881">
            <v>1</v>
          </cell>
          <cell r="N2881">
            <v>0</v>
          </cell>
          <cell r="O2881">
            <v>0</v>
          </cell>
          <cell r="P2881" t="str">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cell>
          <cell r="M2882">
            <v>1</v>
          </cell>
          <cell r="N2882">
            <v>0</v>
          </cell>
          <cell r="O2882">
            <v>0</v>
          </cell>
          <cell r="P2882" t="str">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cell>
          <cell r="M2883">
            <v>1</v>
          </cell>
          <cell r="N2883">
            <v>0</v>
          </cell>
          <cell r="O2883">
            <v>0</v>
          </cell>
          <cell r="P2883" t="str">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cell>
          <cell r="M2884">
            <v>1</v>
          </cell>
          <cell r="N2884">
            <v>0</v>
          </cell>
          <cell r="O2884">
            <v>0</v>
          </cell>
          <cell r="P2884" t="str">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cell>
          <cell r="M2885">
            <v>1</v>
          </cell>
          <cell r="N2885">
            <v>0</v>
          </cell>
          <cell r="O2885">
            <v>0</v>
          </cell>
          <cell r="P2885" t="str">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cell>
          <cell r="M2886">
            <v>1</v>
          </cell>
          <cell r="N2886">
            <v>0</v>
          </cell>
          <cell r="O2886">
            <v>0</v>
          </cell>
          <cell r="P2886" t="str">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cell>
          <cell r="M2887">
            <v>1</v>
          </cell>
          <cell r="N2887">
            <v>0</v>
          </cell>
          <cell r="O2887">
            <v>0</v>
          </cell>
          <cell r="P2887" t="str">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cell>
          <cell r="M2888">
            <v>1</v>
          </cell>
          <cell r="N2888">
            <v>0</v>
          </cell>
          <cell r="O2888">
            <v>0</v>
          </cell>
          <cell r="P2888" t="str">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cell>
          <cell r="M2889">
            <v>1</v>
          </cell>
          <cell r="N2889">
            <v>0</v>
          </cell>
          <cell r="O2889">
            <v>0</v>
          </cell>
          <cell r="P2889" t="str">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cell>
          <cell r="M2890">
            <v>1</v>
          </cell>
          <cell r="N2890">
            <v>0</v>
          </cell>
          <cell r="O2890">
            <v>0</v>
          </cell>
          <cell r="P2890" t="str">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cell>
          <cell r="M2891">
            <v>1</v>
          </cell>
          <cell r="N2891">
            <v>0</v>
          </cell>
          <cell r="O2891">
            <v>0</v>
          </cell>
          <cell r="P2891" t="str">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cell>
          <cell r="M2892">
            <v>1</v>
          </cell>
          <cell r="N2892">
            <v>0</v>
          </cell>
          <cell r="O2892">
            <v>0</v>
          </cell>
          <cell r="P2892" t="str">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cell>
          <cell r="M2893">
            <v>1</v>
          </cell>
          <cell r="N2893">
            <v>0</v>
          </cell>
          <cell r="O2893">
            <v>0</v>
          </cell>
          <cell r="P2893" t="str">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cell>
          <cell r="M2894">
            <v>1</v>
          </cell>
          <cell r="N2894">
            <v>0</v>
          </cell>
          <cell r="O2894">
            <v>0</v>
          </cell>
          <cell r="P2894" t="str">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cell>
          <cell r="M2895">
            <v>1</v>
          </cell>
          <cell r="N2895">
            <v>0</v>
          </cell>
          <cell r="O2895">
            <v>0</v>
          </cell>
          <cell r="P2895" t="str">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cell>
          <cell r="M2896">
            <v>1</v>
          </cell>
          <cell r="N2896">
            <v>0</v>
          </cell>
          <cell r="O2896">
            <v>0</v>
          </cell>
          <cell r="P2896" t="str">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cell>
          <cell r="M2897">
            <v>1</v>
          </cell>
          <cell r="N2897">
            <v>0</v>
          </cell>
          <cell r="O2897">
            <v>0</v>
          </cell>
          <cell r="P2897" t="str">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cell>
          <cell r="M2898">
            <v>1</v>
          </cell>
          <cell r="N2898">
            <v>0</v>
          </cell>
          <cell r="O2898">
            <v>0</v>
          </cell>
          <cell r="P2898" t="str">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cell>
          <cell r="M2899">
            <v>1</v>
          </cell>
          <cell r="N2899">
            <v>0</v>
          </cell>
          <cell r="O2899">
            <v>0</v>
          </cell>
          <cell r="P2899" t="str">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cell>
          <cell r="M2900">
            <v>1</v>
          </cell>
          <cell r="N2900">
            <v>0</v>
          </cell>
          <cell r="O2900">
            <v>0</v>
          </cell>
          <cell r="P2900" t="str">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cell>
          <cell r="M2901">
            <v>0.99939999999999996</v>
          </cell>
          <cell r="N2901">
            <v>-5.9999999999999995E-4</v>
          </cell>
          <cell r="O2901">
            <v>0</v>
          </cell>
          <cell r="P2901" t="str">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cell>
          <cell r="M2902">
            <v>0.99939999999999996</v>
          </cell>
          <cell r="N2902">
            <v>-5.9999999999999995E-4</v>
          </cell>
          <cell r="O2902">
            <v>0</v>
          </cell>
          <cell r="P2902" t="str">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cell>
          <cell r="M2903">
            <v>0.99939999999999996</v>
          </cell>
          <cell r="N2903">
            <v>-5.9999999999999995E-4</v>
          </cell>
          <cell r="O2903">
            <v>0</v>
          </cell>
          <cell r="P2903" t="str">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cell>
          <cell r="M2904">
            <v>1</v>
          </cell>
          <cell r="N2904">
            <v>0</v>
          </cell>
          <cell r="O2904">
            <v>0</v>
          </cell>
          <cell r="P2904" t="str">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cell>
          <cell r="M2905">
            <v>1</v>
          </cell>
          <cell r="N2905">
            <v>0</v>
          </cell>
          <cell r="O2905">
            <v>0</v>
          </cell>
          <cell r="P2905" t="str">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cell>
          <cell r="M2906">
            <v>1</v>
          </cell>
          <cell r="N2906">
            <v>0</v>
          </cell>
          <cell r="O2906">
            <v>0</v>
          </cell>
          <cell r="P2906" t="str">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cell>
          <cell r="M2907">
            <v>1</v>
          </cell>
          <cell r="N2907">
            <v>0</v>
          </cell>
          <cell r="O2907">
            <v>0</v>
          </cell>
          <cell r="P2907" t="str">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cell>
          <cell r="M2908">
            <v>1</v>
          </cell>
          <cell r="N2908">
            <v>0</v>
          </cell>
          <cell r="O2908">
            <v>0</v>
          </cell>
          <cell r="P2908" t="str">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cell>
          <cell r="M2909">
            <v>1</v>
          </cell>
          <cell r="N2909">
            <v>0</v>
          </cell>
          <cell r="O2909">
            <v>0</v>
          </cell>
          <cell r="P2909" t="str">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cell>
          <cell r="M2910">
            <v>1</v>
          </cell>
          <cell r="N2910">
            <v>0</v>
          </cell>
          <cell r="O2910">
            <v>0</v>
          </cell>
          <cell r="P2910" t="str">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cell>
          <cell r="M2911">
            <v>1</v>
          </cell>
          <cell r="N2911">
            <v>0</v>
          </cell>
          <cell r="O2911">
            <v>0</v>
          </cell>
          <cell r="P2911" t="str">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cell>
          <cell r="M2912">
            <v>1</v>
          </cell>
          <cell r="N2912">
            <v>0</v>
          </cell>
          <cell r="O2912">
            <v>0</v>
          </cell>
          <cell r="P2912" t="str">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cell>
          <cell r="M2913">
            <v>1</v>
          </cell>
          <cell r="N2913">
            <v>0</v>
          </cell>
          <cell r="O2913">
            <v>0</v>
          </cell>
          <cell r="P2913" t="str">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cell>
          <cell r="M2914">
            <v>1</v>
          </cell>
          <cell r="N2914">
            <v>0</v>
          </cell>
          <cell r="O2914">
            <v>0</v>
          </cell>
          <cell r="P2914" t="str">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cell>
          <cell r="M2915">
            <v>1</v>
          </cell>
          <cell r="N2915">
            <v>0</v>
          </cell>
          <cell r="O2915">
            <v>0</v>
          </cell>
          <cell r="P2915" t="str">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cell>
          <cell r="M2916">
            <v>1</v>
          </cell>
          <cell r="N2916">
            <v>0</v>
          </cell>
          <cell r="O2916">
            <v>0</v>
          </cell>
          <cell r="P2916" t="str">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cell>
          <cell r="M2917">
            <v>1</v>
          </cell>
          <cell r="N2917">
            <v>0</v>
          </cell>
          <cell r="O2917">
            <v>0</v>
          </cell>
          <cell r="P2917" t="str">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cell>
          <cell r="M2918">
            <v>1</v>
          </cell>
          <cell r="N2918">
            <v>0</v>
          </cell>
          <cell r="O2918">
            <v>0</v>
          </cell>
          <cell r="P2918" t="str">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cell>
          <cell r="M2919">
            <v>1</v>
          </cell>
          <cell r="N2919">
            <v>0</v>
          </cell>
          <cell r="O2919">
            <v>0</v>
          </cell>
          <cell r="P2919" t="str">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cell>
          <cell r="M2920">
            <v>1</v>
          </cell>
          <cell r="N2920">
            <v>0</v>
          </cell>
          <cell r="O2920">
            <v>0</v>
          </cell>
          <cell r="P2920" t="str">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cell>
          <cell r="M2921">
            <v>1</v>
          </cell>
          <cell r="N2921">
            <v>0</v>
          </cell>
          <cell r="O2921">
            <v>0</v>
          </cell>
          <cell r="P2921" t="str">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cell>
          <cell r="M2922">
            <v>1</v>
          </cell>
          <cell r="N2922">
            <v>0</v>
          </cell>
          <cell r="O2922">
            <v>0</v>
          </cell>
          <cell r="P2922" t="str">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cell>
          <cell r="M2923">
            <v>1</v>
          </cell>
          <cell r="N2923">
            <v>0</v>
          </cell>
          <cell r="O2923">
            <v>0</v>
          </cell>
          <cell r="P2923" t="str">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cell>
          <cell r="M2924">
            <v>1</v>
          </cell>
          <cell r="N2924">
            <v>0</v>
          </cell>
          <cell r="O2924">
            <v>0</v>
          </cell>
          <cell r="P2924" t="str">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cell>
          <cell r="M2925">
            <v>1</v>
          </cell>
          <cell r="N2925">
            <v>0</v>
          </cell>
          <cell r="O2925">
            <v>0</v>
          </cell>
          <cell r="P2925" t="str">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cell>
          <cell r="M2926">
            <v>1</v>
          </cell>
          <cell r="N2926">
            <v>0</v>
          </cell>
          <cell r="O2926">
            <v>0</v>
          </cell>
          <cell r="P2926" t="str">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cell>
          <cell r="M2927">
            <v>1</v>
          </cell>
          <cell r="N2927">
            <v>0</v>
          </cell>
          <cell r="O2927">
            <v>0</v>
          </cell>
          <cell r="P2927" t="str">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cell>
          <cell r="M2928">
            <v>1</v>
          </cell>
          <cell r="N2928">
            <v>0</v>
          </cell>
          <cell r="O2928">
            <v>0</v>
          </cell>
          <cell r="P2928" t="str">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cell>
          <cell r="M2929">
            <v>1</v>
          </cell>
          <cell r="N2929">
            <v>0</v>
          </cell>
          <cell r="O2929">
            <v>0</v>
          </cell>
          <cell r="P2929" t="str">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cell>
          <cell r="M2930">
            <v>1</v>
          </cell>
          <cell r="N2930">
            <v>0</v>
          </cell>
          <cell r="O2930">
            <v>0</v>
          </cell>
          <cell r="P2930" t="str">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cell>
          <cell r="M2931">
            <v>1</v>
          </cell>
          <cell r="N2931">
            <v>0</v>
          </cell>
          <cell r="O2931">
            <v>0</v>
          </cell>
          <cell r="P2931" t="str">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cell>
          <cell r="M2932">
            <v>1</v>
          </cell>
          <cell r="N2932">
            <v>0</v>
          </cell>
          <cell r="O2932">
            <v>0</v>
          </cell>
          <cell r="P2932" t="str">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cell>
          <cell r="M2933">
            <v>0.99790000000000001</v>
          </cell>
          <cell r="N2933">
            <v>-2.0999999999999999E-3</v>
          </cell>
          <cell r="O2933">
            <v>0</v>
          </cell>
          <cell r="P2933" t="str">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cell>
          <cell r="M2934">
            <v>0.99529999999999996</v>
          </cell>
          <cell r="N2934">
            <v>-4.7000000000000002E-3</v>
          </cell>
          <cell r="O2934">
            <v>0</v>
          </cell>
          <cell r="P2934" t="str">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cell>
          <cell r="M2935">
            <v>0.99529999999999996</v>
          </cell>
          <cell r="N2935">
            <v>-4.7000000000000002E-3</v>
          </cell>
          <cell r="O2935">
            <v>0</v>
          </cell>
          <cell r="P2935" t="str">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cell>
          <cell r="M2936">
            <v>0.99529999999999996</v>
          </cell>
          <cell r="N2936">
            <v>-4.7000000000000002E-3</v>
          </cell>
          <cell r="O2936">
            <v>0</v>
          </cell>
          <cell r="P2936" t="str">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cell>
          <cell r="M2937">
            <v>0.99529999999999996</v>
          </cell>
          <cell r="N2937">
            <v>-4.7000000000000002E-3</v>
          </cell>
          <cell r="O2937">
            <v>0</v>
          </cell>
          <cell r="P2937" t="str">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cell>
          <cell r="M2938">
            <v>0.99529999999999996</v>
          </cell>
          <cell r="N2938">
            <v>-4.7000000000000002E-3</v>
          </cell>
          <cell r="O2938">
            <v>0</v>
          </cell>
          <cell r="P2938" t="str">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cell>
          <cell r="M2939">
            <v>0.99529999999999996</v>
          </cell>
          <cell r="N2939">
            <v>-4.7000000000000002E-3</v>
          </cell>
          <cell r="O2939">
            <v>0</v>
          </cell>
          <cell r="P2939" t="str">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cell>
          <cell r="M2940">
            <v>0.99529999999999996</v>
          </cell>
          <cell r="N2940">
            <v>-4.7000000000000002E-3</v>
          </cell>
          <cell r="O2940">
            <v>0</v>
          </cell>
          <cell r="P2940" t="str">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cell>
          <cell r="M2941">
            <v>0.99529999999999996</v>
          </cell>
          <cell r="N2941">
            <v>-4.7000000000000002E-3</v>
          </cell>
          <cell r="O2941">
            <v>0</v>
          </cell>
          <cell r="P2941" t="str">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cell>
          <cell r="M2942">
            <v>0.99529999999999996</v>
          </cell>
          <cell r="N2942">
            <v>-4.7000000000000002E-3</v>
          </cell>
          <cell r="O2942">
            <v>0</v>
          </cell>
          <cell r="P2942" t="str">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cell>
          <cell r="M2943">
            <v>0.99529999999999996</v>
          </cell>
          <cell r="N2943">
            <v>-4.7000000000000002E-3</v>
          </cell>
          <cell r="O2943">
            <v>0</v>
          </cell>
          <cell r="P2943" t="str">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cell>
          <cell r="M2944">
            <v>0.99529999999999996</v>
          </cell>
          <cell r="N2944">
            <v>-4.7000000000000002E-3</v>
          </cell>
          <cell r="O2944">
            <v>0</v>
          </cell>
          <cell r="P2944" t="str">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cell>
          <cell r="M2945">
            <v>0.99529999999999996</v>
          </cell>
          <cell r="N2945">
            <v>-4.7000000000000002E-3</v>
          </cell>
          <cell r="O2945">
            <v>0</v>
          </cell>
          <cell r="P2945" t="str">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cell>
          <cell r="M2946">
            <v>0.99529999999999996</v>
          </cell>
          <cell r="N2946">
            <v>-4.7000000000000002E-3</v>
          </cell>
          <cell r="O2946">
            <v>0</v>
          </cell>
          <cell r="P2946" t="str">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cell>
          <cell r="M2947">
            <v>0.99529999999999996</v>
          </cell>
          <cell r="N2947">
            <v>-4.7000000000000002E-3</v>
          </cell>
          <cell r="O2947">
            <v>0</v>
          </cell>
          <cell r="P2947" t="str">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cell>
          <cell r="M2948">
            <v>0.99529999999999996</v>
          </cell>
          <cell r="N2948">
            <v>-4.7000000000000002E-3</v>
          </cell>
          <cell r="O2948">
            <v>0</v>
          </cell>
          <cell r="P2948" t="str">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cell>
          <cell r="M2949">
            <v>0.99529999999999996</v>
          </cell>
          <cell r="N2949">
            <v>-4.7000000000000002E-3</v>
          </cell>
          <cell r="O2949">
            <v>0</v>
          </cell>
          <cell r="P2949" t="str">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cell>
          <cell r="M2950">
            <v>0.99529999999999996</v>
          </cell>
          <cell r="N2950">
            <v>-4.7000000000000002E-3</v>
          </cell>
          <cell r="O2950">
            <v>0</v>
          </cell>
          <cell r="P2950" t="str">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cell>
          <cell r="M2951">
            <v>0.99529999999999996</v>
          </cell>
          <cell r="N2951">
            <v>-4.7000000000000002E-3</v>
          </cell>
          <cell r="O2951">
            <v>0</v>
          </cell>
          <cell r="P2951" t="str">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cell>
          <cell r="M2952">
            <v>0.99529999999999996</v>
          </cell>
          <cell r="N2952">
            <v>-4.7000000000000002E-3</v>
          </cell>
          <cell r="O2952">
            <v>0</v>
          </cell>
          <cell r="P2952" t="str">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cell>
          <cell r="M2953">
            <v>0.99529999999999996</v>
          </cell>
          <cell r="N2953">
            <v>-4.7000000000000002E-3</v>
          </cell>
          <cell r="O2953">
            <v>0</v>
          </cell>
          <cell r="P2953" t="str">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cell>
          <cell r="M2954">
            <v>0.99929999999999997</v>
          </cell>
          <cell r="N2954">
            <v>-6.9999999999999999E-4</v>
          </cell>
          <cell r="O2954">
            <v>0</v>
          </cell>
          <cell r="P2954" t="str">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cell>
          <cell r="M2955">
            <v>0.99929999999999997</v>
          </cell>
          <cell r="N2955">
            <v>-6.9999999999999999E-4</v>
          </cell>
          <cell r="O2955">
            <v>0</v>
          </cell>
          <cell r="P2955" t="str">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cell>
          <cell r="M2956">
            <v>0.99929999999999997</v>
          </cell>
          <cell r="N2956">
            <v>-6.9999999999999999E-4</v>
          </cell>
          <cell r="O2956">
            <v>0</v>
          </cell>
          <cell r="P2956" t="str">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cell>
          <cell r="M2957">
            <v>0.99929999999999997</v>
          </cell>
          <cell r="N2957">
            <v>-6.9999999999999999E-4</v>
          </cell>
          <cell r="O2957">
            <v>0</v>
          </cell>
          <cell r="P2957" t="str">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cell>
          <cell r="M2958">
            <v>0.99929999999999997</v>
          </cell>
          <cell r="N2958">
            <v>-6.9999999999999999E-4</v>
          </cell>
          <cell r="O2958">
            <v>0</v>
          </cell>
          <cell r="P2958" t="str">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cell>
          <cell r="M2959">
            <v>0.99929999999999997</v>
          </cell>
          <cell r="N2959">
            <v>-6.9999999999999999E-4</v>
          </cell>
          <cell r="O2959">
            <v>0</v>
          </cell>
          <cell r="P2959" t="str">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cell>
          <cell r="M2960">
            <v>0.99929999999999997</v>
          </cell>
          <cell r="N2960">
            <v>-6.9999999999999999E-4</v>
          </cell>
          <cell r="O2960">
            <v>0</v>
          </cell>
          <cell r="P2960" t="str">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cell>
          <cell r="M2961">
            <v>0.99929999999999997</v>
          </cell>
          <cell r="N2961">
            <v>-6.9999999999999999E-4</v>
          </cell>
          <cell r="O2961">
            <v>0</v>
          </cell>
          <cell r="P2961" t="str">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cell>
          <cell r="M2962">
            <v>0.99929999999999997</v>
          </cell>
          <cell r="N2962">
            <v>-6.9999999999999999E-4</v>
          </cell>
          <cell r="O2962">
            <v>0</v>
          </cell>
          <cell r="P2962" t="str">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cell>
          <cell r="M2963">
            <v>0.99929999999999997</v>
          </cell>
          <cell r="N2963">
            <v>-6.9999999999999999E-4</v>
          </cell>
          <cell r="O2963">
            <v>0</v>
          </cell>
          <cell r="P2963" t="str">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cell>
          <cell r="M2964">
            <v>0.99929999999999997</v>
          </cell>
          <cell r="N2964">
            <v>-6.9999999999999999E-4</v>
          </cell>
          <cell r="O2964">
            <v>0</v>
          </cell>
          <cell r="P2964" t="str">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cell>
          <cell r="M2965">
            <v>0.99929999999999997</v>
          </cell>
          <cell r="N2965">
            <v>-6.9999999999999999E-4</v>
          </cell>
          <cell r="O2965">
            <v>0</v>
          </cell>
          <cell r="P2965" t="str">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cell>
          <cell r="M2966">
            <v>0.99929999999999997</v>
          </cell>
          <cell r="N2966">
            <v>-6.9999999999999999E-4</v>
          </cell>
          <cell r="O2966">
            <v>0</v>
          </cell>
          <cell r="P2966" t="str">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cell>
          <cell r="M2967">
            <v>0.99929999999999997</v>
          </cell>
          <cell r="N2967">
            <v>-6.9999999999999999E-4</v>
          </cell>
          <cell r="O2967">
            <v>0</v>
          </cell>
          <cell r="P2967" t="str">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cell>
          <cell r="M2968">
            <v>0.99929999999999997</v>
          </cell>
          <cell r="N2968">
            <v>-6.9999999999999999E-4</v>
          </cell>
          <cell r="O2968">
            <v>0</v>
          </cell>
          <cell r="P2968" t="str">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cell>
          <cell r="M2969">
            <v>0.99929999999999997</v>
          </cell>
          <cell r="N2969">
            <v>-6.9999999999999999E-4</v>
          </cell>
          <cell r="O2969">
            <v>0</v>
          </cell>
          <cell r="P2969" t="str">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cell>
          <cell r="M2970">
            <v>0.99929999999999997</v>
          </cell>
          <cell r="N2970">
            <v>-6.9999999999999999E-4</v>
          </cell>
          <cell r="O2970">
            <v>0</v>
          </cell>
          <cell r="P2970" t="str">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cell>
          <cell r="M2971">
            <v>0.99929999999999997</v>
          </cell>
          <cell r="N2971">
            <v>-6.9999999999999999E-4</v>
          </cell>
          <cell r="O2971">
            <v>0</v>
          </cell>
          <cell r="P2971" t="str">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cell>
          <cell r="M2972">
            <v>0.99929999999999997</v>
          </cell>
          <cell r="N2972">
            <v>-6.9999999999999999E-4</v>
          </cell>
          <cell r="O2972">
            <v>0</v>
          </cell>
          <cell r="P2972" t="str">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cell>
          <cell r="M2973">
            <v>0.99929999999999997</v>
          </cell>
          <cell r="N2973">
            <v>-6.9999999999999999E-4</v>
          </cell>
          <cell r="O2973">
            <v>0</v>
          </cell>
          <cell r="P2973" t="str">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cell>
          <cell r="M2995">
            <v>0.98799999999999999</v>
          </cell>
          <cell r="N2995">
            <v>-1.2E-2</v>
          </cell>
          <cell r="O2995">
            <v>0</v>
          </cell>
          <cell r="P2995" t="str">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cell>
          <cell r="M2996">
            <v>0.98799999999999999</v>
          </cell>
          <cell r="N2996">
            <v>-1.2E-2</v>
          </cell>
          <cell r="O2996">
            <v>0</v>
          </cell>
          <cell r="P2996" t="str">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cell>
          <cell r="M2997">
            <v>0.98799999999999999</v>
          </cell>
          <cell r="N2997">
            <v>-1.2E-2</v>
          </cell>
          <cell r="O2997">
            <v>0</v>
          </cell>
          <cell r="P2997" t="str">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cell>
          <cell r="M2998">
            <v>0.99739999999999995</v>
          </cell>
          <cell r="N2998">
            <v>-2.5999999999999999E-3</v>
          </cell>
          <cell r="O2998">
            <v>0</v>
          </cell>
          <cell r="P2998" t="str">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cell>
          <cell r="M2999">
            <v>0.99739999999999995</v>
          </cell>
          <cell r="N2999">
            <v>-2.5999999999999999E-3</v>
          </cell>
          <cell r="O2999">
            <v>0</v>
          </cell>
          <cell r="P2999" t="str">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cell>
          <cell r="M3001">
            <v>0.99950000000000006</v>
          </cell>
          <cell r="N3001">
            <v>-5.0000000000000001E-4</v>
          </cell>
          <cell r="O3001">
            <v>0</v>
          </cell>
          <cell r="P3001" t="str">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cell>
          <cell r="M3002">
            <v>0.99950000000000006</v>
          </cell>
          <cell r="N3002">
            <v>-5.0000000000000001E-4</v>
          </cell>
          <cell r="O3002">
            <v>0</v>
          </cell>
          <cell r="P3002" t="str">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cell>
          <cell r="M3003">
            <v>0.99950000000000006</v>
          </cell>
          <cell r="N3003">
            <v>-5.0000000000000001E-4</v>
          </cell>
          <cell r="O3003">
            <v>0</v>
          </cell>
          <cell r="P3003" t="str">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cell>
          <cell r="M3004">
            <v>0.99950000000000006</v>
          </cell>
          <cell r="N3004">
            <v>-5.0000000000000001E-4</v>
          </cell>
          <cell r="O3004">
            <v>0</v>
          </cell>
          <cell r="P3004" t="str">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cell>
          <cell r="M3005">
            <v>0.99950000000000006</v>
          </cell>
          <cell r="N3005">
            <v>-5.0000000000000001E-4</v>
          </cell>
          <cell r="O3005">
            <v>0</v>
          </cell>
          <cell r="P3005" t="str">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cell>
          <cell r="M3006">
            <v>0.99950000000000006</v>
          </cell>
          <cell r="N3006">
            <v>-5.0000000000000001E-4</v>
          </cell>
          <cell r="O3006">
            <v>0</v>
          </cell>
          <cell r="P3006" t="str">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cell>
          <cell r="M3007">
            <v>0.99950000000000006</v>
          </cell>
          <cell r="N3007">
            <v>-5.0000000000000001E-4</v>
          </cell>
          <cell r="O3007">
            <v>0</v>
          </cell>
          <cell r="P3007" t="str">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cell>
          <cell r="M3008">
            <v>0.99939999999999996</v>
          </cell>
          <cell r="N3008">
            <v>-5.9999999999999995E-4</v>
          </cell>
          <cell r="O3008">
            <v>0</v>
          </cell>
          <cell r="P3008" t="str">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cell>
          <cell r="M3009">
            <v>0.99939999999999996</v>
          </cell>
          <cell r="N3009">
            <v>-5.9999999999999995E-4</v>
          </cell>
          <cell r="O3009">
            <v>0</v>
          </cell>
          <cell r="P3009" t="str">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cell>
          <cell r="M3010">
            <v>0.99939999999999996</v>
          </cell>
          <cell r="N3010">
            <v>-5.9999999999999995E-4</v>
          </cell>
          <cell r="O3010">
            <v>0</v>
          </cell>
          <cell r="P3010" t="str">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cell>
          <cell r="M3011">
            <v>0.99939999999999996</v>
          </cell>
          <cell r="N3011">
            <v>-5.9999999999999995E-4</v>
          </cell>
          <cell r="O3011">
            <v>0</v>
          </cell>
          <cell r="P3011" t="str">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cell>
          <cell r="M3012">
            <v>0.99590000000000001</v>
          </cell>
          <cell r="N3012">
            <v>-4.1000000000000003E-3</v>
          </cell>
          <cell r="O3012">
            <v>0</v>
          </cell>
          <cell r="P3012" t="str">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cell>
          <cell r="M3013">
            <v>0.99590000000000001</v>
          </cell>
          <cell r="N3013">
            <v>-4.1000000000000003E-3</v>
          </cell>
          <cell r="O3013">
            <v>0</v>
          </cell>
          <cell r="P3013" t="str">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cell>
          <cell r="M3014">
            <v>0.99590000000000001</v>
          </cell>
          <cell r="N3014">
            <v>-4.1000000000000003E-3</v>
          </cell>
          <cell r="O3014">
            <v>0</v>
          </cell>
          <cell r="P3014" t="str">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cell>
          <cell r="M3015">
            <v>0.99590000000000001</v>
          </cell>
          <cell r="N3015">
            <v>-4.1000000000000003E-3</v>
          </cell>
          <cell r="O3015">
            <v>0</v>
          </cell>
          <cell r="P3015" t="str">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cell>
          <cell r="M3016">
            <v>0.99590000000000001</v>
          </cell>
          <cell r="N3016">
            <v>-4.1000000000000003E-3</v>
          </cell>
          <cell r="O3016">
            <v>0</v>
          </cell>
          <cell r="P3016" t="str">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cell>
          <cell r="M3017">
            <v>0.99590000000000001</v>
          </cell>
          <cell r="N3017">
            <v>-4.1000000000000003E-3</v>
          </cell>
          <cell r="O3017">
            <v>0</v>
          </cell>
          <cell r="P3017" t="str">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cell>
          <cell r="M3018">
            <v>0.99950000000000006</v>
          </cell>
          <cell r="N3018">
            <v>-5.0000000000000001E-4</v>
          </cell>
          <cell r="O3018">
            <v>0</v>
          </cell>
          <cell r="P3018" t="str">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cell>
          <cell r="M3019">
            <v>0.99950000000000006</v>
          </cell>
          <cell r="N3019">
            <v>-5.0000000000000001E-4</v>
          </cell>
          <cell r="O3019">
            <v>0</v>
          </cell>
          <cell r="P3019" t="str">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cell>
          <cell r="M3020">
            <v>0.99950000000000006</v>
          </cell>
          <cell r="N3020">
            <v>-5.0000000000000001E-4</v>
          </cell>
          <cell r="O3020">
            <v>0</v>
          </cell>
          <cell r="P3020" t="str">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cell>
          <cell r="M3021">
            <v>0.99950000000000006</v>
          </cell>
          <cell r="N3021">
            <v>-5.0000000000000001E-4</v>
          </cell>
          <cell r="O3021">
            <v>0</v>
          </cell>
          <cell r="P3021" t="str">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cell>
          <cell r="M3022">
            <v>0.99950000000000006</v>
          </cell>
          <cell r="N3022">
            <v>-5.0000000000000001E-4</v>
          </cell>
          <cell r="O3022">
            <v>0</v>
          </cell>
          <cell r="P3022" t="str">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cell>
          <cell r="M3023">
            <v>0.99950000000000006</v>
          </cell>
          <cell r="N3023">
            <v>-5.0000000000000001E-4</v>
          </cell>
          <cell r="O3023">
            <v>0</v>
          </cell>
          <cell r="P3023" t="str">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cell>
          <cell r="M3024">
            <v>0.99590000000000001</v>
          </cell>
          <cell r="N3024">
            <v>-4.1000000000000003E-3</v>
          </cell>
          <cell r="O3024">
            <v>0</v>
          </cell>
          <cell r="P3024" t="str">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cell>
          <cell r="M3025">
            <v>0.99950000000000006</v>
          </cell>
          <cell r="N3025">
            <v>-5.0000000000000001E-4</v>
          </cell>
          <cell r="O3025">
            <v>0</v>
          </cell>
          <cell r="P3025" t="str">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cell>
          <cell r="M3026">
            <v>0.99950000000000006</v>
          </cell>
          <cell r="N3026">
            <v>-5.0000000000000001E-4</v>
          </cell>
          <cell r="O3026">
            <v>0</v>
          </cell>
          <cell r="P3026" t="str">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cell>
          <cell r="M3027">
            <v>0.99950000000000006</v>
          </cell>
          <cell r="N3027">
            <v>-5.0000000000000001E-4</v>
          </cell>
          <cell r="O3027">
            <v>0</v>
          </cell>
          <cell r="P3027" t="str">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cell>
          <cell r="M3028">
            <v>0.99990000000000001</v>
          </cell>
          <cell r="N3028">
            <v>-1E-4</v>
          </cell>
          <cell r="O3028">
            <v>0</v>
          </cell>
          <cell r="P3028" t="str">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cell>
          <cell r="M3029">
            <v>0.99370000000000003</v>
          </cell>
          <cell r="N3029">
            <v>-6.3E-3</v>
          </cell>
          <cell r="O3029">
            <v>0</v>
          </cell>
          <cell r="P3029" t="str">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cell>
          <cell r="M3030">
            <v>0.99370000000000003</v>
          </cell>
          <cell r="N3030">
            <v>-6.3E-3</v>
          </cell>
          <cell r="O3030">
            <v>0</v>
          </cell>
          <cell r="P3030" t="str">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cell>
          <cell r="M3031">
            <v>0.99370000000000003</v>
          </cell>
          <cell r="N3031">
            <v>-6.3E-3</v>
          </cell>
          <cell r="O3031">
            <v>0</v>
          </cell>
          <cell r="P3031" t="str">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cell>
          <cell r="M3032">
            <v>0.99960000000000004</v>
          </cell>
          <cell r="N3032">
            <v>-4.0000000000000002E-4</v>
          </cell>
          <cell r="O3032">
            <v>0</v>
          </cell>
          <cell r="P3032" t="str">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cell>
          <cell r="M3033">
            <v>0.99960000000000004</v>
          </cell>
          <cell r="N3033">
            <v>-4.0000000000000002E-4</v>
          </cell>
          <cell r="O3033">
            <v>0</v>
          </cell>
          <cell r="P3033" t="str">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cell>
          <cell r="M3034">
            <v>0.99960000000000004</v>
          </cell>
          <cell r="N3034">
            <v>-4.0000000000000002E-4</v>
          </cell>
          <cell r="O3034">
            <v>0</v>
          </cell>
          <cell r="P3034" t="str">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cell>
          <cell r="M3036">
            <v>0.99429999999999996</v>
          </cell>
          <cell r="N3036">
            <v>-5.7000000000000002E-3</v>
          </cell>
          <cell r="O3036">
            <v>0</v>
          </cell>
          <cell r="P3036" t="str">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cell>
          <cell r="M3037">
            <v>0.99429999999999996</v>
          </cell>
          <cell r="N3037">
            <v>-5.7000000000000002E-3</v>
          </cell>
          <cell r="O3037">
            <v>0</v>
          </cell>
          <cell r="P3037" t="str">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cell>
          <cell r="M3038">
            <v>0.99429999999999996</v>
          </cell>
          <cell r="N3038">
            <v>-5.7000000000000002E-3</v>
          </cell>
          <cell r="O3038">
            <v>0</v>
          </cell>
          <cell r="P3038" t="str">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cell>
          <cell r="M3039">
            <v>0.99429999999999996</v>
          </cell>
          <cell r="N3039">
            <v>-5.7000000000000002E-3</v>
          </cell>
          <cell r="O3039">
            <v>0</v>
          </cell>
          <cell r="P3039" t="str">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cell>
          <cell r="M3040">
            <v>0.99429999999999996</v>
          </cell>
          <cell r="N3040">
            <v>-5.7000000000000002E-3</v>
          </cell>
          <cell r="O3040">
            <v>0</v>
          </cell>
          <cell r="P3040" t="str">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cell>
          <cell r="M3041">
            <v>0.99429999999999996</v>
          </cell>
          <cell r="N3041">
            <v>-5.7000000000000002E-3</v>
          </cell>
          <cell r="O3041">
            <v>0</v>
          </cell>
          <cell r="P3041" t="str">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cell>
          <cell r="M3042">
            <v>0.99429999999999996</v>
          </cell>
          <cell r="N3042">
            <v>-5.7000000000000002E-3</v>
          </cell>
          <cell r="O3042">
            <v>0</v>
          </cell>
          <cell r="P3042" t="str">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cell>
          <cell r="M3043">
            <v>0.99429999999999996</v>
          </cell>
          <cell r="N3043">
            <v>-5.7000000000000002E-3</v>
          </cell>
          <cell r="O3043">
            <v>0</v>
          </cell>
          <cell r="P3043" t="str">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cell>
          <cell r="M3044">
            <v>0.99429999999999996</v>
          </cell>
          <cell r="N3044">
            <v>-5.7000000000000002E-3</v>
          </cell>
          <cell r="O3044">
            <v>0</v>
          </cell>
          <cell r="P3044" t="str">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cell>
          <cell r="M3045">
            <v>0.99429999999999996</v>
          </cell>
          <cell r="N3045">
            <v>-5.7000000000000002E-3</v>
          </cell>
          <cell r="O3045">
            <v>0</v>
          </cell>
          <cell r="P3045" t="str">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cell>
          <cell r="M3046">
            <v>0.99429999999999996</v>
          </cell>
          <cell r="N3046">
            <v>-5.7000000000000002E-3</v>
          </cell>
          <cell r="O3046">
            <v>0</v>
          </cell>
          <cell r="P3046" t="str">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cell>
          <cell r="M3047">
            <v>0.99429999999999996</v>
          </cell>
          <cell r="N3047">
            <v>-5.7000000000000002E-3</v>
          </cell>
          <cell r="O3047">
            <v>0</v>
          </cell>
          <cell r="P3047" t="str">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cell>
          <cell r="M3048">
            <v>0.99429999999999996</v>
          </cell>
          <cell r="N3048">
            <v>-5.7000000000000002E-3</v>
          </cell>
          <cell r="O3048">
            <v>0</v>
          </cell>
          <cell r="P3048" t="str">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cell>
          <cell r="M3049">
            <v>0.99429999999999996</v>
          </cell>
          <cell r="N3049">
            <v>-5.7000000000000002E-3</v>
          </cell>
          <cell r="O3049">
            <v>0</v>
          </cell>
          <cell r="P3049" t="str">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cell>
          <cell r="M3050">
            <v>0.99429999999999996</v>
          </cell>
          <cell r="N3050">
            <v>-5.7000000000000002E-3</v>
          </cell>
          <cell r="O3050">
            <v>0</v>
          </cell>
          <cell r="P3050" t="str">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cell>
          <cell r="M3051">
            <v>0.99429999999999996</v>
          </cell>
          <cell r="N3051">
            <v>-5.7000000000000002E-3</v>
          </cell>
          <cell r="O3051">
            <v>0</v>
          </cell>
          <cell r="P3051" t="str">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cell>
          <cell r="M3052">
            <v>0.99429999999999996</v>
          </cell>
          <cell r="N3052">
            <v>-5.7000000000000002E-3</v>
          </cell>
          <cell r="O3052">
            <v>0</v>
          </cell>
          <cell r="P3052" t="str">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cell>
          <cell r="M3053">
            <v>0.99429999999999996</v>
          </cell>
          <cell r="N3053">
            <v>-5.7000000000000002E-3</v>
          </cell>
          <cell r="O3053">
            <v>0</v>
          </cell>
          <cell r="P3053" t="str">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cell>
          <cell r="M3054">
            <v>0.99429999999999996</v>
          </cell>
          <cell r="N3054">
            <v>-5.7000000000000002E-3</v>
          </cell>
          <cell r="O3054">
            <v>0</v>
          </cell>
          <cell r="P3054" t="str">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cell>
          <cell r="M3055">
            <v>0.99429999999999996</v>
          </cell>
          <cell r="N3055">
            <v>-5.7000000000000002E-3</v>
          </cell>
          <cell r="O3055">
            <v>0</v>
          </cell>
          <cell r="P3055" t="str">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cell>
          <cell r="M3056">
            <v>0.99429999999999996</v>
          </cell>
          <cell r="N3056">
            <v>-5.7000000000000002E-3</v>
          </cell>
          <cell r="O3056">
            <v>0</v>
          </cell>
          <cell r="P3056" t="str">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cell>
          <cell r="M3057">
            <v>0.99829999999999997</v>
          </cell>
          <cell r="N3057">
            <v>-1.6999999999999999E-3</v>
          </cell>
          <cell r="O3057">
            <v>0</v>
          </cell>
          <cell r="P3057" t="str">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cell>
          <cell r="M3058">
            <v>0.99829999999999997</v>
          </cell>
          <cell r="N3058">
            <v>-1.6999999999999999E-3</v>
          </cell>
          <cell r="O3058">
            <v>0</v>
          </cell>
          <cell r="P3058" t="str">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cell>
          <cell r="M3059">
            <v>0.99829999999999997</v>
          </cell>
          <cell r="N3059">
            <v>-1.6999999999999999E-3</v>
          </cell>
          <cell r="O3059">
            <v>0</v>
          </cell>
          <cell r="P3059" t="str">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cell>
          <cell r="M3060">
            <v>0.99829999999999997</v>
          </cell>
          <cell r="N3060">
            <v>-1.6999999999999999E-3</v>
          </cell>
          <cell r="O3060">
            <v>0</v>
          </cell>
          <cell r="P3060" t="str">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cell>
          <cell r="M3061">
            <v>0.99829999999999997</v>
          </cell>
          <cell r="N3061">
            <v>-1.6999999999999999E-3</v>
          </cell>
          <cell r="O3061">
            <v>0</v>
          </cell>
          <cell r="P3061" t="str">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cell>
          <cell r="M3062">
            <v>0.99829999999999997</v>
          </cell>
          <cell r="N3062">
            <v>-1.6999999999999999E-3</v>
          </cell>
          <cell r="O3062">
            <v>0</v>
          </cell>
          <cell r="P3062" t="str">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cell>
          <cell r="M3063">
            <v>1</v>
          </cell>
          <cell r="N3063">
            <v>0</v>
          </cell>
          <cell r="O3063">
            <v>0</v>
          </cell>
          <cell r="P3063" t="str">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cell>
          <cell r="M3064">
            <v>1</v>
          </cell>
          <cell r="N3064">
            <v>0</v>
          </cell>
          <cell r="O3064">
            <v>0</v>
          </cell>
          <cell r="P3064" t="str">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cell>
          <cell r="M3065">
            <v>1</v>
          </cell>
          <cell r="N3065">
            <v>0</v>
          </cell>
          <cell r="O3065">
            <v>0</v>
          </cell>
          <cell r="P3065" t="str">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cell>
          <cell r="M3066">
            <v>1</v>
          </cell>
          <cell r="N3066">
            <v>0</v>
          </cell>
          <cell r="O3066">
            <v>0</v>
          </cell>
          <cell r="P3066" t="str">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cell>
          <cell r="M3067">
            <v>1</v>
          </cell>
          <cell r="N3067">
            <v>0</v>
          </cell>
          <cell r="O3067">
            <v>0</v>
          </cell>
          <cell r="P3067" t="str">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cell>
          <cell r="M3068">
            <v>1</v>
          </cell>
          <cell r="N3068">
            <v>0</v>
          </cell>
          <cell r="O3068">
            <v>0</v>
          </cell>
          <cell r="P3068" t="str">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cell>
          <cell r="M3069">
            <v>1</v>
          </cell>
          <cell r="N3069">
            <v>0</v>
          </cell>
          <cell r="O3069">
            <v>0</v>
          </cell>
          <cell r="P3069" t="str">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cell>
          <cell r="M3070">
            <v>1</v>
          </cell>
          <cell r="N3070">
            <v>0</v>
          </cell>
          <cell r="O3070">
            <v>0</v>
          </cell>
          <cell r="P3070" t="str">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cell>
          <cell r="M3071">
            <v>1</v>
          </cell>
          <cell r="N3071">
            <v>0</v>
          </cell>
          <cell r="O3071">
            <v>0</v>
          </cell>
          <cell r="P3071" t="str">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cell>
          <cell r="M3072">
            <v>1</v>
          </cell>
          <cell r="N3072">
            <v>0</v>
          </cell>
          <cell r="O3072">
            <v>0</v>
          </cell>
          <cell r="P3072" t="str">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cell>
          <cell r="M3073">
            <v>1</v>
          </cell>
          <cell r="N3073">
            <v>0</v>
          </cell>
          <cell r="O3073">
            <v>0</v>
          </cell>
          <cell r="P3073" t="str">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cell>
          <cell r="M3074">
            <v>1</v>
          </cell>
          <cell r="N3074">
            <v>0</v>
          </cell>
          <cell r="O3074">
            <v>0</v>
          </cell>
          <cell r="P3074" t="str">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cell>
          <cell r="M3075">
            <v>1</v>
          </cell>
          <cell r="N3075">
            <v>0</v>
          </cell>
          <cell r="O3075">
            <v>0</v>
          </cell>
          <cell r="P3075" t="str">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cell>
          <cell r="M3076">
            <v>1</v>
          </cell>
          <cell r="N3076">
            <v>0</v>
          </cell>
          <cell r="O3076">
            <v>0</v>
          </cell>
          <cell r="P3076" t="str">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cell>
          <cell r="M3077">
            <v>1</v>
          </cell>
          <cell r="N3077">
            <v>0</v>
          </cell>
          <cell r="O3077">
            <v>0</v>
          </cell>
          <cell r="P3077" t="str">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cell>
          <cell r="M3078">
            <v>1</v>
          </cell>
          <cell r="N3078">
            <v>0</v>
          </cell>
          <cell r="O3078">
            <v>0</v>
          </cell>
          <cell r="P3078" t="str">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cell>
          <cell r="M3079">
            <v>1</v>
          </cell>
          <cell r="N3079">
            <v>0</v>
          </cell>
          <cell r="O3079">
            <v>0</v>
          </cell>
          <cell r="P3079" t="str">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cell>
          <cell r="M3080">
            <v>1</v>
          </cell>
          <cell r="N3080">
            <v>0</v>
          </cell>
          <cell r="O3080">
            <v>0</v>
          </cell>
          <cell r="P3080" t="str">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cell>
          <cell r="M3081">
            <v>1</v>
          </cell>
          <cell r="N3081">
            <v>0</v>
          </cell>
          <cell r="O3081">
            <v>0</v>
          </cell>
          <cell r="P3081" t="str">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cell>
          <cell r="M3082">
            <v>1</v>
          </cell>
          <cell r="N3082">
            <v>0</v>
          </cell>
          <cell r="O3082">
            <v>0</v>
          </cell>
          <cell r="P3082" t="str">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cell>
          <cell r="M3083">
            <v>1</v>
          </cell>
          <cell r="N3083">
            <v>0</v>
          </cell>
          <cell r="O3083">
            <v>0</v>
          </cell>
          <cell r="P3083" t="str">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cell>
          <cell r="M3084">
            <v>0.99809999999999999</v>
          </cell>
          <cell r="N3084">
            <v>-1.9E-3</v>
          </cell>
          <cell r="O3084">
            <v>0</v>
          </cell>
          <cell r="P3084" t="str">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cell>
          <cell r="M3085">
            <v>0.99809999999999999</v>
          </cell>
          <cell r="N3085">
            <v>-1.9E-3</v>
          </cell>
          <cell r="O3085">
            <v>0</v>
          </cell>
          <cell r="P3085" t="str">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cell>
          <cell r="M3086">
            <v>0.99809999999999999</v>
          </cell>
          <cell r="N3086">
            <v>-1.9E-3</v>
          </cell>
          <cell r="O3086">
            <v>0</v>
          </cell>
          <cell r="P3086" t="str">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cell>
          <cell r="M3087">
            <v>0.99809999999999999</v>
          </cell>
          <cell r="N3087">
            <v>-1.9E-3</v>
          </cell>
          <cell r="O3087">
            <v>0</v>
          </cell>
          <cell r="P3087" t="str">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cell>
          <cell r="M3092">
            <v>1</v>
          </cell>
          <cell r="N3092">
            <v>0</v>
          </cell>
          <cell r="O3092">
            <v>0</v>
          </cell>
          <cell r="P3092" t="str">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cell>
          <cell r="M3093">
            <v>0.99990000000000001</v>
          </cell>
          <cell r="N3093">
            <v>-1E-4</v>
          </cell>
          <cell r="O3093">
            <v>0</v>
          </cell>
          <cell r="P3093" t="str">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cell>
          <cell r="M3094">
            <v>0.99970000000000003</v>
          </cell>
          <cell r="N3094">
            <v>-2.9999999999999997E-4</v>
          </cell>
          <cell r="O3094">
            <v>0</v>
          </cell>
          <cell r="P3094" t="str">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cell>
          <cell r="M3095">
            <v>0.99880000000000002</v>
          </cell>
          <cell r="N3095">
            <v>-1.1999999999999999E-3</v>
          </cell>
          <cell r="O3095">
            <v>0</v>
          </cell>
          <cell r="P3095" t="str">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cell>
          <cell r="M3096">
            <v>0.99990000000000001</v>
          </cell>
          <cell r="N3096">
            <v>-1E-4</v>
          </cell>
          <cell r="O3096">
            <v>0</v>
          </cell>
          <cell r="P3096" t="str">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cell>
          <cell r="M3097">
            <v>0.99990000000000001</v>
          </cell>
          <cell r="N3097">
            <v>-1E-4</v>
          </cell>
          <cell r="O3097">
            <v>0</v>
          </cell>
          <cell r="P3097" t="str">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cell>
          <cell r="M3098">
            <v>0.99990000000000001</v>
          </cell>
          <cell r="N3098">
            <v>-1E-4</v>
          </cell>
          <cell r="O3098">
            <v>0</v>
          </cell>
          <cell r="P3098" t="str">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cell>
          <cell r="M3099">
            <v>1</v>
          </cell>
          <cell r="N3099">
            <v>0</v>
          </cell>
          <cell r="O3099">
            <v>0</v>
          </cell>
          <cell r="P3099" t="str">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cell>
          <cell r="M3100">
            <v>1</v>
          </cell>
          <cell r="N3100">
            <v>0</v>
          </cell>
          <cell r="O3100">
            <v>0</v>
          </cell>
          <cell r="P3100" t="str">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cell>
          <cell r="M3101">
            <v>1</v>
          </cell>
          <cell r="N3101">
            <v>0</v>
          </cell>
          <cell r="O3101">
            <v>0</v>
          </cell>
          <cell r="P3101" t="str">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cell>
          <cell r="M3102">
            <v>1</v>
          </cell>
          <cell r="N3102">
            <v>0</v>
          </cell>
          <cell r="O3102">
            <v>0</v>
          </cell>
          <cell r="P3102" t="str">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cell>
          <cell r="M3103">
            <v>1</v>
          </cell>
          <cell r="N3103">
            <v>0</v>
          </cell>
          <cell r="O3103">
            <v>0</v>
          </cell>
          <cell r="P3103" t="str">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cell>
          <cell r="M3104">
            <v>1</v>
          </cell>
          <cell r="N3104">
            <v>0</v>
          </cell>
          <cell r="O3104">
            <v>0</v>
          </cell>
          <cell r="P3104" t="str">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cell>
          <cell r="M3105">
            <v>1</v>
          </cell>
          <cell r="N3105">
            <v>0</v>
          </cell>
          <cell r="O3105">
            <v>0</v>
          </cell>
          <cell r="P3105" t="str">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cell>
          <cell r="M3106">
            <v>1</v>
          </cell>
          <cell r="N3106">
            <v>0</v>
          </cell>
          <cell r="O3106">
            <v>0</v>
          </cell>
          <cell r="P3106" t="str">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cell>
          <cell r="M3107">
            <v>1</v>
          </cell>
          <cell r="N3107">
            <v>0</v>
          </cell>
          <cell r="O3107">
            <v>0</v>
          </cell>
          <cell r="P3107" t="str">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cell>
          <cell r="M3108">
            <v>1</v>
          </cell>
          <cell r="N3108">
            <v>0</v>
          </cell>
          <cell r="O3108">
            <v>0</v>
          </cell>
          <cell r="P3108" t="str">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cell>
          <cell r="M3109">
            <v>1</v>
          </cell>
          <cell r="N3109">
            <v>0</v>
          </cell>
          <cell r="O3109">
            <v>0</v>
          </cell>
          <cell r="P3109" t="str">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cell>
          <cell r="M3113">
            <v>0.99939999999999996</v>
          </cell>
          <cell r="N3113">
            <v>-5.9999999999999995E-4</v>
          </cell>
          <cell r="O3113">
            <v>0</v>
          </cell>
          <cell r="P3113" t="str">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cell>
          <cell r="M3114">
            <v>0.99939999999999996</v>
          </cell>
          <cell r="N3114">
            <v>-5.9999999999999995E-4</v>
          </cell>
          <cell r="O3114">
            <v>0</v>
          </cell>
          <cell r="P3114" t="str">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cell>
          <cell r="M3115">
            <v>0.99939999999999996</v>
          </cell>
          <cell r="N3115">
            <v>-5.9999999999999995E-4</v>
          </cell>
          <cell r="O3115">
            <v>0</v>
          </cell>
          <cell r="P3115" t="str">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cell>
          <cell r="M3116">
            <v>0.99939999999999996</v>
          </cell>
          <cell r="N3116">
            <v>-5.9999999999999995E-4</v>
          </cell>
          <cell r="O3116">
            <v>0</v>
          </cell>
          <cell r="P3116" t="str">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cell>
          <cell r="M3117">
            <v>0.99939999999999996</v>
          </cell>
          <cell r="N3117">
            <v>-5.9999999999999995E-4</v>
          </cell>
          <cell r="O3117">
            <v>0</v>
          </cell>
          <cell r="P3117" t="str">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cell>
          <cell r="M3118">
            <v>0.99939999999999996</v>
          </cell>
          <cell r="N3118">
            <v>-5.9999999999999995E-4</v>
          </cell>
          <cell r="O3118">
            <v>0</v>
          </cell>
          <cell r="P3118" t="str">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cell>
          <cell r="M3119">
            <v>0.99990000000000001</v>
          </cell>
          <cell r="N3119">
            <v>-1E-4</v>
          </cell>
          <cell r="O3119">
            <v>0</v>
          </cell>
          <cell r="P3119" t="str">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cell>
          <cell r="M3120">
            <v>0.99990000000000001</v>
          </cell>
          <cell r="N3120">
            <v>-1E-4</v>
          </cell>
          <cell r="O3120">
            <v>0</v>
          </cell>
          <cell r="P3120" t="str">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cell>
          <cell r="M3121">
            <v>0.99990000000000001</v>
          </cell>
          <cell r="N3121">
            <v>-1E-4</v>
          </cell>
          <cell r="O3121">
            <v>0</v>
          </cell>
          <cell r="P3121" t="str">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cell>
          <cell r="M3122">
            <v>0.99990000000000001</v>
          </cell>
          <cell r="N3122">
            <v>-1E-4</v>
          </cell>
          <cell r="O3122">
            <v>0</v>
          </cell>
          <cell r="P3122" t="str">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cell>
          <cell r="M3123">
            <v>0.99990000000000001</v>
          </cell>
          <cell r="N3123">
            <v>-1E-4</v>
          </cell>
          <cell r="O3123">
            <v>0</v>
          </cell>
          <cell r="P3123" t="str">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cell>
          <cell r="M3124">
            <v>0.99990000000000001</v>
          </cell>
          <cell r="N3124">
            <v>-1E-4</v>
          </cell>
          <cell r="O3124">
            <v>0</v>
          </cell>
          <cell r="P3124" t="str">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cell>
          <cell r="M3125">
            <v>0.99990000000000001</v>
          </cell>
          <cell r="N3125">
            <v>-1E-4</v>
          </cell>
          <cell r="O3125">
            <v>0</v>
          </cell>
          <cell r="P3125" t="str">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cell>
          <cell r="M3126">
            <v>0.99990000000000001</v>
          </cell>
          <cell r="N3126">
            <v>-1E-4</v>
          </cell>
          <cell r="O3126">
            <v>0</v>
          </cell>
          <cell r="P3126" t="str">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cell>
          <cell r="M3127">
            <v>0.99990000000000001</v>
          </cell>
          <cell r="N3127">
            <v>-1E-4</v>
          </cell>
          <cell r="O3127">
            <v>0</v>
          </cell>
          <cell r="P3127" t="str">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cell>
          <cell r="M3128">
            <v>0.99990000000000001</v>
          </cell>
          <cell r="N3128">
            <v>-1E-4</v>
          </cell>
          <cell r="O3128">
            <v>0</v>
          </cell>
          <cell r="P3128" t="str">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cell>
          <cell r="M3129">
            <v>0.99990000000000001</v>
          </cell>
          <cell r="N3129">
            <v>-1E-4</v>
          </cell>
          <cell r="O3129">
            <v>0</v>
          </cell>
          <cell r="P3129" t="str">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cell>
          <cell r="M3130">
            <v>1</v>
          </cell>
          <cell r="N3130">
            <v>0</v>
          </cell>
          <cell r="O3130">
            <v>0</v>
          </cell>
          <cell r="P3130" t="str">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cell>
          <cell r="M3131">
            <v>1</v>
          </cell>
          <cell r="N3131">
            <v>0</v>
          </cell>
          <cell r="O3131">
            <v>0</v>
          </cell>
          <cell r="P3131" t="str">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cell>
          <cell r="M3132">
            <v>1</v>
          </cell>
          <cell r="N3132">
            <v>0</v>
          </cell>
          <cell r="O3132">
            <v>0</v>
          </cell>
          <cell r="P3132" t="str">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cell>
          <cell r="M3133">
            <v>1</v>
          </cell>
          <cell r="N3133">
            <v>0</v>
          </cell>
          <cell r="O3133">
            <v>0</v>
          </cell>
          <cell r="P3133" t="str">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cell>
          <cell r="M3134">
            <v>1</v>
          </cell>
          <cell r="N3134">
            <v>0</v>
          </cell>
          <cell r="O3134">
            <v>0</v>
          </cell>
          <cell r="P3134" t="str">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cell>
          <cell r="M3135">
            <v>1</v>
          </cell>
          <cell r="N3135">
            <v>0</v>
          </cell>
          <cell r="O3135">
            <v>0</v>
          </cell>
          <cell r="P3135" t="str">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cell>
          <cell r="M3136">
            <v>1</v>
          </cell>
          <cell r="N3136">
            <v>0</v>
          </cell>
          <cell r="O3136">
            <v>0</v>
          </cell>
          <cell r="P3136" t="str">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cell>
          <cell r="M3137">
            <v>1</v>
          </cell>
          <cell r="N3137">
            <v>0</v>
          </cell>
          <cell r="O3137">
            <v>0</v>
          </cell>
          <cell r="P3137" t="str">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cell>
          <cell r="M3138">
            <v>0.99939999999999996</v>
          </cell>
          <cell r="N3138">
            <v>-5.9999999999999995E-4</v>
          </cell>
          <cell r="O3138">
            <v>0</v>
          </cell>
          <cell r="P3138" t="str">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cell>
          <cell r="M3139">
            <v>0.99939999999999996</v>
          </cell>
          <cell r="N3139">
            <v>-5.9999999999999995E-4</v>
          </cell>
          <cell r="O3139">
            <v>0</v>
          </cell>
          <cell r="P3139" t="str">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cell>
          <cell r="M3140">
            <v>0.99939999999999996</v>
          </cell>
          <cell r="N3140">
            <v>-5.9999999999999995E-4</v>
          </cell>
          <cell r="O3140">
            <v>0</v>
          </cell>
          <cell r="P3140" t="str">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cell>
          <cell r="M3141">
            <v>0.99939999999999996</v>
          </cell>
          <cell r="N3141">
            <v>-5.9999999999999995E-4</v>
          </cell>
          <cell r="O3141">
            <v>0</v>
          </cell>
          <cell r="P3141" t="str">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cell>
          <cell r="M3142">
            <v>0.99939999999999996</v>
          </cell>
          <cell r="N3142">
            <v>-5.9999999999999995E-4</v>
          </cell>
          <cell r="O3142">
            <v>0</v>
          </cell>
          <cell r="P3142" t="str">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cell>
          <cell r="M3143">
            <v>0.99939999999999996</v>
          </cell>
          <cell r="N3143">
            <v>-5.9999999999999995E-4</v>
          </cell>
          <cell r="O3143">
            <v>0</v>
          </cell>
          <cell r="P3143" t="str">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cell>
          <cell r="M3144">
            <v>0.99939999999999996</v>
          </cell>
          <cell r="N3144">
            <v>-5.9999999999999995E-4</v>
          </cell>
          <cell r="O3144">
            <v>0</v>
          </cell>
          <cell r="P3144" t="str">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cell>
          <cell r="M3145">
            <v>0.99990000000000001</v>
          </cell>
          <cell r="N3145">
            <v>-1E-4</v>
          </cell>
          <cell r="O3145">
            <v>0</v>
          </cell>
          <cell r="P3145" t="str">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cell>
          <cell r="M3146">
            <v>0.99990000000000001</v>
          </cell>
          <cell r="N3146">
            <v>-1E-4</v>
          </cell>
          <cell r="O3146">
            <v>0</v>
          </cell>
          <cell r="P3146" t="str">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cell>
          <cell r="M3147">
            <v>0.99990000000000001</v>
          </cell>
          <cell r="N3147">
            <v>-1E-4</v>
          </cell>
          <cell r="O3147">
            <v>0</v>
          </cell>
          <cell r="P3147" t="str">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cell>
          <cell r="M3148">
            <v>0.99990000000000001</v>
          </cell>
          <cell r="N3148">
            <v>-1E-4</v>
          </cell>
          <cell r="O3148">
            <v>0</v>
          </cell>
          <cell r="P3148" t="str">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cell>
          <cell r="M3149">
            <v>0.99990000000000001</v>
          </cell>
          <cell r="N3149">
            <v>-1E-4</v>
          </cell>
          <cell r="O3149">
            <v>0</v>
          </cell>
          <cell r="P3149" t="str">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cell>
          <cell r="M3150">
            <v>0.99990000000000001</v>
          </cell>
          <cell r="N3150">
            <v>-1E-4</v>
          </cell>
          <cell r="O3150">
            <v>0</v>
          </cell>
          <cell r="P3150" t="str">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cell>
          <cell r="M3151">
            <v>1</v>
          </cell>
          <cell r="N3151">
            <v>0</v>
          </cell>
          <cell r="O3151">
            <v>0</v>
          </cell>
          <cell r="P3151" t="str">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cell>
          <cell r="M3152">
            <v>1</v>
          </cell>
          <cell r="N3152">
            <v>0</v>
          </cell>
          <cell r="O3152">
            <v>0</v>
          </cell>
          <cell r="P3152" t="str">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cell>
          <cell r="M3153">
            <v>1</v>
          </cell>
          <cell r="N3153">
            <v>0</v>
          </cell>
          <cell r="O3153">
            <v>0</v>
          </cell>
          <cell r="P3153" t="str">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cell>
          <cell r="M3154">
            <v>1</v>
          </cell>
          <cell r="N3154">
            <v>0</v>
          </cell>
          <cell r="O3154">
            <v>0</v>
          </cell>
          <cell r="P3154" t="str">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cell>
          <cell r="M3155">
            <v>1</v>
          </cell>
          <cell r="N3155">
            <v>0</v>
          </cell>
          <cell r="O3155">
            <v>0</v>
          </cell>
          <cell r="P3155" t="str">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cell>
          <cell r="M3156">
            <v>1</v>
          </cell>
          <cell r="N3156">
            <v>0</v>
          </cell>
          <cell r="O3156">
            <v>0</v>
          </cell>
          <cell r="P3156" t="str">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cell>
          <cell r="M3157">
            <v>0.99960000000000004</v>
          </cell>
          <cell r="N3157">
            <v>-4.0000000000000002E-4</v>
          </cell>
          <cell r="O3157">
            <v>0</v>
          </cell>
          <cell r="P3157" t="str">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cell>
          <cell r="M3158">
            <v>0.99960000000000004</v>
          </cell>
          <cell r="N3158">
            <v>-4.0000000000000002E-4</v>
          </cell>
          <cell r="O3158">
            <v>0</v>
          </cell>
          <cell r="P3158" t="str">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cell>
          <cell r="M3159">
            <v>0.99960000000000004</v>
          </cell>
          <cell r="N3159">
            <v>-4.0000000000000002E-4</v>
          </cell>
          <cell r="O3159">
            <v>0</v>
          </cell>
          <cell r="P3159" t="str">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cell>
          <cell r="M3160">
            <v>0.99960000000000004</v>
          </cell>
          <cell r="N3160">
            <v>-4.0000000000000002E-4</v>
          </cell>
          <cell r="O3160">
            <v>0</v>
          </cell>
          <cell r="P3160" t="str">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cell>
          <cell r="M3161">
            <v>0.99960000000000004</v>
          </cell>
          <cell r="N3161">
            <v>-4.0000000000000002E-4</v>
          </cell>
          <cell r="O3161">
            <v>0</v>
          </cell>
          <cell r="P3161" t="str">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cell>
          <cell r="M3162">
            <v>0.99960000000000004</v>
          </cell>
          <cell r="N3162">
            <v>-4.0000000000000002E-4</v>
          </cell>
          <cell r="O3162">
            <v>0</v>
          </cell>
          <cell r="P3162" t="str">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cell>
          <cell r="M3163">
            <v>1</v>
          </cell>
          <cell r="N3163">
            <v>0</v>
          </cell>
          <cell r="O3163">
            <v>0</v>
          </cell>
          <cell r="P3163" t="str">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cell>
          <cell r="M3164">
            <v>1</v>
          </cell>
          <cell r="N3164">
            <v>0</v>
          </cell>
          <cell r="O3164">
            <v>0</v>
          </cell>
          <cell r="P3164" t="str">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cell>
          <cell r="M3165">
            <v>1</v>
          </cell>
          <cell r="N3165">
            <v>0</v>
          </cell>
          <cell r="O3165">
            <v>0</v>
          </cell>
          <cell r="P3165" t="str">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cell>
          <cell r="M3166">
            <v>1</v>
          </cell>
          <cell r="N3166">
            <v>0</v>
          </cell>
          <cell r="O3166">
            <v>0</v>
          </cell>
          <cell r="P3166" t="str">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cell>
          <cell r="M3167">
            <v>1</v>
          </cell>
          <cell r="N3167">
            <v>0</v>
          </cell>
          <cell r="O3167">
            <v>0</v>
          </cell>
          <cell r="P3167" t="str">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cell>
          <cell r="M3168">
            <v>1</v>
          </cell>
          <cell r="N3168">
            <v>0</v>
          </cell>
          <cell r="O3168">
            <v>0</v>
          </cell>
          <cell r="P3168" t="str">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cell>
          <cell r="M3169">
            <v>1</v>
          </cell>
          <cell r="N3169">
            <v>0</v>
          </cell>
          <cell r="O3169">
            <v>0</v>
          </cell>
          <cell r="P3169" t="str">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cell>
          <cell r="M3170">
            <v>1</v>
          </cell>
          <cell r="N3170">
            <v>0</v>
          </cell>
          <cell r="O3170">
            <v>0</v>
          </cell>
          <cell r="P3170" t="str">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cell>
          <cell r="M3171">
            <v>1</v>
          </cell>
          <cell r="N3171">
            <v>0</v>
          </cell>
          <cell r="O3171">
            <v>0</v>
          </cell>
          <cell r="P3171" t="str">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cell>
          <cell r="M3172">
            <v>1</v>
          </cell>
          <cell r="N3172">
            <v>0</v>
          </cell>
          <cell r="O3172">
            <v>0</v>
          </cell>
          <cell r="P3172" t="str">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cell>
          <cell r="M3173">
            <v>1</v>
          </cell>
          <cell r="N3173">
            <v>0</v>
          </cell>
          <cell r="O3173">
            <v>0</v>
          </cell>
          <cell r="P3173" t="str">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cell>
          <cell r="M3174">
            <v>1</v>
          </cell>
          <cell r="N3174">
            <v>0</v>
          </cell>
          <cell r="O3174">
            <v>0</v>
          </cell>
          <cell r="P3174" t="str">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cell>
          <cell r="M3175">
            <v>1</v>
          </cell>
          <cell r="N3175">
            <v>0</v>
          </cell>
          <cell r="O3175">
            <v>0</v>
          </cell>
          <cell r="P3175" t="str">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cell>
          <cell r="M3176">
            <v>1</v>
          </cell>
          <cell r="N3176">
            <v>0</v>
          </cell>
          <cell r="O3176">
            <v>0</v>
          </cell>
          <cell r="P3176" t="str">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cell>
          <cell r="M3177">
            <v>1</v>
          </cell>
          <cell r="N3177">
            <v>0</v>
          </cell>
          <cell r="O3177">
            <v>0</v>
          </cell>
          <cell r="P3177" t="str">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cell>
          <cell r="M3178">
            <v>1</v>
          </cell>
          <cell r="N3178">
            <v>0</v>
          </cell>
          <cell r="O3178">
            <v>0</v>
          </cell>
          <cell r="P3178" t="str">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cell>
          <cell r="M3179">
            <v>1</v>
          </cell>
          <cell r="N3179">
            <v>0</v>
          </cell>
          <cell r="O3179">
            <v>0</v>
          </cell>
          <cell r="P3179" t="str">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cell>
          <cell r="M3180">
            <v>1</v>
          </cell>
          <cell r="N3180">
            <v>0</v>
          </cell>
          <cell r="O3180">
            <v>0</v>
          </cell>
          <cell r="P3180" t="str">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cell>
          <cell r="M3181">
            <v>1</v>
          </cell>
          <cell r="N3181">
            <v>0</v>
          </cell>
          <cell r="O3181">
            <v>0</v>
          </cell>
          <cell r="P3181" t="str">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cell>
          <cell r="M3182">
            <v>0.99929999999999997</v>
          </cell>
          <cell r="N3182">
            <v>-6.9999999999999999E-4</v>
          </cell>
          <cell r="O3182">
            <v>0</v>
          </cell>
          <cell r="P3182" t="str">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cell>
          <cell r="M3183">
            <v>0.99929999999999997</v>
          </cell>
          <cell r="N3183">
            <v>-6.9999999999999999E-4</v>
          </cell>
          <cell r="O3183">
            <v>0</v>
          </cell>
          <cell r="P3183" t="str">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cell>
          <cell r="M3184">
            <v>0.99929999999999997</v>
          </cell>
          <cell r="N3184">
            <v>-6.9999999999999999E-4</v>
          </cell>
          <cell r="O3184">
            <v>0</v>
          </cell>
          <cell r="P3184" t="str">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cell>
          <cell r="M3185">
            <v>0.99929999999999997</v>
          </cell>
          <cell r="N3185">
            <v>-6.9999999999999999E-4</v>
          </cell>
          <cell r="O3185">
            <v>0</v>
          </cell>
          <cell r="P3185" t="str">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cell>
          <cell r="M3186">
            <v>0.99929999999999997</v>
          </cell>
          <cell r="N3186">
            <v>-6.9999999999999999E-4</v>
          </cell>
          <cell r="O3186">
            <v>0</v>
          </cell>
          <cell r="P3186" t="str">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cell>
          <cell r="M3187">
            <v>0.99929999999999997</v>
          </cell>
          <cell r="N3187">
            <v>-6.9999999999999999E-4</v>
          </cell>
          <cell r="O3187">
            <v>0</v>
          </cell>
          <cell r="P3187" t="str">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cell>
          <cell r="M3188">
            <v>0.99929999999999997</v>
          </cell>
          <cell r="N3188">
            <v>-6.9999999999999999E-4</v>
          </cell>
          <cell r="O3188">
            <v>0</v>
          </cell>
          <cell r="P3188" t="str">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cell>
          <cell r="M3189">
            <v>0.99929999999999997</v>
          </cell>
          <cell r="N3189">
            <v>-6.9999999999999999E-4</v>
          </cell>
          <cell r="O3189">
            <v>0</v>
          </cell>
          <cell r="P3189" t="str">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cell>
          <cell r="M3198">
            <v>0.996</v>
          </cell>
          <cell r="N3198">
            <v>-4.0000000000000001E-3</v>
          </cell>
          <cell r="O3198">
            <v>0</v>
          </cell>
          <cell r="P3198" t="str">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cell>
          <cell r="M3199">
            <v>0.996</v>
          </cell>
          <cell r="N3199">
            <v>-4.0000000000000001E-3</v>
          </cell>
          <cell r="O3199">
            <v>0</v>
          </cell>
          <cell r="P3199" t="str">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cell>
          <cell r="M3200">
            <v>0.996</v>
          </cell>
          <cell r="N3200">
            <v>-4.0000000000000001E-3</v>
          </cell>
          <cell r="O3200">
            <v>0</v>
          </cell>
          <cell r="P3200" t="str">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cell>
          <cell r="M3201">
            <v>0.996</v>
          </cell>
          <cell r="N3201">
            <v>-4.0000000000000001E-3</v>
          </cell>
          <cell r="O3201">
            <v>0</v>
          </cell>
          <cell r="P3201" t="str">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cell>
          <cell r="M3202">
            <v>0.996</v>
          </cell>
          <cell r="N3202">
            <v>-4.0000000000000001E-3</v>
          </cell>
          <cell r="O3202">
            <v>0</v>
          </cell>
          <cell r="P3202" t="str">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cell>
          <cell r="M3203">
            <v>0.996</v>
          </cell>
          <cell r="N3203">
            <v>-4.0000000000000001E-3</v>
          </cell>
          <cell r="O3203">
            <v>0</v>
          </cell>
          <cell r="P3203" t="str">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cell>
          <cell r="M3204">
            <v>0.996</v>
          </cell>
          <cell r="N3204">
            <v>-4.0000000000000001E-3</v>
          </cell>
          <cell r="O3204">
            <v>0</v>
          </cell>
          <cell r="P3204" t="str">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cell>
          <cell r="M3205">
            <v>0.996</v>
          </cell>
          <cell r="N3205">
            <v>-4.0000000000000001E-3</v>
          </cell>
          <cell r="O3205">
            <v>0</v>
          </cell>
          <cell r="P3205" t="str">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cell>
          <cell r="M3206">
            <v>0.99990000000000001</v>
          </cell>
          <cell r="N3206">
            <v>-1E-4</v>
          </cell>
          <cell r="O3206">
            <v>0</v>
          </cell>
          <cell r="P3206" t="str">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cell>
          <cell r="M3207">
            <v>1</v>
          </cell>
          <cell r="N3207">
            <v>0</v>
          </cell>
          <cell r="O3207">
            <v>0</v>
          </cell>
          <cell r="P3207" t="str">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cell>
          <cell r="M3208">
            <v>1</v>
          </cell>
          <cell r="N3208">
            <v>0</v>
          </cell>
          <cell r="O3208">
            <v>0</v>
          </cell>
          <cell r="P3208" t="str">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cell>
          <cell r="M3209">
            <v>1</v>
          </cell>
          <cell r="N3209">
            <v>0</v>
          </cell>
          <cell r="O3209">
            <v>0</v>
          </cell>
          <cell r="P3209" t="str">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cell>
          <cell r="M3210">
            <v>1</v>
          </cell>
          <cell r="N3210">
            <v>0</v>
          </cell>
          <cell r="O3210">
            <v>0</v>
          </cell>
          <cell r="P3210" t="str">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cell>
          <cell r="M3211">
            <v>1</v>
          </cell>
          <cell r="N3211">
            <v>0</v>
          </cell>
          <cell r="O3211">
            <v>0</v>
          </cell>
          <cell r="P3211" t="str">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cell>
          <cell r="M3212">
            <v>1</v>
          </cell>
          <cell r="N3212">
            <v>0</v>
          </cell>
          <cell r="O3212">
            <v>0</v>
          </cell>
          <cell r="P3212" t="str">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cell>
          <cell r="M3213">
            <v>1</v>
          </cell>
          <cell r="N3213">
            <v>0</v>
          </cell>
          <cell r="O3213">
            <v>0</v>
          </cell>
          <cell r="P3213" t="str">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cell>
          <cell r="M3214">
            <v>1</v>
          </cell>
          <cell r="N3214">
            <v>0</v>
          </cell>
          <cell r="O3214">
            <v>0</v>
          </cell>
          <cell r="P3214" t="str">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cell>
          <cell r="M3215">
            <v>1</v>
          </cell>
          <cell r="N3215">
            <v>0</v>
          </cell>
          <cell r="O3215">
            <v>0</v>
          </cell>
          <cell r="P3215" t="str">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cell>
          <cell r="M3222">
            <v>1</v>
          </cell>
          <cell r="N3222">
            <v>0</v>
          </cell>
          <cell r="O3222">
            <v>0</v>
          </cell>
          <cell r="P3222" t="str">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cell>
          <cell r="M3223">
            <v>1</v>
          </cell>
          <cell r="N3223">
            <v>0</v>
          </cell>
          <cell r="O3223">
            <v>0</v>
          </cell>
          <cell r="P3223" t="str">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cell>
          <cell r="M3224">
            <v>1</v>
          </cell>
          <cell r="N3224">
            <v>0</v>
          </cell>
          <cell r="O3224">
            <v>0</v>
          </cell>
          <cell r="P3224" t="str">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cell>
          <cell r="M3225">
            <v>1</v>
          </cell>
          <cell r="N3225">
            <v>0</v>
          </cell>
          <cell r="O3225">
            <v>0</v>
          </cell>
          <cell r="P3225" t="str">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cell>
          <cell r="M3226">
            <v>1</v>
          </cell>
          <cell r="N3226">
            <v>0</v>
          </cell>
          <cell r="O3226">
            <v>0</v>
          </cell>
          <cell r="P3226" t="str">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cell>
          <cell r="M3227">
            <v>1</v>
          </cell>
          <cell r="N3227">
            <v>0</v>
          </cell>
          <cell r="O3227">
            <v>0</v>
          </cell>
          <cell r="P3227" t="str">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cell>
          <cell r="M3234">
            <v>1</v>
          </cell>
          <cell r="N3234">
            <v>0</v>
          </cell>
          <cell r="O3234">
            <v>0</v>
          </cell>
          <cell r="P3234" t="str">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cell>
          <cell r="M3235">
            <v>1</v>
          </cell>
          <cell r="N3235">
            <v>0</v>
          </cell>
          <cell r="O3235">
            <v>0</v>
          </cell>
          <cell r="P3235" t="str">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cell>
          <cell r="M3236">
            <v>1</v>
          </cell>
          <cell r="N3236">
            <v>0</v>
          </cell>
          <cell r="O3236">
            <v>0</v>
          </cell>
          <cell r="P3236" t="str">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cell>
          <cell r="M3237">
            <v>1</v>
          </cell>
          <cell r="N3237">
            <v>0</v>
          </cell>
          <cell r="O3237">
            <v>0</v>
          </cell>
          <cell r="P3237" t="str">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cell>
          <cell r="M3240">
            <v>1</v>
          </cell>
          <cell r="N3240">
            <v>0</v>
          </cell>
          <cell r="O3240">
            <v>0</v>
          </cell>
          <cell r="P3240" t="str">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cell>
          <cell r="M3241">
            <v>1</v>
          </cell>
          <cell r="N3241">
            <v>0</v>
          </cell>
          <cell r="O3241">
            <v>0</v>
          </cell>
          <cell r="P3241" t="str">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cell>
          <cell r="M3242">
            <v>1</v>
          </cell>
          <cell r="N3242">
            <v>0</v>
          </cell>
          <cell r="O3242">
            <v>0</v>
          </cell>
          <cell r="P3242" t="str">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cell>
          <cell r="M3246">
            <v>1</v>
          </cell>
          <cell r="N3246">
            <v>0</v>
          </cell>
          <cell r="O3246">
            <v>0</v>
          </cell>
          <cell r="P3246" t="str">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cell>
          <cell r="M3247">
            <v>1</v>
          </cell>
          <cell r="N3247">
            <v>0</v>
          </cell>
          <cell r="O3247">
            <v>0</v>
          </cell>
          <cell r="P3247" t="str">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cell>
          <cell r="M3248">
            <v>1</v>
          </cell>
          <cell r="N3248">
            <v>0</v>
          </cell>
          <cell r="O3248">
            <v>0</v>
          </cell>
          <cell r="P3248" t="str">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cell>
          <cell r="M3249">
            <v>1</v>
          </cell>
          <cell r="N3249">
            <v>0</v>
          </cell>
          <cell r="O3249">
            <v>0</v>
          </cell>
          <cell r="P3249" t="str">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cell>
          <cell r="M3250">
            <v>1</v>
          </cell>
          <cell r="N3250">
            <v>0</v>
          </cell>
          <cell r="O3250">
            <v>0</v>
          </cell>
          <cell r="P3250" t="str">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cell>
          <cell r="M3251">
            <v>1</v>
          </cell>
          <cell r="N3251">
            <v>0</v>
          </cell>
          <cell r="O3251">
            <v>0</v>
          </cell>
          <cell r="P3251" t="str">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cell>
          <cell r="M3252">
            <v>1</v>
          </cell>
          <cell r="N3252">
            <v>0</v>
          </cell>
          <cell r="O3252">
            <v>0</v>
          </cell>
          <cell r="P3252" t="str">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cell>
          <cell r="M3253">
            <v>1</v>
          </cell>
          <cell r="N3253">
            <v>0</v>
          </cell>
          <cell r="O3253">
            <v>0</v>
          </cell>
          <cell r="P3253" t="str">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cell>
          <cell r="M3254">
            <v>1</v>
          </cell>
          <cell r="N3254">
            <v>0</v>
          </cell>
          <cell r="O3254">
            <v>0</v>
          </cell>
          <cell r="P3254" t="str">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cell>
          <cell r="M3269">
            <v>0.99570000000000003</v>
          </cell>
          <cell r="N3269">
            <v>-4.3E-3</v>
          </cell>
          <cell r="O3269">
            <v>0</v>
          </cell>
          <cell r="P3269" t="str">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cell>
          <cell r="M3270">
            <v>0.99570000000000003</v>
          </cell>
          <cell r="N3270">
            <v>-4.3E-3</v>
          </cell>
          <cell r="O3270">
            <v>0</v>
          </cell>
          <cell r="P3270" t="str">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cell>
          <cell r="M3271">
            <v>0.99570000000000003</v>
          </cell>
          <cell r="N3271">
            <v>-4.3E-3</v>
          </cell>
          <cell r="O3271">
            <v>0</v>
          </cell>
          <cell r="P3271" t="str">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cell>
          <cell r="M3272">
            <v>0.99570000000000003</v>
          </cell>
          <cell r="N3272">
            <v>-4.3E-3</v>
          </cell>
          <cell r="O3272">
            <v>0</v>
          </cell>
          <cell r="P3272" t="str">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cell>
          <cell r="M3273">
            <v>0.99570000000000003</v>
          </cell>
          <cell r="N3273">
            <v>-4.3E-3</v>
          </cell>
          <cell r="O3273">
            <v>0</v>
          </cell>
          <cell r="P3273" t="str">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cell>
          <cell r="M3274">
            <v>0.99570000000000003</v>
          </cell>
          <cell r="N3274">
            <v>-4.3E-3</v>
          </cell>
          <cell r="O3274">
            <v>0</v>
          </cell>
          <cell r="P3274" t="str">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cell>
          <cell r="M3275">
            <v>0.99570000000000003</v>
          </cell>
          <cell r="N3275">
            <v>-4.3E-3</v>
          </cell>
          <cell r="O3275">
            <v>0</v>
          </cell>
          <cell r="P3275" t="str">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cell>
          <cell r="M3276">
            <v>1</v>
          </cell>
          <cell r="N3276">
            <v>0</v>
          </cell>
          <cell r="O3276">
            <v>0</v>
          </cell>
          <cell r="P3276" t="str">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cell>
          <cell r="M3277">
            <v>1</v>
          </cell>
          <cell r="N3277">
            <v>0</v>
          </cell>
          <cell r="O3277">
            <v>0</v>
          </cell>
          <cell r="P3277" t="str">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cell>
          <cell r="M3278">
            <v>1</v>
          </cell>
          <cell r="N3278">
            <v>0</v>
          </cell>
          <cell r="O3278">
            <v>0</v>
          </cell>
          <cell r="P3278" t="str">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cell>
          <cell r="M3279">
            <v>1</v>
          </cell>
          <cell r="N3279">
            <v>0</v>
          </cell>
          <cell r="O3279">
            <v>0</v>
          </cell>
          <cell r="P3279" t="str">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cell>
          <cell r="M3280">
            <v>1</v>
          </cell>
          <cell r="N3280">
            <v>0</v>
          </cell>
          <cell r="O3280">
            <v>0</v>
          </cell>
          <cell r="P3280" t="str">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cell>
          <cell r="M3281">
            <v>1</v>
          </cell>
          <cell r="N3281">
            <v>0</v>
          </cell>
          <cell r="O3281">
            <v>0</v>
          </cell>
          <cell r="P3281" t="str">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cell>
          <cell r="M3282">
            <v>1</v>
          </cell>
          <cell r="N3282">
            <v>0</v>
          </cell>
          <cell r="O3282">
            <v>0</v>
          </cell>
          <cell r="P3282" t="str">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cell>
          <cell r="M3283">
            <v>1</v>
          </cell>
          <cell r="N3283">
            <v>0</v>
          </cell>
          <cell r="O3283">
            <v>0</v>
          </cell>
          <cell r="P3283" t="str">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cell>
          <cell r="M3305">
            <v>1</v>
          </cell>
          <cell r="N3305">
            <v>0</v>
          </cell>
          <cell r="O3305">
            <v>0</v>
          </cell>
          <cell r="P3305" t="str">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cell>
          <cell r="M3306">
            <v>1</v>
          </cell>
          <cell r="N3306">
            <v>0</v>
          </cell>
          <cell r="O3306">
            <v>0</v>
          </cell>
          <cell r="P3306" t="str">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cell>
          <cell r="M3307">
            <v>1</v>
          </cell>
          <cell r="N3307">
            <v>0</v>
          </cell>
          <cell r="O3307">
            <v>0</v>
          </cell>
          <cell r="P3307" t="str">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cell>
          <cell r="M3319">
            <v>1</v>
          </cell>
          <cell r="N3319">
            <v>0</v>
          </cell>
          <cell r="O3319">
            <v>0</v>
          </cell>
          <cell r="P3319" t="str">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cell>
          <cell r="M3320">
            <v>1</v>
          </cell>
          <cell r="N3320">
            <v>0</v>
          </cell>
          <cell r="O3320">
            <v>0</v>
          </cell>
          <cell r="P3320" t="str">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cell>
          <cell r="M3321">
            <v>1</v>
          </cell>
          <cell r="N3321">
            <v>0</v>
          </cell>
          <cell r="O3321">
            <v>0</v>
          </cell>
          <cell r="P3321" t="str">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cell>
          <cell r="M3322">
            <v>1</v>
          </cell>
          <cell r="N3322">
            <v>0</v>
          </cell>
          <cell r="O3322">
            <v>0</v>
          </cell>
          <cell r="P3322" t="str">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cell>
          <cell r="M3323">
            <v>1</v>
          </cell>
          <cell r="N3323">
            <v>0</v>
          </cell>
          <cell r="O3323">
            <v>0</v>
          </cell>
          <cell r="P3323" t="str">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cell>
          <cell r="M3324">
            <v>1</v>
          </cell>
          <cell r="N3324">
            <v>0</v>
          </cell>
          <cell r="O3324">
            <v>0</v>
          </cell>
          <cell r="P3324" t="str">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cell>
          <cell r="M3325">
            <v>1</v>
          </cell>
          <cell r="N3325">
            <v>0</v>
          </cell>
          <cell r="O3325">
            <v>0</v>
          </cell>
          <cell r="P3325" t="str">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cell>
          <cell r="M3326">
            <v>1</v>
          </cell>
          <cell r="N3326">
            <v>0</v>
          </cell>
          <cell r="O3326">
            <v>0</v>
          </cell>
          <cell r="P3326" t="str">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cell>
          <cell r="M3327">
            <v>1</v>
          </cell>
          <cell r="N3327">
            <v>0</v>
          </cell>
          <cell r="O3327">
            <v>0</v>
          </cell>
          <cell r="P3327" t="str">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cell>
          <cell r="M3328">
            <v>1</v>
          </cell>
          <cell r="N3328">
            <v>0</v>
          </cell>
          <cell r="O3328">
            <v>0</v>
          </cell>
          <cell r="P3328" t="str">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cell>
          <cell r="M3329">
            <v>1</v>
          </cell>
          <cell r="N3329">
            <v>0</v>
          </cell>
          <cell r="O3329">
            <v>0</v>
          </cell>
          <cell r="P3329" t="str">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cell>
          <cell r="M3330">
            <v>1</v>
          </cell>
          <cell r="N3330">
            <v>0</v>
          </cell>
          <cell r="O3330">
            <v>0</v>
          </cell>
          <cell r="P3330" t="str">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cell>
          <cell r="M3331">
            <v>1</v>
          </cell>
          <cell r="N3331">
            <v>0</v>
          </cell>
          <cell r="O3331">
            <v>0</v>
          </cell>
          <cell r="P3331" t="str">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cell>
          <cell r="M3332">
            <v>1</v>
          </cell>
          <cell r="N3332">
            <v>0</v>
          </cell>
          <cell r="O3332">
            <v>0</v>
          </cell>
          <cell r="P3332" t="str">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cell>
          <cell r="M3333">
            <v>1</v>
          </cell>
          <cell r="N3333">
            <v>0</v>
          </cell>
          <cell r="O3333">
            <v>0</v>
          </cell>
          <cell r="P3333" t="str">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cell>
          <cell r="M3334">
            <v>1</v>
          </cell>
          <cell r="N3334">
            <v>0</v>
          </cell>
          <cell r="O3334">
            <v>0</v>
          </cell>
          <cell r="P3334" t="str">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cell>
          <cell r="M3335">
            <v>1</v>
          </cell>
          <cell r="N3335">
            <v>0</v>
          </cell>
          <cell r="O3335">
            <v>0</v>
          </cell>
          <cell r="P3335" t="str">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cell>
          <cell r="M3336">
            <v>0.99850000000000005</v>
          </cell>
          <cell r="N3336">
            <v>-1.5E-3</v>
          </cell>
          <cell r="O3336">
            <v>0</v>
          </cell>
          <cell r="P3336" t="str">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cell>
          <cell r="M3337">
            <v>0.99850000000000005</v>
          </cell>
          <cell r="N3337">
            <v>-1.5E-3</v>
          </cell>
          <cell r="O3337">
            <v>0</v>
          </cell>
          <cell r="P3337" t="str">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cell>
          <cell r="M3338">
            <v>0.99850000000000005</v>
          </cell>
          <cell r="N3338">
            <v>-1.5E-3</v>
          </cell>
          <cell r="O3338">
            <v>0</v>
          </cell>
          <cell r="P3338" t="str">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cell>
          <cell r="M3339">
            <v>0.99939999999999996</v>
          </cell>
          <cell r="N3339">
            <v>-5.9999999999999995E-4</v>
          </cell>
          <cell r="O3339">
            <v>0</v>
          </cell>
          <cell r="P3339" t="str">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cell>
          <cell r="M3340">
            <v>0.99939999999999996</v>
          </cell>
          <cell r="N3340">
            <v>-5.9999999999999995E-4</v>
          </cell>
          <cell r="O3340">
            <v>0</v>
          </cell>
          <cell r="P3340" t="str">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cell>
          <cell r="M3341">
            <v>0.99939999999999996</v>
          </cell>
          <cell r="N3341">
            <v>-5.9999999999999995E-4</v>
          </cell>
          <cell r="O3341">
            <v>0</v>
          </cell>
          <cell r="P3341" t="str">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cell>
          <cell r="M3342">
            <v>0.99939999999999996</v>
          </cell>
          <cell r="N3342">
            <v>-5.9999999999999995E-4</v>
          </cell>
          <cell r="O3342">
            <v>0</v>
          </cell>
          <cell r="P3342" t="str">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cell>
          <cell r="M3343">
            <v>0.99939999999999996</v>
          </cell>
          <cell r="N3343">
            <v>-5.9999999999999995E-4</v>
          </cell>
          <cell r="O3343">
            <v>0</v>
          </cell>
          <cell r="P3343" t="str">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cell>
          <cell r="M3344">
            <v>0.99939999999999996</v>
          </cell>
          <cell r="N3344">
            <v>-5.9999999999999995E-4</v>
          </cell>
          <cell r="O3344">
            <v>0</v>
          </cell>
          <cell r="P3344" t="str">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cell>
          <cell r="M3345">
            <v>0.99939999999999996</v>
          </cell>
          <cell r="N3345">
            <v>-5.9999999999999995E-4</v>
          </cell>
          <cell r="O3345">
            <v>0</v>
          </cell>
          <cell r="P3345" t="str">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cell>
          <cell r="M3346">
            <v>0.99939999999999996</v>
          </cell>
          <cell r="N3346">
            <v>-5.9999999999999995E-4</v>
          </cell>
          <cell r="O3346">
            <v>0</v>
          </cell>
          <cell r="P3346" t="str">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cell>
          <cell r="M3347">
            <v>0.99939999999999996</v>
          </cell>
          <cell r="N3347">
            <v>-5.9999999999999995E-4</v>
          </cell>
          <cell r="O3347">
            <v>0</v>
          </cell>
          <cell r="P3347" t="str">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cell>
          <cell r="M3348">
            <v>0.99939999999999996</v>
          </cell>
          <cell r="N3348">
            <v>-5.9999999999999995E-4</v>
          </cell>
          <cell r="O3348">
            <v>0</v>
          </cell>
          <cell r="P3348" t="str">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cell>
          <cell r="M3349">
            <v>0.99939999999999996</v>
          </cell>
          <cell r="N3349">
            <v>-5.9999999999999995E-4</v>
          </cell>
          <cell r="O3349">
            <v>0</v>
          </cell>
          <cell r="P3349" t="str">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cell>
          <cell r="M3350">
            <v>0.99939999999999996</v>
          </cell>
          <cell r="N3350">
            <v>-5.9999999999999995E-4</v>
          </cell>
          <cell r="O3350">
            <v>0</v>
          </cell>
          <cell r="P3350" t="str">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cell>
          <cell r="M3351">
            <v>0.99939999999999996</v>
          </cell>
          <cell r="N3351">
            <v>-5.9999999999999995E-4</v>
          </cell>
          <cell r="O3351">
            <v>0</v>
          </cell>
          <cell r="P3351" t="str">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cell>
          <cell r="M3352">
            <v>0.99939999999999996</v>
          </cell>
          <cell r="N3352">
            <v>-5.9999999999999995E-4</v>
          </cell>
          <cell r="O3352">
            <v>0</v>
          </cell>
          <cell r="P3352" t="str">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cell>
          <cell r="M3353">
            <v>0.99939999999999996</v>
          </cell>
          <cell r="N3353">
            <v>-5.9999999999999995E-4</v>
          </cell>
          <cell r="O3353">
            <v>0</v>
          </cell>
          <cell r="P3353" t="str">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cell>
          <cell r="M3354">
            <v>0.99939999999999996</v>
          </cell>
          <cell r="N3354">
            <v>-5.9999999999999995E-4</v>
          </cell>
          <cell r="O3354">
            <v>0</v>
          </cell>
          <cell r="P3354" t="str">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cell>
          <cell r="M3355">
            <v>0.99939999999999996</v>
          </cell>
          <cell r="N3355">
            <v>-5.9999999999999995E-4</v>
          </cell>
          <cell r="O3355">
            <v>0</v>
          </cell>
          <cell r="P3355" t="str">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cell>
          <cell r="M3356">
            <v>0.99939999999999996</v>
          </cell>
          <cell r="N3356">
            <v>-5.9999999999999995E-4</v>
          </cell>
          <cell r="O3356">
            <v>0</v>
          </cell>
          <cell r="P3356" t="str">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cell>
          <cell r="M3357">
            <v>0.99099999999999999</v>
          </cell>
          <cell r="N3357">
            <v>-8.9999999999999993E-3</v>
          </cell>
          <cell r="O3357">
            <v>0</v>
          </cell>
          <cell r="P3357" t="str">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cell>
          <cell r="M3358">
            <v>0.99099999999999999</v>
          </cell>
          <cell r="N3358">
            <v>-8.9999999999999993E-3</v>
          </cell>
          <cell r="O3358">
            <v>0</v>
          </cell>
          <cell r="P3358" t="str">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cell>
          <cell r="M3359">
            <v>0.99099999999999999</v>
          </cell>
          <cell r="N3359">
            <v>-8.9999999999999993E-3</v>
          </cell>
          <cell r="O3359">
            <v>0</v>
          </cell>
          <cell r="P3359" t="str">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cell>
          <cell r="M3360">
            <v>0.99099999999999999</v>
          </cell>
          <cell r="N3360">
            <v>-8.9999999999999993E-3</v>
          </cell>
          <cell r="O3360">
            <v>0</v>
          </cell>
          <cell r="P3360" t="str">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cell>
          <cell r="M3361">
            <v>0.99099999999999999</v>
          </cell>
          <cell r="N3361">
            <v>-8.9999999999999993E-3</v>
          </cell>
          <cell r="O3361">
            <v>0</v>
          </cell>
          <cell r="P3361" t="str">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cell>
          <cell r="M3362">
            <v>0.99099999999999999</v>
          </cell>
          <cell r="N3362">
            <v>-8.9999999999999993E-3</v>
          </cell>
          <cell r="O3362">
            <v>0</v>
          </cell>
          <cell r="P3362" t="str">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cell>
          <cell r="M3363">
            <v>0.99099999999999999</v>
          </cell>
          <cell r="N3363">
            <v>-8.9999999999999993E-3</v>
          </cell>
          <cell r="O3363">
            <v>0</v>
          </cell>
          <cell r="P3363" t="str">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cell>
          <cell r="M3364">
            <v>0.99099999999999999</v>
          </cell>
          <cell r="N3364">
            <v>-8.9999999999999993E-3</v>
          </cell>
          <cell r="O3364">
            <v>0</v>
          </cell>
          <cell r="P3364" t="str">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cell>
          <cell r="M3365">
            <v>0.99099999999999999</v>
          </cell>
          <cell r="N3365">
            <v>-8.9999999999999993E-3</v>
          </cell>
          <cell r="O3365">
            <v>0</v>
          </cell>
          <cell r="P3365" t="str">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cell>
          <cell r="M3366">
            <v>0.99099999999999999</v>
          </cell>
          <cell r="N3366">
            <v>-8.9999999999999993E-3</v>
          </cell>
          <cell r="O3366">
            <v>0</v>
          </cell>
          <cell r="P3366" t="str">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cell>
          <cell r="M3367">
            <v>0.99099999999999999</v>
          </cell>
          <cell r="N3367">
            <v>-8.9999999999999993E-3</v>
          </cell>
          <cell r="O3367">
            <v>0</v>
          </cell>
          <cell r="P3367" t="str">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cell>
          <cell r="M3368">
            <v>0.99099999999999999</v>
          </cell>
          <cell r="N3368">
            <v>-8.9999999999999993E-3</v>
          </cell>
          <cell r="O3368">
            <v>0</v>
          </cell>
          <cell r="P3368" t="str">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cell>
          <cell r="M3369">
            <v>0.99099999999999999</v>
          </cell>
          <cell r="N3369">
            <v>-8.9999999999999993E-3</v>
          </cell>
          <cell r="O3369">
            <v>0</v>
          </cell>
          <cell r="P3369" t="str">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cell>
          <cell r="M3370">
            <v>0.99099999999999999</v>
          </cell>
          <cell r="N3370">
            <v>-8.9999999999999993E-3</v>
          </cell>
          <cell r="O3370">
            <v>0</v>
          </cell>
          <cell r="P3370" t="str">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cell>
          <cell r="M3371">
            <v>0.99099999999999999</v>
          </cell>
          <cell r="N3371">
            <v>-8.9999999999999993E-3</v>
          </cell>
          <cell r="O3371">
            <v>0</v>
          </cell>
          <cell r="P3371" t="str">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cell>
          <cell r="M3372">
            <v>0.99099999999999999</v>
          </cell>
          <cell r="N3372">
            <v>-8.9999999999999993E-3</v>
          </cell>
          <cell r="O3372">
            <v>0</v>
          </cell>
          <cell r="P3372" t="str">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cell>
          <cell r="M3373">
            <v>0.99099999999999999</v>
          </cell>
          <cell r="N3373">
            <v>-8.9999999999999993E-3</v>
          </cell>
          <cell r="O3373">
            <v>0</v>
          </cell>
          <cell r="P3373" t="str">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cell>
          <cell r="M3374">
            <v>0.99099999999999999</v>
          </cell>
          <cell r="N3374">
            <v>-8.9999999999999993E-3</v>
          </cell>
          <cell r="O3374">
            <v>0</v>
          </cell>
          <cell r="P3374" t="str">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cell>
          <cell r="M3375">
            <v>0.99099999999999999</v>
          </cell>
          <cell r="N3375">
            <v>-8.9999999999999993E-3</v>
          </cell>
          <cell r="O3375">
            <v>0</v>
          </cell>
          <cell r="P3375" t="str">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cell>
          <cell r="M3376">
            <v>0.99099999999999999</v>
          </cell>
          <cell r="N3376">
            <v>-8.9999999999999993E-3</v>
          </cell>
          <cell r="O3376">
            <v>0</v>
          </cell>
          <cell r="P3376" t="str">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cell>
          <cell r="M3377">
            <v>0.99099999999999999</v>
          </cell>
          <cell r="N3377">
            <v>-8.9999999999999993E-3</v>
          </cell>
          <cell r="O3377">
            <v>0</v>
          </cell>
          <cell r="P3377" t="str">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cell>
          <cell r="M3378">
            <v>0.99099999999999999</v>
          </cell>
          <cell r="N3378">
            <v>-8.9999999999999993E-3</v>
          </cell>
          <cell r="O3378">
            <v>0</v>
          </cell>
          <cell r="P3378" t="str">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cell>
          <cell r="M3379">
            <v>0.99099999999999999</v>
          </cell>
          <cell r="N3379">
            <v>-8.9999999999999993E-3</v>
          </cell>
          <cell r="O3379">
            <v>0</v>
          </cell>
          <cell r="P3379" t="str">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cell>
          <cell r="M3380">
            <v>0.99099999999999999</v>
          </cell>
          <cell r="N3380">
            <v>-8.9999999999999993E-3</v>
          </cell>
          <cell r="O3380">
            <v>0</v>
          </cell>
          <cell r="P3380" t="str">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cell>
          <cell r="M3381">
            <v>0.99099999999999999</v>
          </cell>
          <cell r="N3381">
            <v>-8.9999999999999993E-3</v>
          </cell>
          <cell r="O3381">
            <v>0</v>
          </cell>
          <cell r="P3381" t="str">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cell>
          <cell r="M3382">
            <v>0.99099999999999999</v>
          </cell>
          <cell r="N3382">
            <v>-8.9999999999999993E-3</v>
          </cell>
          <cell r="O3382">
            <v>0</v>
          </cell>
          <cell r="P3382" t="str">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cell>
          <cell r="M3383">
            <v>0.99709999999999999</v>
          </cell>
          <cell r="N3383">
            <v>-2.8999999999999998E-3</v>
          </cell>
          <cell r="O3383">
            <v>0</v>
          </cell>
          <cell r="P3383" t="str">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cell>
          <cell r="M3384">
            <v>0.99709999999999999</v>
          </cell>
          <cell r="N3384">
            <v>-2.8999999999999998E-3</v>
          </cell>
          <cell r="O3384">
            <v>0</v>
          </cell>
          <cell r="P3384" t="str">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cell>
          <cell r="M3385">
            <v>0.99709999999999999</v>
          </cell>
          <cell r="N3385">
            <v>-2.8999999999999998E-3</v>
          </cell>
          <cell r="O3385">
            <v>0</v>
          </cell>
          <cell r="P3385" t="str">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cell>
          <cell r="M3386">
            <v>0.9879</v>
          </cell>
          <cell r="N3386">
            <v>-1.21E-2</v>
          </cell>
          <cell r="O3386">
            <v>0</v>
          </cell>
          <cell r="P3386" t="str">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cell>
          <cell r="M3387">
            <v>0.9879</v>
          </cell>
          <cell r="N3387">
            <v>-1.21E-2</v>
          </cell>
          <cell r="O3387">
            <v>0</v>
          </cell>
          <cell r="P3387" t="str">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cell>
          <cell r="M3388">
            <v>0.9879</v>
          </cell>
          <cell r="N3388">
            <v>-1.21E-2</v>
          </cell>
          <cell r="O3388">
            <v>0</v>
          </cell>
          <cell r="P3388" t="str">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cell>
          <cell r="M3389">
            <v>0.9879</v>
          </cell>
          <cell r="N3389">
            <v>-1.21E-2</v>
          </cell>
          <cell r="O3389">
            <v>0</v>
          </cell>
          <cell r="P3389" t="str">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cell>
          <cell r="M3390">
            <v>0.9879</v>
          </cell>
          <cell r="N3390">
            <v>-1.21E-2</v>
          </cell>
          <cell r="O3390">
            <v>0</v>
          </cell>
          <cell r="P3390" t="str">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cell>
          <cell r="M3391">
            <v>0.9879</v>
          </cell>
          <cell r="N3391">
            <v>-1.21E-2</v>
          </cell>
          <cell r="O3391">
            <v>0</v>
          </cell>
          <cell r="P3391" t="str">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cell>
          <cell r="M3392">
            <v>0.9879</v>
          </cell>
          <cell r="N3392">
            <v>-1.21E-2</v>
          </cell>
          <cell r="O3392">
            <v>0</v>
          </cell>
          <cell r="P3392" t="str">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cell>
          <cell r="M3393">
            <v>0.9879</v>
          </cell>
          <cell r="N3393">
            <v>-1.21E-2</v>
          </cell>
          <cell r="O3393">
            <v>0</v>
          </cell>
          <cell r="P3393" t="str">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cell>
          <cell r="M3394">
            <v>0.9879</v>
          </cell>
          <cell r="N3394">
            <v>-1.21E-2</v>
          </cell>
          <cell r="O3394">
            <v>0</v>
          </cell>
          <cell r="P3394" t="str">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cell>
          <cell r="M3399">
            <v>0.99880000000000002</v>
          </cell>
          <cell r="N3399">
            <v>-1.1999999999999999E-3</v>
          </cell>
          <cell r="O3399">
            <v>0</v>
          </cell>
          <cell r="P3399" t="str">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cell>
          <cell r="M3400">
            <v>0.99880000000000002</v>
          </cell>
          <cell r="N3400">
            <v>-1.1999999999999999E-3</v>
          </cell>
          <cell r="O3400">
            <v>0</v>
          </cell>
          <cell r="P3400" t="str">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cell>
          <cell r="M3401">
            <v>0.99880000000000002</v>
          </cell>
          <cell r="N3401">
            <v>-1.1999999999999999E-3</v>
          </cell>
          <cell r="O3401">
            <v>0</v>
          </cell>
          <cell r="P3401" t="str">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cell>
          <cell r="M3402">
            <v>0.99880000000000002</v>
          </cell>
          <cell r="N3402">
            <v>-1.1999999999999999E-3</v>
          </cell>
          <cell r="O3402">
            <v>0</v>
          </cell>
          <cell r="P3402" t="str">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cell>
          <cell r="M3403">
            <v>0.99880000000000002</v>
          </cell>
          <cell r="N3403">
            <v>-1.1999999999999999E-3</v>
          </cell>
          <cell r="O3403">
            <v>0</v>
          </cell>
          <cell r="P3403" t="str">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cell>
          <cell r="M3404">
            <v>0.99880000000000002</v>
          </cell>
          <cell r="N3404">
            <v>-1.1999999999999999E-3</v>
          </cell>
          <cell r="O3404">
            <v>0</v>
          </cell>
          <cell r="P3404" t="str">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cell>
          <cell r="M3405">
            <v>0.99880000000000002</v>
          </cell>
          <cell r="N3405">
            <v>-1.1999999999999999E-3</v>
          </cell>
          <cell r="O3405">
            <v>0</v>
          </cell>
          <cell r="P3405" t="str">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cell>
          <cell r="M3406">
            <v>0.99880000000000002</v>
          </cell>
          <cell r="N3406">
            <v>-1.1999999999999999E-3</v>
          </cell>
          <cell r="O3406">
            <v>0</v>
          </cell>
          <cell r="P3406" t="str">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cell>
          <cell r="M3407">
            <v>0.99880000000000002</v>
          </cell>
          <cell r="N3407">
            <v>-1.1999999999999999E-3</v>
          </cell>
          <cell r="O3407">
            <v>0</v>
          </cell>
          <cell r="P3407" t="str">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cell>
          <cell r="M3408">
            <v>0.99880000000000002</v>
          </cell>
          <cell r="N3408">
            <v>-1.1999999999999999E-3</v>
          </cell>
          <cell r="O3408">
            <v>0</v>
          </cell>
          <cell r="P3408" t="str">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cell>
          <cell r="M3409">
            <v>0.99880000000000002</v>
          </cell>
          <cell r="N3409">
            <v>-1.1999999999999999E-3</v>
          </cell>
          <cell r="O3409">
            <v>0</v>
          </cell>
          <cell r="P3409" t="str">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cell>
          <cell r="M3410">
            <v>0.99880000000000002</v>
          </cell>
          <cell r="N3410">
            <v>-1.1999999999999999E-3</v>
          </cell>
          <cell r="O3410">
            <v>0</v>
          </cell>
          <cell r="P3410" t="str">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cell>
          <cell r="M3411">
            <v>0.99880000000000002</v>
          </cell>
          <cell r="N3411">
            <v>-1.1999999999999999E-3</v>
          </cell>
          <cell r="O3411">
            <v>0</v>
          </cell>
          <cell r="P3411" t="str">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cell>
          <cell r="M3412">
            <v>0.99880000000000002</v>
          </cell>
          <cell r="N3412">
            <v>-1.1999999999999999E-3</v>
          </cell>
          <cell r="O3412">
            <v>0</v>
          </cell>
          <cell r="P3412" t="str">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cell>
          <cell r="M3424">
            <v>0.99880000000000002</v>
          </cell>
          <cell r="N3424">
            <v>-1.1999999999999999E-3</v>
          </cell>
          <cell r="O3424">
            <v>0</v>
          </cell>
          <cell r="P3424" t="str">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cell>
          <cell r="M3425">
            <v>0.99880000000000002</v>
          </cell>
          <cell r="N3425">
            <v>-1.1999999999999999E-3</v>
          </cell>
          <cell r="O3425">
            <v>0</v>
          </cell>
          <cell r="P3425" t="str">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cell>
          <cell r="M3426">
            <v>0.99880000000000002</v>
          </cell>
          <cell r="N3426">
            <v>-1.1999999999999999E-3</v>
          </cell>
          <cell r="O3426">
            <v>0</v>
          </cell>
          <cell r="P3426" t="str">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cell>
          <cell r="M3427">
            <v>0.99880000000000002</v>
          </cell>
          <cell r="N3427">
            <v>-1.1999999999999999E-3</v>
          </cell>
          <cell r="O3427">
            <v>0</v>
          </cell>
          <cell r="P3427" t="str">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cell>
          <cell r="M3428">
            <v>0.99880000000000002</v>
          </cell>
          <cell r="N3428">
            <v>-1.1999999999999999E-3</v>
          </cell>
          <cell r="O3428">
            <v>0</v>
          </cell>
          <cell r="P3428" t="str">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cell>
          <cell r="M3429">
            <v>0.99880000000000002</v>
          </cell>
          <cell r="N3429">
            <v>-1.1999999999999999E-3</v>
          </cell>
          <cell r="O3429">
            <v>0</v>
          </cell>
          <cell r="P3429" t="str">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cell>
          <cell r="M3430">
            <v>0.99880000000000002</v>
          </cell>
          <cell r="N3430">
            <v>-1.1999999999999999E-3</v>
          </cell>
          <cell r="O3430">
            <v>0</v>
          </cell>
          <cell r="P3430" t="str">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cell>
          <cell r="M3431">
            <v>0.99880000000000002</v>
          </cell>
          <cell r="N3431">
            <v>-1.1999999999999999E-3</v>
          </cell>
          <cell r="O3431">
            <v>0</v>
          </cell>
          <cell r="P3431" t="str">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cell>
          <cell r="M3432">
            <v>0.99880000000000002</v>
          </cell>
          <cell r="N3432">
            <v>-1.1999999999999999E-3</v>
          </cell>
          <cell r="O3432">
            <v>0</v>
          </cell>
          <cell r="P3432" t="str">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cell>
          <cell r="M3433">
            <v>0.99880000000000002</v>
          </cell>
          <cell r="N3433">
            <v>-1.1999999999999999E-3</v>
          </cell>
          <cell r="O3433">
            <v>0</v>
          </cell>
          <cell r="P3433" t="str">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cell>
          <cell r="M3434">
            <v>0.99880000000000002</v>
          </cell>
          <cell r="N3434">
            <v>-1.1999999999999999E-3</v>
          </cell>
          <cell r="O3434">
            <v>0</v>
          </cell>
          <cell r="P3434" t="str">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cell>
          <cell r="M3435">
            <v>0.99880000000000002</v>
          </cell>
          <cell r="N3435">
            <v>-1.1999999999999999E-3</v>
          </cell>
          <cell r="O3435">
            <v>0</v>
          </cell>
          <cell r="P3435" t="str">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cell>
          <cell r="M3436">
            <v>0.99880000000000002</v>
          </cell>
          <cell r="N3436">
            <v>-1.1999999999999999E-3</v>
          </cell>
          <cell r="O3436">
            <v>0</v>
          </cell>
          <cell r="P3436" t="str">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cell>
          <cell r="M3437">
            <v>0.99880000000000002</v>
          </cell>
          <cell r="N3437">
            <v>-1.1999999999999999E-3</v>
          </cell>
          <cell r="O3437">
            <v>0</v>
          </cell>
          <cell r="P3437" t="str">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cell>
          <cell r="M3438">
            <v>0.99880000000000002</v>
          </cell>
          <cell r="N3438">
            <v>-1.1999999999999999E-3</v>
          </cell>
          <cell r="O3438">
            <v>0</v>
          </cell>
          <cell r="P3438" t="str">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cell>
          <cell r="M3439">
            <v>0.99880000000000002</v>
          </cell>
          <cell r="N3439">
            <v>-1.1999999999999999E-3</v>
          </cell>
          <cell r="O3439">
            <v>0</v>
          </cell>
          <cell r="P3439" t="str">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cell>
          <cell r="M3440">
            <v>0.99880000000000002</v>
          </cell>
          <cell r="N3440">
            <v>-1.1999999999999999E-3</v>
          </cell>
          <cell r="O3440">
            <v>0</v>
          </cell>
          <cell r="P3440" t="str">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cell>
          <cell r="M3441">
            <v>0.99880000000000002</v>
          </cell>
          <cell r="N3441">
            <v>-1.1999999999999999E-3</v>
          </cell>
          <cell r="O3441">
            <v>0</v>
          </cell>
          <cell r="P3441" t="str">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cell>
          <cell r="M3442">
            <v>0.99880000000000002</v>
          </cell>
          <cell r="N3442">
            <v>-1.1999999999999999E-3</v>
          </cell>
          <cell r="O3442">
            <v>0</v>
          </cell>
          <cell r="P3442" t="str">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cell>
          <cell r="M3443">
            <v>0.99880000000000002</v>
          </cell>
          <cell r="N3443">
            <v>-1.1999999999999999E-3</v>
          </cell>
          <cell r="O3443">
            <v>0</v>
          </cell>
          <cell r="P3443" t="str">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cell>
          <cell r="M3444">
            <v>0.99880000000000002</v>
          </cell>
          <cell r="N3444">
            <v>-1.1999999999999999E-3</v>
          </cell>
          <cell r="O3444">
            <v>0</v>
          </cell>
          <cell r="P3444" t="str">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cell>
          <cell r="M3459">
            <v>0.99880000000000002</v>
          </cell>
          <cell r="N3459">
            <v>-1.1999999999999999E-3</v>
          </cell>
          <cell r="O3459">
            <v>0</v>
          </cell>
          <cell r="P3459" t="str">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cell>
          <cell r="M3460">
            <v>0.99880000000000002</v>
          </cell>
          <cell r="N3460">
            <v>-1.1999999999999999E-3</v>
          </cell>
          <cell r="O3460">
            <v>0</v>
          </cell>
          <cell r="P3460" t="str">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cell>
          <cell r="M3461">
            <v>0.99880000000000002</v>
          </cell>
          <cell r="N3461">
            <v>-1.1999999999999999E-3</v>
          </cell>
          <cell r="O3461">
            <v>0</v>
          </cell>
          <cell r="P3461" t="str">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cell>
          <cell r="M3462">
            <v>0.99880000000000002</v>
          </cell>
          <cell r="N3462">
            <v>-1.1999999999999999E-3</v>
          </cell>
          <cell r="O3462">
            <v>0</v>
          </cell>
          <cell r="P3462" t="str">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cell>
          <cell r="M3463">
            <v>0.99880000000000002</v>
          </cell>
          <cell r="N3463">
            <v>-1.1999999999999999E-3</v>
          </cell>
          <cell r="O3463">
            <v>0</v>
          </cell>
          <cell r="P3463" t="str">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cell>
          <cell r="M3464">
            <v>0.99880000000000002</v>
          </cell>
          <cell r="N3464">
            <v>-1.1999999999999999E-3</v>
          </cell>
          <cell r="O3464">
            <v>0</v>
          </cell>
          <cell r="P3464" t="str">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cell>
          <cell r="M3465">
            <v>0.99880000000000002</v>
          </cell>
          <cell r="N3465">
            <v>-1.1999999999999999E-3</v>
          </cell>
          <cell r="O3465">
            <v>0</v>
          </cell>
          <cell r="P3465" t="str">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cell>
          <cell r="M3466">
            <v>0.99880000000000002</v>
          </cell>
          <cell r="N3466">
            <v>-1.1999999999999999E-3</v>
          </cell>
          <cell r="O3466">
            <v>0</v>
          </cell>
          <cell r="P3466" t="str">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cell>
          <cell r="M3467">
            <v>0.99880000000000002</v>
          </cell>
          <cell r="N3467">
            <v>-1.1999999999999999E-3</v>
          </cell>
          <cell r="O3467">
            <v>0</v>
          </cell>
          <cell r="P3467" t="str">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cell>
          <cell r="M3468">
            <v>0.99880000000000002</v>
          </cell>
          <cell r="N3468">
            <v>-1.1999999999999999E-3</v>
          </cell>
          <cell r="O3468">
            <v>0</v>
          </cell>
          <cell r="P3468" t="str">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cell>
          <cell r="M3469">
            <v>0.99880000000000002</v>
          </cell>
          <cell r="N3469">
            <v>-1.1999999999999999E-3</v>
          </cell>
          <cell r="O3469">
            <v>0</v>
          </cell>
          <cell r="P3469" t="str">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cell>
          <cell r="M3470">
            <v>0.99880000000000002</v>
          </cell>
          <cell r="N3470">
            <v>-1.1999999999999999E-3</v>
          </cell>
          <cell r="O3470">
            <v>0</v>
          </cell>
          <cell r="P3470" t="str">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cell>
          <cell r="M3471">
            <v>0.99880000000000002</v>
          </cell>
          <cell r="N3471">
            <v>-1.1999999999999999E-3</v>
          </cell>
          <cell r="O3471">
            <v>0</v>
          </cell>
          <cell r="P3471" t="str">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cell>
          <cell r="M3472">
            <v>0.99880000000000002</v>
          </cell>
          <cell r="N3472">
            <v>-1.1999999999999999E-3</v>
          </cell>
          <cell r="O3472">
            <v>0</v>
          </cell>
          <cell r="P3472" t="str">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cell>
          <cell r="M3473">
            <v>0.99760000000000004</v>
          </cell>
          <cell r="N3473">
            <v>-2.3999999999999998E-3</v>
          </cell>
          <cell r="O3473">
            <v>0</v>
          </cell>
          <cell r="P3473" t="str">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cell>
          <cell r="M3474">
            <v>0.99760000000000004</v>
          </cell>
          <cell r="N3474">
            <v>-2.3999999999999998E-3</v>
          </cell>
          <cell r="O3474">
            <v>0</v>
          </cell>
          <cell r="P3474" t="str">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cell>
          <cell r="M3475">
            <v>0.99760000000000004</v>
          </cell>
          <cell r="N3475">
            <v>-2.3999999999999998E-3</v>
          </cell>
          <cell r="O3475">
            <v>0</v>
          </cell>
          <cell r="P3475" t="str">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cell>
          <cell r="M3476">
            <v>0.99760000000000004</v>
          </cell>
          <cell r="N3476">
            <v>-2.3999999999999998E-3</v>
          </cell>
          <cell r="O3476">
            <v>0</v>
          </cell>
          <cell r="P3476" t="str">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cell>
          <cell r="M3477">
            <v>0.99760000000000004</v>
          </cell>
          <cell r="N3477">
            <v>-2.3999999999999998E-3</v>
          </cell>
          <cell r="O3477">
            <v>0</v>
          </cell>
          <cell r="P3477" t="str">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cell>
          <cell r="M3478">
            <v>0.99760000000000004</v>
          </cell>
          <cell r="N3478">
            <v>-2.3999999999999998E-3</v>
          </cell>
          <cell r="O3478">
            <v>0</v>
          </cell>
          <cell r="P3478" t="str">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cell>
          <cell r="M3479">
            <v>0.99760000000000004</v>
          </cell>
          <cell r="N3479">
            <v>-2.3999999999999998E-3</v>
          </cell>
          <cell r="O3479">
            <v>0</v>
          </cell>
          <cell r="P3479" t="str">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cell>
          <cell r="M3480">
            <v>0.99760000000000004</v>
          </cell>
          <cell r="N3480">
            <v>-2.3999999999999998E-3</v>
          </cell>
          <cell r="O3480">
            <v>0</v>
          </cell>
          <cell r="P3480" t="str">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cell>
          <cell r="M3481">
            <v>0.99880000000000002</v>
          </cell>
          <cell r="N3481">
            <v>-1.1999999999999999E-3</v>
          </cell>
          <cell r="O3481">
            <v>0</v>
          </cell>
          <cell r="P3481" t="str">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cell>
          <cell r="M3482">
            <v>0.99880000000000002</v>
          </cell>
          <cell r="N3482">
            <v>-1.1999999999999999E-3</v>
          </cell>
          <cell r="O3482">
            <v>0</v>
          </cell>
          <cell r="P3482" t="str">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cell>
          <cell r="M3483">
            <v>0.99880000000000002</v>
          </cell>
          <cell r="N3483">
            <v>-1.1999999999999999E-3</v>
          </cell>
          <cell r="O3483">
            <v>0</v>
          </cell>
          <cell r="P3483" t="str">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cell>
          <cell r="M3484">
            <v>0.98760000000000003</v>
          </cell>
          <cell r="N3484">
            <v>-1.24E-2</v>
          </cell>
          <cell r="O3484">
            <v>0</v>
          </cell>
          <cell r="P3484" t="str">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cell>
          <cell r="M3485">
            <v>0.98760000000000003</v>
          </cell>
          <cell r="N3485">
            <v>-1.24E-2</v>
          </cell>
          <cell r="O3485">
            <v>0</v>
          </cell>
          <cell r="P3485" t="str">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cell>
          <cell r="M3486">
            <v>0.98760000000000003</v>
          </cell>
          <cell r="N3486">
            <v>-1.24E-2</v>
          </cell>
          <cell r="O3486">
            <v>0</v>
          </cell>
          <cell r="P3486" t="str">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cell>
          <cell r="M3487">
            <v>0.98760000000000003</v>
          </cell>
          <cell r="N3487">
            <v>-1.24E-2</v>
          </cell>
          <cell r="O3487">
            <v>0</v>
          </cell>
          <cell r="P3487" t="str">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cell>
          <cell r="M3488">
            <v>0.98760000000000003</v>
          </cell>
          <cell r="N3488">
            <v>-1.24E-2</v>
          </cell>
          <cell r="O3488">
            <v>0</v>
          </cell>
          <cell r="P3488" t="str">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cell>
          <cell r="M3489">
            <v>0.98760000000000003</v>
          </cell>
          <cell r="N3489">
            <v>-1.24E-2</v>
          </cell>
          <cell r="O3489">
            <v>0</v>
          </cell>
          <cell r="P3489" t="str">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cell>
          <cell r="M3491">
            <v>0.99760000000000004</v>
          </cell>
          <cell r="N3491">
            <v>-2.3999999999999998E-3</v>
          </cell>
          <cell r="O3491">
            <v>0</v>
          </cell>
          <cell r="P3491" t="str">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cell>
          <cell r="M3492">
            <v>0.99760000000000004</v>
          </cell>
          <cell r="N3492">
            <v>-2.3999999999999998E-3</v>
          </cell>
          <cell r="O3492">
            <v>0</v>
          </cell>
          <cell r="P3492" t="str">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cell>
          <cell r="M3500">
            <v>0.99760000000000004</v>
          </cell>
          <cell r="N3500">
            <v>-2.3999999999999998E-3</v>
          </cell>
          <cell r="O3500">
            <v>0</v>
          </cell>
          <cell r="P3500" t="str">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cell>
          <cell r="M3501">
            <v>0.99760000000000004</v>
          </cell>
          <cell r="N3501">
            <v>-2.3999999999999998E-3</v>
          </cell>
          <cell r="O3501">
            <v>0</v>
          </cell>
          <cell r="P3501" t="str">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cell>
          <cell r="M3502">
            <v>0.99760000000000004</v>
          </cell>
          <cell r="N3502">
            <v>-2.3999999999999998E-3</v>
          </cell>
          <cell r="O3502">
            <v>0</v>
          </cell>
          <cell r="P3502" t="str">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cell>
          <cell r="M3510">
            <v>0.99990000000000001</v>
          </cell>
          <cell r="N3510">
            <v>-1E-4</v>
          </cell>
          <cell r="O3510">
            <v>0</v>
          </cell>
          <cell r="P3510" t="str">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cell>
          <cell r="M3511">
            <v>0.99970000000000003</v>
          </cell>
          <cell r="N3511">
            <v>-2.9999999999999997E-4</v>
          </cell>
          <cell r="O3511">
            <v>0</v>
          </cell>
          <cell r="P3511" t="str">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cell>
          <cell r="M3512">
            <v>0.99880000000000002</v>
          </cell>
          <cell r="N3512">
            <v>-1.1999999999999999E-3</v>
          </cell>
          <cell r="O3512">
            <v>0</v>
          </cell>
          <cell r="P3512" t="str">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cell>
          <cell r="M3513">
            <v>0.99880000000000002</v>
          </cell>
          <cell r="N3513">
            <v>-1.1999999999999999E-3</v>
          </cell>
          <cell r="O3513">
            <v>0</v>
          </cell>
          <cell r="P3513" t="str">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cell>
          <cell r="M3514">
            <v>0.99760000000000004</v>
          </cell>
          <cell r="N3514">
            <v>-2.3999999999999998E-3</v>
          </cell>
          <cell r="O3514">
            <v>0</v>
          </cell>
          <cell r="P3514" t="str">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cell>
          <cell r="M3515">
            <v>0.99760000000000004</v>
          </cell>
          <cell r="N3515">
            <v>-2.3999999999999998E-3</v>
          </cell>
          <cell r="O3515">
            <v>0</v>
          </cell>
          <cell r="P3515" t="str">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cell>
          <cell r="M3516">
            <v>0.99760000000000004</v>
          </cell>
          <cell r="N3516">
            <v>-2.3999999999999998E-3</v>
          </cell>
          <cell r="O3516">
            <v>0</v>
          </cell>
          <cell r="P3516" t="str">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cell>
          <cell r="M3517">
            <v>0.99760000000000004</v>
          </cell>
          <cell r="N3517">
            <v>-2.3999999999999998E-3</v>
          </cell>
          <cell r="O3517">
            <v>0</v>
          </cell>
          <cell r="P3517" t="str">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cell>
          <cell r="M3518">
            <v>0.99760000000000004</v>
          </cell>
          <cell r="N3518">
            <v>-2.3999999999999998E-3</v>
          </cell>
          <cell r="O3518">
            <v>0</v>
          </cell>
          <cell r="P3518" t="str">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cell>
          <cell r="M3519">
            <v>0.99760000000000004</v>
          </cell>
          <cell r="N3519">
            <v>-2.3999999999999998E-3</v>
          </cell>
          <cell r="O3519">
            <v>0</v>
          </cell>
          <cell r="P3519" t="str">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cell>
          <cell r="M3520">
            <v>0.99760000000000004</v>
          </cell>
          <cell r="N3520">
            <v>-2.3999999999999998E-3</v>
          </cell>
          <cell r="O3520">
            <v>0</v>
          </cell>
          <cell r="P3520" t="str">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cell>
          <cell r="M3521">
            <v>0.99760000000000004</v>
          </cell>
          <cell r="N3521">
            <v>-2.3999999999999998E-3</v>
          </cell>
          <cell r="O3521">
            <v>0</v>
          </cell>
          <cell r="P3521" t="str">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cell>
          <cell r="M3522">
            <v>0.99929999999999997</v>
          </cell>
          <cell r="N3522">
            <v>-6.9999999999999999E-4</v>
          </cell>
          <cell r="O3522">
            <v>0</v>
          </cell>
          <cell r="P3522" t="str">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cell>
          <cell r="M3523">
            <v>0.99960000000000004</v>
          </cell>
          <cell r="N3523">
            <v>-4.0000000000000002E-4</v>
          </cell>
          <cell r="O3523">
            <v>0</v>
          </cell>
          <cell r="P3523" t="str">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cell>
          <cell r="M3524">
            <v>1</v>
          </cell>
          <cell r="N3524">
            <v>0</v>
          </cell>
          <cell r="O3524">
            <v>0</v>
          </cell>
          <cell r="P3524" t="str">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cell>
          <cell r="M3525">
            <v>0.99980000000000002</v>
          </cell>
          <cell r="N3525">
            <v>-2.0000000000000001E-4</v>
          </cell>
          <cell r="O3525">
            <v>0</v>
          </cell>
          <cell r="P3525" t="str">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cell>
          <cell r="M3526">
            <v>1</v>
          </cell>
          <cell r="N3526">
            <v>0</v>
          </cell>
          <cell r="O3526">
            <v>0</v>
          </cell>
          <cell r="P3526" t="str">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cell>
          <cell r="M3527">
            <v>0.99990000000000001</v>
          </cell>
          <cell r="N3527">
            <v>-1E-4</v>
          </cell>
          <cell r="O3527">
            <v>0</v>
          </cell>
          <cell r="P3527" t="str">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cell>
          <cell r="M3528">
            <v>0.99990000000000001</v>
          </cell>
          <cell r="N3528">
            <v>-1E-4</v>
          </cell>
          <cell r="O3528">
            <v>0</v>
          </cell>
          <cell r="P3528" t="str">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cell>
          <cell r="M3529">
            <v>0.99990000000000001</v>
          </cell>
          <cell r="N3529">
            <v>-1E-4</v>
          </cell>
          <cell r="O3529">
            <v>0</v>
          </cell>
          <cell r="P3529" t="str">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cell>
          <cell r="M3530">
            <v>0.99990000000000001</v>
          </cell>
          <cell r="N3530">
            <v>-1E-4</v>
          </cell>
          <cell r="O3530">
            <v>0</v>
          </cell>
          <cell r="P3530" t="str">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cell>
          <cell r="M3531">
            <v>0.99990000000000001</v>
          </cell>
          <cell r="N3531">
            <v>-1E-4</v>
          </cell>
          <cell r="O3531">
            <v>0</v>
          </cell>
          <cell r="P3531" t="str">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cell>
          <cell r="M3532">
            <v>0.99990000000000001</v>
          </cell>
          <cell r="N3532">
            <v>-1E-4</v>
          </cell>
          <cell r="O3532">
            <v>0</v>
          </cell>
          <cell r="P3532" t="str">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cell>
          <cell r="M3533">
            <v>1</v>
          </cell>
          <cell r="N3533">
            <v>0</v>
          </cell>
          <cell r="O3533">
            <v>0</v>
          </cell>
          <cell r="P3533" t="str">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cell>
          <cell r="M3534">
            <v>1</v>
          </cell>
          <cell r="N3534">
            <v>0</v>
          </cell>
          <cell r="O3534">
            <v>0</v>
          </cell>
          <cell r="P3534" t="str">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cell>
          <cell r="M3535">
            <v>1</v>
          </cell>
          <cell r="N3535">
            <v>0</v>
          </cell>
          <cell r="O3535">
            <v>0</v>
          </cell>
          <cell r="P3535" t="str">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cell>
          <cell r="M3536">
            <v>1</v>
          </cell>
          <cell r="N3536">
            <v>0</v>
          </cell>
          <cell r="O3536">
            <v>0</v>
          </cell>
          <cell r="P3536" t="str">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cell>
          <cell r="M3537">
            <v>1</v>
          </cell>
          <cell r="N3537">
            <v>0</v>
          </cell>
          <cell r="O3537">
            <v>0</v>
          </cell>
          <cell r="P3537" t="str">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cell>
          <cell r="M3538">
            <v>1</v>
          </cell>
          <cell r="N3538">
            <v>0</v>
          </cell>
          <cell r="O3538">
            <v>0</v>
          </cell>
          <cell r="P3538" t="str">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cell>
          <cell r="M3539">
            <v>0.99960000000000004</v>
          </cell>
          <cell r="N3539">
            <v>-4.0000000000000002E-4</v>
          </cell>
          <cell r="O3539">
            <v>0</v>
          </cell>
          <cell r="P3539" t="str">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cell>
          <cell r="M3540">
            <v>0.99960000000000004</v>
          </cell>
          <cell r="N3540">
            <v>-4.0000000000000002E-4</v>
          </cell>
          <cell r="O3540">
            <v>0</v>
          </cell>
          <cell r="P3540" t="str">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cell>
          <cell r="M3541">
            <v>0.99960000000000004</v>
          </cell>
          <cell r="N3541">
            <v>-4.0000000000000002E-4</v>
          </cell>
          <cell r="O3541">
            <v>0</v>
          </cell>
          <cell r="P3541" t="str">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cell>
          <cell r="M3542">
            <v>0.99960000000000004</v>
          </cell>
          <cell r="N3542">
            <v>-4.0000000000000002E-4</v>
          </cell>
          <cell r="O3542">
            <v>0</v>
          </cell>
          <cell r="P3542" t="str">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cell>
          <cell r="M3543">
            <v>0.99960000000000004</v>
          </cell>
          <cell r="N3543">
            <v>-4.0000000000000002E-4</v>
          </cell>
          <cell r="O3543">
            <v>0</v>
          </cell>
          <cell r="P3543" t="str">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cell>
          <cell r="M3544">
            <v>0.99960000000000004</v>
          </cell>
          <cell r="N3544">
            <v>-4.0000000000000002E-4</v>
          </cell>
          <cell r="O3544">
            <v>0</v>
          </cell>
          <cell r="P3544" t="str">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cell>
          <cell r="M3545">
            <v>0.99960000000000004</v>
          </cell>
          <cell r="N3545">
            <v>-4.0000000000000002E-4</v>
          </cell>
          <cell r="O3545">
            <v>0</v>
          </cell>
          <cell r="P3545" t="str">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cell>
          <cell r="M3546">
            <v>0.99880000000000002</v>
          </cell>
          <cell r="N3546">
            <v>-1.1999999999999999E-3</v>
          </cell>
          <cell r="O3546">
            <v>0</v>
          </cell>
          <cell r="P3546" t="str">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cell>
          <cell r="M3547">
            <v>0.99880000000000002</v>
          </cell>
          <cell r="N3547">
            <v>-1.1999999999999999E-3</v>
          </cell>
          <cell r="O3547">
            <v>0</v>
          </cell>
          <cell r="P3547" t="str">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cell>
          <cell r="M3548">
            <v>0.99880000000000002</v>
          </cell>
          <cell r="N3548">
            <v>-1.1999999999999999E-3</v>
          </cell>
          <cell r="O3548">
            <v>0</v>
          </cell>
          <cell r="P3548" t="str">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cell>
          <cell r="M3549">
            <v>0.99880000000000002</v>
          </cell>
          <cell r="N3549">
            <v>-1.1999999999999999E-3</v>
          </cell>
          <cell r="O3549">
            <v>0</v>
          </cell>
          <cell r="P3549" t="str">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cell>
          <cell r="M3550">
            <v>0.99880000000000002</v>
          </cell>
          <cell r="N3550">
            <v>-1.1999999999999999E-3</v>
          </cell>
          <cell r="O3550">
            <v>0</v>
          </cell>
          <cell r="P3550" t="str">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cell>
          <cell r="M3551">
            <v>0.99880000000000002</v>
          </cell>
          <cell r="N3551">
            <v>-1.1999999999999999E-3</v>
          </cell>
          <cell r="O3551">
            <v>0</v>
          </cell>
          <cell r="P3551" t="str">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cell>
          <cell r="M3552">
            <v>0.99880000000000002</v>
          </cell>
          <cell r="N3552">
            <v>-1.1999999999999999E-3</v>
          </cell>
          <cell r="O3552">
            <v>0</v>
          </cell>
          <cell r="P3552" t="str">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cell>
          <cell r="M3553">
            <v>0.99880000000000002</v>
          </cell>
          <cell r="N3553">
            <v>-1.1999999999999999E-3</v>
          </cell>
          <cell r="O3553">
            <v>0</v>
          </cell>
          <cell r="P3553" t="str">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cell>
          <cell r="M3554">
            <v>0.99819999999999998</v>
          </cell>
          <cell r="N3554">
            <v>-1.8E-3</v>
          </cell>
          <cell r="O3554">
            <v>0</v>
          </cell>
          <cell r="P3554" t="str">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cell>
          <cell r="M3555">
            <v>0.99819999999999998</v>
          </cell>
          <cell r="N3555">
            <v>-1.8E-3</v>
          </cell>
          <cell r="O3555">
            <v>0</v>
          </cell>
          <cell r="P3555" t="str">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cell>
          <cell r="M3556">
            <v>0.99819999999999998</v>
          </cell>
          <cell r="N3556">
            <v>-1.8E-3</v>
          </cell>
          <cell r="O3556">
            <v>0</v>
          </cell>
          <cell r="P3556" t="str">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cell>
          <cell r="M3557">
            <v>0.99819999999999998</v>
          </cell>
          <cell r="N3557">
            <v>-1.8E-3</v>
          </cell>
          <cell r="O3557">
            <v>0</v>
          </cell>
          <cell r="P3557" t="str">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cell>
          <cell r="M3558">
            <v>0.99819999999999998</v>
          </cell>
          <cell r="N3558">
            <v>-1.8E-3</v>
          </cell>
          <cell r="O3558">
            <v>0</v>
          </cell>
          <cell r="P3558" t="str">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cell>
          <cell r="M3559">
            <v>0.99819999999999998</v>
          </cell>
          <cell r="N3559">
            <v>-1.8E-3</v>
          </cell>
          <cell r="O3559">
            <v>0</v>
          </cell>
          <cell r="P3559" t="str">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cell>
          <cell r="M3560">
            <v>0.99819999999999998</v>
          </cell>
          <cell r="N3560">
            <v>-1.8E-3</v>
          </cell>
          <cell r="O3560">
            <v>0</v>
          </cell>
          <cell r="P3560" t="str">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cell>
          <cell r="M3561">
            <v>0.99819999999999998</v>
          </cell>
          <cell r="N3561">
            <v>-1.8E-3</v>
          </cell>
          <cell r="O3561">
            <v>0</v>
          </cell>
          <cell r="P3561" t="str">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cell>
          <cell r="M3562">
            <v>0.99909999999999999</v>
          </cell>
          <cell r="N3562">
            <v>-8.9999999999999998E-4</v>
          </cell>
          <cell r="O3562">
            <v>0</v>
          </cell>
          <cell r="P3562" t="str">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cell>
          <cell r="M3563">
            <v>0.99970000000000003</v>
          </cell>
          <cell r="N3563">
            <v>-2.9999999999999997E-4</v>
          </cell>
          <cell r="O3563">
            <v>0</v>
          </cell>
          <cell r="P3563" t="str">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cell>
          <cell r="M3564">
            <v>0.99970000000000003</v>
          </cell>
          <cell r="N3564">
            <v>-2.9999999999999997E-4</v>
          </cell>
          <cell r="O3564">
            <v>0</v>
          </cell>
          <cell r="P3564" t="str">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cell>
          <cell r="M3565">
            <v>0.99970000000000003</v>
          </cell>
          <cell r="N3565">
            <v>-2.9999999999999997E-4</v>
          </cell>
          <cell r="O3565">
            <v>0</v>
          </cell>
          <cell r="P3565" t="str">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cell>
          <cell r="M3566">
            <v>0.99970000000000003</v>
          </cell>
          <cell r="N3566">
            <v>-2.9999999999999997E-4</v>
          </cell>
          <cell r="O3566">
            <v>0</v>
          </cell>
          <cell r="P3566" t="str">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cell>
          <cell r="M3567">
            <v>0.99970000000000003</v>
          </cell>
          <cell r="N3567">
            <v>-2.9999999999999997E-4</v>
          </cell>
          <cell r="O3567">
            <v>0</v>
          </cell>
          <cell r="P3567" t="str">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cell>
          <cell r="M3568">
            <v>0.99970000000000003</v>
          </cell>
          <cell r="N3568">
            <v>-2.9999999999999997E-4</v>
          </cell>
          <cell r="O3568">
            <v>0</v>
          </cell>
          <cell r="P3568" t="str">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cell>
          <cell r="M3569">
            <v>0.99960000000000004</v>
          </cell>
          <cell r="N3569">
            <v>-4.0000000000000002E-4</v>
          </cell>
          <cell r="O3569">
            <v>0</v>
          </cell>
          <cell r="P3569" t="str">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cell>
          <cell r="M3570">
            <v>1</v>
          </cell>
          <cell r="N3570">
            <v>0</v>
          </cell>
          <cell r="O3570">
            <v>0</v>
          </cell>
          <cell r="P3570" t="str">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cell>
          <cell r="M3573">
            <v>0.99439999999999995</v>
          </cell>
          <cell r="N3573">
            <v>-5.5999999999999999E-3</v>
          </cell>
          <cell r="O3573">
            <v>0</v>
          </cell>
          <cell r="P3573" t="str">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cell>
          <cell r="M3574">
            <v>0.99439999999999995</v>
          </cell>
          <cell r="N3574">
            <v>-5.5999999999999999E-3</v>
          </cell>
          <cell r="O3574">
            <v>0</v>
          </cell>
          <cell r="P3574" t="str">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cell>
          <cell r="M3575">
            <v>0.99439999999999995</v>
          </cell>
          <cell r="N3575">
            <v>-5.5999999999999999E-3</v>
          </cell>
          <cell r="O3575">
            <v>0</v>
          </cell>
          <cell r="P3575" t="str">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cell>
          <cell r="M3576">
            <v>0.99439999999999995</v>
          </cell>
          <cell r="N3576">
            <v>-5.5999999999999999E-3</v>
          </cell>
          <cell r="O3576">
            <v>0</v>
          </cell>
          <cell r="P3576" t="str">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cell>
          <cell r="M3577">
            <v>0.99439999999999995</v>
          </cell>
          <cell r="N3577">
            <v>-5.5999999999999999E-3</v>
          </cell>
          <cell r="O3577">
            <v>0</v>
          </cell>
          <cell r="P3577" t="str">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cell>
          <cell r="M3578">
            <v>0.99439999999999995</v>
          </cell>
          <cell r="N3578">
            <v>-5.5999999999999999E-3</v>
          </cell>
          <cell r="O3578">
            <v>0</v>
          </cell>
          <cell r="P3578" t="str">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cell>
          <cell r="M3587">
            <v>0.99880000000000002</v>
          </cell>
          <cell r="N3587">
            <v>-1.1999999999999999E-3</v>
          </cell>
          <cell r="O3587">
            <v>0</v>
          </cell>
          <cell r="P3587" t="str">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cell>
          <cell r="M3588">
            <v>0.99760000000000004</v>
          </cell>
          <cell r="N3588">
            <v>-2.3999999999999998E-3</v>
          </cell>
          <cell r="O3588">
            <v>0</v>
          </cell>
          <cell r="P3588" t="str">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cell>
          <cell r="M3589">
            <v>0.99629999999999996</v>
          </cell>
          <cell r="N3589">
            <v>-3.7000000000000002E-3</v>
          </cell>
          <cell r="O3589">
            <v>0</v>
          </cell>
          <cell r="P3589" t="str">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cell>
          <cell r="M3590">
            <v>0.99629999999999996</v>
          </cell>
          <cell r="N3590">
            <v>-3.7000000000000002E-3</v>
          </cell>
          <cell r="O3590">
            <v>0</v>
          </cell>
          <cell r="P3590" t="str">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cell>
          <cell r="M3591">
            <v>0.99629999999999996</v>
          </cell>
          <cell r="N3591">
            <v>-3.7000000000000002E-3</v>
          </cell>
          <cell r="O3591">
            <v>0</v>
          </cell>
          <cell r="P3591" t="str">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cell>
          <cell r="M3592">
            <v>0.99629999999999996</v>
          </cell>
          <cell r="N3592">
            <v>-3.7000000000000002E-3</v>
          </cell>
          <cell r="O3592">
            <v>0</v>
          </cell>
          <cell r="P3592" t="str">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cell>
          <cell r="M3593">
            <v>0.99629999999999996</v>
          </cell>
          <cell r="N3593">
            <v>-3.7000000000000002E-3</v>
          </cell>
          <cell r="O3593">
            <v>0</v>
          </cell>
          <cell r="P3593" t="str">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cell>
          <cell r="M3594">
            <v>0.99629999999999996</v>
          </cell>
          <cell r="N3594">
            <v>-3.7000000000000002E-3</v>
          </cell>
          <cell r="O3594">
            <v>0</v>
          </cell>
          <cell r="P3594" t="str">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cell>
          <cell r="M3595">
            <v>0.99950000000000006</v>
          </cell>
          <cell r="N3595">
            <v>-5.0000000000000001E-4</v>
          </cell>
          <cell r="O3595">
            <v>0</v>
          </cell>
          <cell r="P3595" t="str">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cell>
          <cell r="M3596">
            <v>0.99119999999999997</v>
          </cell>
          <cell r="N3596">
            <v>-8.8000000000000005E-3</v>
          </cell>
          <cell r="O3596">
            <v>0</v>
          </cell>
          <cell r="P3596" t="str">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cell>
          <cell r="M3599">
            <v>0.99909999999999999</v>
          </cell>
          <cell r="N3599">
            <v>-8.9999999999999998E-4</v>
          </cell>
          <cell r="O3599">
            <v>0</v>
          </cell>
          <cell r="P3599" t="str">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cell>
          <cell r="M3600">
            <v>0.99119999999999997</v>
          </cell>
          <cell r="N3600">
            <v>-8.8000000000000005E-3</v>
          </cell>
          <cell r="O3600">
            <v>0</v>
          </cell>
          <cell r="P3600" t="str">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cell>
          <cell r="M3601">
            <v>0.97699999999999998</v>
          </cell>
          <cell r="N3601">
            <v>-2.3E-2</v>
          </cell>
          <cell r="O3601">
            <v>0</v>
          </cell>
          <cell r="P3601" t="str">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cell>
          <cell r="M3602">
            <v>0.98970000000000002</v>
          </cell>
          <cell r="N3602">
            <v>-1.03E-2</v>
          </cell>
          <cell r="O3602">
            <v>0</v>
          </cell>
          <cell r="P3602" t="str">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cell>
          <cell r="M3603">
            <v>1</v>
          </cell>
          <cell r="N3603">
            <v>0</v>
          </cell>
          <cell r="O3603">
            <v>0</v>
          </cell>
          <cell r="P3603" t="str">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cell>
          <cell r="M3604">
            <v>1</v>
          </cell>
          <cell r="N3604">
            <v>0</v>
          </cell>
          <cell r="O3604">
            <v>0</v>
          </cell>
          <cell r="P3604" t="str">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cell>
          <cell r="M3605">
            <v>1</v>
          </cell>
          <cell r="N3605">
            <v>0</v>
          </cell>
          <cell r="O3605">
            <v>0</v>
          </cell>
          <cell r="P3605" t="str">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cell>
          <cell r="M3606">
            <v>1</v>
          </cell>
          <cell r="N3606">
            <v>0</v>
          </cell>
          <cell r="O3606">
            <v>0</v>
          </cell>
          <cell r="P3606" t="str">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cell>
          <cell r="M3607">
            <v>1</v>
          </cell>
          <cell r="N3607">
            <v>0</v>
          </cell>
          <cell r="O3607">
            <v>0</v>
          </cell>
          <cell r="P3607" t="str">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cell>
          <cell r="M3608">
            <v>1</v>
          </cell>
          <cell r="N3608">
            <v>0</v>
          </cell>
          <cell r="O3608">
            <v>0</v>
          </cell>
          <cell r="P3608" t="str">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cell>
          <cell r="M3609">
            <v>0.97560000000000002</v>
          </cell>
          <cell r="N3609">
            <v>-2.4400000000000002E-2</v>
          </cell>
          <cell r="O3609">
            <v>0</v>
          </cell>
          <cell r="P3609" t="str">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cell>
          <cell r="M3610">
            <v>0.97560000000000002</v>
          </cell>
          <cell r="N3610">
            <v>-2.4400000000000002E-2</v>
          </cell>
          <cell r="O3610">
            <v>0</v>
          </cell>
          <cell r="P3610" t="str">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cell>
          <cell r="M3611">
            <v>0.97560000000000002</v>
          </cell>
          <cell r="N3611">
            <v>-2.4400000000000002E-2</v>
          </cell>
          <cell r="O3611">
            <v>0</v>
          </cell>
          <cell r="P3611" t="str">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cell>
          <cell r="M3612">
            <v>0.97560000000000002</v>
          </cell>
          <cell r="N3612">
            <v>-2.4400000000000002E-2</v>
          </cell>
          <cell r="O3612">
            <v>0</v>
          </cell>
          <cell r="P3612" t="str">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cell>
          <cell r="M3613">
            <v>0.97560000000000002</v>
          </cell>
          <cell r="N3613">
            <v>-2.4400000000000002E-2</v>
          </cell>
          <cell r="O3613">
            <v>0</v>
          </cell>
          <cell r="P3613" t="str">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cell>
          <cell r="M3614">
            <v>0.97560000000000002</v>
          </cell>
          <cell r="N3614">
            <v>-2.4400000000000002E-2</v>
          </cell>
          <cell r="O3614">
            <v>0</v>
          </cell>
          <cell r="P3614" t="str">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cell>
          <cell r="M3615">
            <v>0.97560000000000002</v>
          </cell>
          <cell r="N3615">
            <v>-2.4400000000000002E-2</v>
          </cell>
          <cell r="O3615">
            <v>0</v>
          </cell>
          <cell r="P3615" t="str">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cell>
          <cell r="M3616">
            <v>0.97560000000000002</v>
          </cell>
          <cell r="N3616">
            <v>-2.4400000000000002E-2</v>
          </cell>
          <cell r="O3616">
            <v>0</v>
          </cell>
          <cell r="P3616" t="str">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cell>
          <cell r="M3617">
            <v>0.97560000000000002</v>
          </cell>
          <cell r="N3617">
            <v>-2.4400000000000002E-2</v>
          </cell>
          <cell r="O3617">
            <v>0</v>
          </cell>
          <cell r="P3617" t="str">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cell>
          <cell r="M3618">
            <v>0.97560000000000002</v>
          </cell>
          <cell r="N3618">
            <v>-2.4400000000000002E-2</v>
          </cell>
          <cell r="O3618">
            <v>0</v>
          </cell>
          <cell r="P3618" t="str">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cell>
          <cell r="M3619">
            <v>0.97560000000000002</v>
          </cell>
          <cell r="N3619">
            <v>-2.4400000000000002E-2</v>
          </cell>
          <cell r="O3619">
            <v>0</v>
          </cell>
          <cell r="P3619" t="str">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cell>
          <cell r="M3620">
            <v>0.97560000000000002</v>
          </cell>
          <cell r="N3620">
            <v>-2.4400000000000002E-2</v>
          </cell>
          <cell r="O3620">
            <v>0</v>
          </cell>
          <cell r="P3620" t="str">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cell>
          <cell r="M3621">
            <v>0.97560000000000002</v>
          </cell>
          <cell r="N3621">
            <v>-2.4400000000000002E-2</v>
          </cell>
          <cell r="O3621">
            <v>0</v>
          </cell>
          <cell r="P3621" t="str">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cell>
          <cell r="M3622">
            <v>0.97560000000000002</v>
          </cell>
          <cell r="N3622">
            <v>-2.4400000000000002E-2</v>
          </cell>
          <cell r="O3622">
            <v>0</v>
          </cell>
          <cell r="P3622" t="str">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cell>
          <cell r="M3623">
            <v>0.97560000000000002</v>
          </cell>
          <cell r="N3623">
            <v>-2.4400000000000002E-2</v>
          </cell>
          <cell r="O3623">
            <v>0</v>
          </cell>
          <cell r="P3623" t="str">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cell>
          <cell r="M3624">
            <v>0.97560000000000002</v>
          </cell>
          <cell r="N3624">
            <v>-2.4400000000000002E-2</v>
          </cell>
          <cell r="O3624">
            <v>0</v>
          </cell>
          <cell r="P3624" t="str">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cell>
          <cell r="M3625">
            <v>0.97560000000000002</v>
          </cell>
          <cell r="N3625">
            <v>-2.4400000000000002E-2</v>
          </cell>
          <cell r="O3625">
            <v>0</v>
          </cell>
          <cell r="P3625" t="str">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cell>
          <cell r="M3626">
            <v>0.97560000000000002</v>
          </cell>
          <cell r="N3626">
            <v>-2.4400000000000002E-2</v>
          </cell>
          <cell r="O3626">
            <v>0</v>
          </cell>
          <cell r="P3626" t="str">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cell>
          <cell r="M3627">
            <v>0.97560000000000002</v>
          </cell>
          <cell r="N3627">
            <v>-2.4400000000000002E-2</v>
          </cell>
          <cell r="O3627">
            <v>0</v>
          </cell>
          <cell r="P3627" t="str">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cell>
          <cell r="M3628">
            <v>0.97560000000000002</v>
          </cell>
          <cell r="N3628">
            <v>-2.4400000000000002E-2</v>
          </cell>
          <cell r="O3628">
            <v>0</v>
          </cell>
          <cell r="P3628" t="str">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cell>
          <cell r="M3629">
            <v>0.97560000000000002</v>
          </cell>
          <cell r="N3629">
            <v>-2.4400000000000002E-2</v>
          </cell>
          <cell r="O3629">
            <v>0</v>
          </cell>
          <cell r="P3629" t="str">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cell>
          <cell r="M3630">
            <v>0.97560000000000002</v>
          </cell>
          <cell r="N3630">
            <v>-2.4400000000000002E-2</v>
          </cell>
          <cell r="O3630">
            <v>0</v>
          </cell>
          <cell r="P3630" t="str">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cell>
          <cell r="M3631">
            <v>0.97560000000000002</v>
          </cell>
          <cell r="N3631">
            <v>-2.4400000000000002E-2</v>
          </cell>
          <cell r="O3631">
            <v>0</v>
          </cell>
          <cell r="P3631" t="str">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cell>
          <cell r="M3632">
            <v>1</v>
          </cell>
          <cell r="N3632">
            <v>0</v>
          </cell>
          <cell r="O3632">
            <v>0</v>
          </cell>
          <cell r="P3632" t="str">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cell>
          <cell r="M3633">
            <v>1</v>
          </cell>
          <cell r="N3633">
            <v>0</v>
          </cell>
          <cell r="O3633">
            <v>0</v>
          </cell>
          <cell r="P3633" t="str">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cell>
          <cell r="M3672">
            <v>0.99650000000000005</v>
          </cell>
          <cell r="N3672">
            <v>-3.5000000000000001E-3</v>
          </cell>
          <cell r="O3672">
            <v>0</v>
          </cell>
          <cell r="P3672" t="str">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cell>
          <cell r="M3673">
            <v>0.99650000000000005</v>
          </cell>
          <cell r="N3673">
            <v>-3.5000000000000001E-3</v>
          </cell>
          <cell r="O3673">
            <v>0</v>
          </cell>
          <cell r="P3673" t="str">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cell>
          <cell r="M3674">
            <v>0.99650000000000005</v>
          </cell>
          <cell r="N3674">
            <v>-3.5000000000000001E-3</v>
          </cell>
          <cell r="O3674">
            <v>0</v>
          </cell>
          <cell r="P3674" t="str">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cell>
          <cell r="M3675">
            <v>0.99650000000000005</v>
          </cell>
          <cell r="N3675">
            <v>-3.5000000000000001E-3</v>
          </cell>
          <cell r="O3675">
            <v>0</v>
          </cell>
          <cell r="P3675" t="str">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cell>
          <cell r="M3676">
            <v>0.99829999999999997</v>
          </cell>
          <cell r="N3676">
            <v>-1.6999999999999999E-3</v>
          </cell>
          <cell r="O3676">
            <v>0</v>
          </cell>
          <cell r="P3676" t="str">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cell>
          <cell r="M3683">
            <v>0.99609999999999999</v>
          </cell>
          <cell r="N3683">
            <v>-3.8999999999999998E-3</v>
          </cell>
          <cell r="O3683">
            <v>0</v>
          </cell>
          <cell r="P3683" t="str">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cell>
          <cell r="M3684">
            <v>0.99609999999999999</v>
          </cell>
          <cell r="N3684">
            <v>-3.8999999999999998E-3</v>
          </cell>
          <cell r="O3684">
            <v>0</v>
          </cell>
          <cell r="P3684" t="str">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cell>
          <cell r="M3685">
            <v>0.99609999999999999</v>
          </cell>
          <cell r="N3685">
            <v>-3.8999999999999998E-3</v>
          </cell>
          <cell r="O3685">
            <v>0</v>
          </cell>
          <cell r="P3685" t="str">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cell>
          <cell r="M3686">
            <v>0.99609999999999999</v>
          </cell>
          <cell r="N3686">
            <v>-3.8999999999999998E-3</v>
          </cell>
          <cell r="O3686">
            <v>0</v>
          </cell>
          <cell r="P3686" t="str">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cell>
          <cell r="M3687">
            <v>0.99609999999999999</v>
          </cell>
          <cell r="N3687">
            <v>-3.8999999999999998E-3</v>
          </cell>
          <cell r="O3687">
            <v>0</v>
          </cell>
          <cell r="P3687" t="str">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cell>
          <cell r="M3688">
            <v>0.99609999999999999</v>
          </cell>
          <cell r="N3688">
            <v>-3.8999999999999998E-3</v>
          </cell>
          <cell r="O3688">
            <v>0</v>
          </cell>
          <cell r="P3688" t="str">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cell>
          <cell r="M3689">
            <v>0.99609999999999999</v>
          </cell>
          <cell r="N3689">
            <v>-3.8999999999999998E-3</v>
          </cell>
          <cell r="O3689">
            <v>0</v>
          </cell>
          <cell r="P3689" t="str">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cell>
          <cell r="M3690">
            <v>0.99609999999999999</v>
          </cell>
          <cell r="N3690">
            <v>-3.8999999999999998E-3</v>
          </cell>
          <cell r="O3690">
            <v>0</v>
          </cell>
          <cell r="P3690" t="str">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cell>
          <cell r="M3691">
            <v>0.99609999999999999</v>
          </cell>
          <cell r="N3691">
            <v>-3.8999999999999998E-3</v>
          </cell>
          <cell r="O3691">
            <v>0</v>
          </cell>
          <cell r="P3691" t="str">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cell>
          <cell r="M3692">
            <v>0.99609999999999999</v>
          </cell>
          <cell r="N3692">
            <v>-3.8999999999999998E-3</v>
          </cell>
          <cell r="O3692">
            <v>0</v>
          </cell>
          <cell r="P3692" t="str">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cell>
          <cell r="M3693">
            <v>0.99609999999999999</v>
          </cell>
          <cell r="N3693">
            <v>-3.8999999999999998E-3</v>
          </cell>
          <cell r="O3693">
            <v>0</v>
          </cell>
          <cell r="P3693" t="str">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cell>
          <cell r="M3694">
            <v>0.99609999999999999</v>
          </cell>
          <cell r="N3694">
            <v>-3.8999999999999998E-3</v>
          </cell>
          <cell r="O3694">
            <v>0</v>
          </cell>
          <cell r="P3694" t="str">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cell>
          <cell r="M3697">
            <v>1</v>
          </cell>
          <cell r="N3697">
            <v>0</v>
          </cell>
          <cell r="O3697">
            <v>0</v>
          </cell>
          <cell r="P3697" t="str">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cell>
          <cell r="M3698">
            <v>1</v>
          </cell>
          <cell r="N3698">
            <v>0</v>
          </cell>
          <cell r="O3698">
            <v>0</v>
          </cell>
          <cell r="P3698" t="str">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cell>
          <cell r="M3699">
            <v>1</v>
          </cell>
          <cell r="N3699">
            <v>0</v>
          </cell>
          <cell r="O3699">
            <v>0</v>
          </cell>
          <cell r="P3699" t="str">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cell>
          <cell r="M3700">
            <v>1</v>
          </cell>
          <cell r="N3700">
            <v>0</v>
          </cell>
          <cell r="O3700">
            <v>0</v>
          </cell>
          <cell r="P3700" t="str">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cell>
          <cell r="M3701">
            <v>1</v>
          </cell>
          <cell r="N3701">
            <v>0</v>
          </cell>
          <cell r="O3701">
            <v>0</v>
          </cell>
          <cell r="P3701" t="str">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cell>
          <cell r="M3702">
            <v>1</v>
          </cell>
          <cell r="N3702">
            <v>0</v>
          </cell>
          <cell r="O3702">
            <v>0</v>
          </cell>
          <cell r="P3702" t="str">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cell>
          <cell r="M3703">
            <v>1</v>
          </cell>
          <cell r="N3703">
            <v>0</v>
          </cell>
          <cell r="O3703">
            <v>0</v>
          </cell>
          <cell r="P3703" t="str">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cell>
          <cell r="M3704">
            <v>1</v>
          </cell>
          <cell r="N3704">
            <v>0</v>
          </cell>
          <cell r="O3704">
            <v>0</v>
          </cell>
          <cell r="P3704" t="str">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cell>
          <cell r="M3705">
            <v>1</v>
          </cell>
          <cell r="N3705">
            <v>0</v>
          </cell>
          <cell r="O3705">
            <v>0</v>
          </cell>
          <cell r="P3705" t="str">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cell>
          <cell r="M3706">
            <v>1</v>
          </cell>
          <cell r="N3706">
            <v>0</v>
          </cell>
          <cell r="O3706">
            <v>0</v>
          </cell>
          <cell r="P3706" t="str">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cell>
          <cell r="M3707">
            <v>1</v>
          </cell>
          <cell r="N3707">
            <v>0</v>
          </cell>
          <cell r="O3707">
            <v>0</v>
          </cell>
          <cell r="P3707" t="str">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cell>
          <cell r="M3708">
            <v>1</v>
          </cell>
          <cell r="N3708">
            <v>0</v>
          </cell>
          <cell r="O3708">
            <v>0</v>
          </cell>
          <cell r="P3708" t="str">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cell>
          <cell r="M3709">
            <v>1</v>
          </cell>
          <cell r="N3709">
            <v>0</v>
          </cell>
          <cell r="O3709">
            <v>0</v>
          </cell>
          <cell r="P3709" t="str">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cell>
          <cell r="M3710">
            <v>1</v>
          </cell>
          <cell r="N3710">
            <v>0</v>
          </cell>
          <cell r="O3710">
            <v>0</v>
          </cell>
          <cell r="P3710" t="str">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cell>
          <cell r="M3711">
            <v>1</v>
          </cell>
          <cell r="N3711">
            <v>0</v>
          </cell>
          <cell r="O3711">
            <v>0</v>
          </cell>
          <cell r="P3711" t="str">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cell>
          <cell r="M3712">
            <v>1</v>
          </cell>
          <cell r="N3712">
            <v>0</v>
          </cell>
          <cell r="O3712">
            <v>0</v>
          </cell>
          <cell r="P3712" t="str">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cell>
          <cell r="M3713">
            <v>1</v>
          </cell>
          <cell r="N3713">
            <v>0</v>
          </cell>
          <cell r="O3713">
            <v>0</v>
          </cell>
          <cell r="P3713" t="str">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cell>
          <cell r="M3714">
            <v>1</v>
          </cell>
          <cell r="N3714">
            <v>0</v>
          </cell>
          <cell r="O3714">
            <v>0</v>
          </cell>
          <cell r="P3714" t="str">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cell>
          <cell r="M3715">
            <v>1</v>
          </cell>
          <cell r="N3715">
            <v>0</v>
          </cell>
          <cell r="O3715">
            <v>0</v>
          </cell>
          <cell r="P3715" t="str">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cell>
          <cell r="M3716">
            <v>1</v>
          </cell>
          <cell r="N3716">
            <v>0</v>
          </cell>
          <cell r="O3716">
            <v>0</v>
          </cell>
          <cell r="P3716" t="str">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cell>
          <cell r="M3717">
            <v>1</v>
          </cell>
          <cell r="N3717">
            <v>0</v>
          </cell>
          <cell r="O3717">
            <v>0</v>
          </cell>
          <cell r="P3717" t="str">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cell>
          <cell r="M3718">
            <v>1</v>
          </cell>
          <cell r="N3718">
            <v>0</v>
          </cell>
          <cell r="O3718">
            <v>0</v>
          </cell>
          <cell r="P3718" t="str">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cell>
          <cell r="M3719">
            <v>1</v>
          </cell>
          <cell r="N3719">
            <v>0</v>
          </cell>
          <cell r="O3719">
            <v>0</v>
          </cell>
          <cell r="P3719" t="str">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cell>
          <cell r="M3720">
            <v>1</v>
          </cell>
          <cell r="N3720">
            <v>0</v>
          </cell>
          <cell r="O3720">
            <v>0</v>
          </cell>
          <cell r="P3720" t="str">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cell>
          <cell r="M3721">
            <v>1</v>
          </cell>
          <cell r="N3721">
            <v>0</v>
          </cell>
          <cell r="O3721">
            <v>0</v>
          </cell>
          <cell r="P3721" t="str">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cell>
          <cell r="M3722">
            <v>1</v>
          </cell>
          <cell r="N3722">
            <v>0</v>
          </cell>
          <cell r="O3722">
            <v>0</v>
          </cell>
          <cell r="P3722" t="str">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cell>
          <cell r="M3723">
            <v>1</v>
          </cell>
          <cell r="N3723">
            <v>0</v>
          </cell>
          <cell r="O3723">
            <v>0</v>
          </cell>
          <cell r="P3723" t="str">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cell>
          <cell r="M3724">
            <v>1</v>
          </cell>
          <cell r="N3724">
            <v>0</v>
          </cell>
          <cell r="O3724">
            <v>0</v>
          </cell>
          <cell r="P3724" t="str">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cell>
          <cell r="M3725">
            <v>1</v>
          </cell>
          <cell r="N3725">
            <v>0</v>
          </cell>
          <cell r="O3725">
            <v>0</v>
          </cell>
          <cell r="P3725" t="str">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cell>
          <cell r="M3726">
            <v>1</v>
          </cell>
          <cell r="N3726">
            <v>0</v>
          </cell>
          <cell r="O3726">
            <v>0</v>
          </cell>
          <cell r="P3726" t="str">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cell>
          <cell r="M3727">
            <v>1</v>
          </cell>
          <cell r="N3727">
            <v>0</v>
          </cell>
          <cell r="O3727">
            <v>0</v>
          </cell>
          <cell r="P3727" t="str">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cell>
          <cell r="M3728">
            <v>1</v>
          </cell>
          <cell r="N3728">
            <v>0</v>
          </cell>
          <cell r="O3728">
            <v>0</v>
          </cell>
          <cell r="P3728" t="str">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cell>
          <cell r="M3729">
            <v>1</v>
          </cell>
          <cell r="N3729">
            <v>0</v>
          </cell>
          <cell r="O3729">
            <v>0</v>
          </cell>
          <cell r="P3729" t="str">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cell>
          <cell r="M3730">
            <v>1</v>
          </cell>
          <cell r="N3730">
            <v>0</v>
          </cell>
          <cell r="O3730">
            <v>0</v>
          </cell>
          <cell r="P3730" t="str">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cell>
          <cell r="M3731">
            <v>1</v>
          </cell>
          <cell r="N3731">
            <v>0</v>
          </cell>
          <cell r="O3731">
            <v>0</v>
          </cell>
          <cell r="P3731" t="str">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cell>
          <cell r="M3732">
            <v>1</v>
          </cell>
          <cell r="N3732">
            <v>0</v>
          </cell>
          <cell r="O3732">
            <v>0</v>
          </cell>
          <cell r="P3732" t="str">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cell>
          <cell r="M3733">
            <v>1</v>
          </cell>
          <cell r="N3733">
            <v>0</v>
          </cell>
          <cell r="O3733">
            <v>0</v>
          </cell>
          <cell r="P3733" t="str">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cell>
          <cell r="M3734">
            <v>1</v>
          </cell>
          <cell r="N3734">
            <v>0</v>
          </cell>
          <cell r="O3734">
            <v>0</v>
          </cell>
          <cell r="P3734" t="str">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cell>
          <cell r="M3735">
            <v>1</v>
          </cell>
          <cell r="N3735">
            <v>0</v>
          </cell>
          <cell r="O3735">
            <v>0</v>
          </cell>
          <cell r="P3735" t="str">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cell>
          <cell r="M3736">
            <v>1</v>
          </cell>
          <cell r="N3736">
            <v>0</v>
          </cell>
          <cell r="O3736">
            <v>0</v>
          </cell>
          <cell r="P3736" t="str">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cell>
          <cell r="M3737">
            <v>1</v>
          </cell>
          <cell r="N3737">
            <v>0</v>
          </cell>
          <cell r="O3737">
            <v>0</v>
          </cell>
          <cell r="P3737" t="str">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cell>
          <cell r="M3738">
            <v>1</v>
          </cell>
          <cell r="N3738">
            <v>0</v>
          </cell>
          <cell r="O3738">
            <v>0</v>
          </cell>
          <cell r="P3738" t="str">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cell>
          <cell r="M3739">
            <v>1</v>
          </cell>
          <cell r="N3739">
            <v>0</v>
          </cell>
          <cell r="O3739">
            <v>0</v>
          </cell>
          <cell r="P3739" t="str">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cell>
          <cell r="M3740">
            <v>1</v>
          </cell>
          <cell r="N3740">
            <v>0</v>
          </cell>
          <cell r="O3740">
            <v>0</v>
          </cell>
          <cell r="P3740" t="str">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cell>
          <cell r="M3741">
            <v>1</v>
          </cell>
          <cell r="N3741">
            <v>0</v>
          </cell>
          <cell r="O3741">
            <v>0</v>
          </cell>
          <cell r="P3741" t="str">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cell>
          <cell r="M3742">
            <v>1</v>
          </cell>
          <cell r="N3742">
            <v>0</v>
          </cell>
          <cell r="O3742">
            <v>0</v>
          </cell>
          <cell r="P3742" t="str">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cell>
          <cell r="M3743">
            <v>1</v>
          </cell>
          <cell r="N3743">
            <v>0</v>
          </cell>
          <cell r="O3743">
            <v>0</v>
          </cell>
          <cell r="P3743" t="str">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cell>
          <cell r="M3744">
            <v>1</v>
          </cell>
          <cell r="N3744">
            <v>0</v>
          </cell>
          <cell r="O3744">
            <v>0</v>
          </cell>
          <cell r="P3744" t="str">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cell>
          <cell r="M3745">
            <v>1</v>
          </cell>
          <cell r="N3745">
            <v>0</v>
          </cell>
          <cell r="O3745">
            <v>0</v>
          </cell>
          <cell r="P3745" t="str">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cell>
          <cell r="M3771">
            <v>0.99609999999999999</v>
          </cell>
          <cell r="N3771">
            <v>-3.8999999999999998E-3</v>
          </cell>
          <cell r="O3771">
            <v>0</v>
          </cell>
          <cell r="P3771" t="str">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cell>
          <cell r="M3772">
            <v>0.99609999999999999</v>
          </cell>
          <cell r="N3772">
            <v>-3.8999999999999998E-3</v>
          </cell>
          <cell r="O3772">
            <v>0</v>
          </cell>
          <cell r="P3772" t="str">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cell>
          <cell r="M3773">
            <v>0.99609999999999999</v>
          </cell>
          <cell r="N3773">
            <v>-3.8999999999999998E-3</v>
          </cell>
          <cell r="O3773">
            <v>0</v>
          </cell>
          <cell r="P3773" t="str">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cell>
          <cell r="M3774">
            <v>0.99609999999999999</v>
          </cell>
          <cell r="N3774">
            <v>-3.8999999999999998E-3</v>
          </cell>
          <cell r="O3774">
            <v>0</v>
          </cell>
          <cell r="P3774" t="str">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cell>
          <cell r="M3775">
            <v>0.99609999999999999</v>
          </cell>
          <cell r="N3775">
            <v>-3.8999999999999998E-3</v>
          </cell>
          <cell r="O3775">
            <v>0</v>
          </cell>
          <cell r="P3775" t="str">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cell>
          <cell r="M3776">
            <v>0.99609999999999999</v>
          </cell>
          <cell r="N3776">
            <v>-3.8999999999999998E-3</v>
          </cell>
          <cell r="O3776">
            <v>0</v>
          </cell>
          <cell r="P3776" t="str">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cell>
          <cell r="M3777">
            <v>0.99609999999999999</v>
          </cell>
          <cell r="N3777">
            <v>-3.8999999999999998E-3</v>
          </cell>
          <cell r="O3777">
            <v>0</v>
          </cell>
          <cell r="P3777" t="str">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cell>
          <cell r="M3778">
            <v>0.99609999999999999</v>
          </cell>
          <cell r="N3778">
            <v>-3.8999999999999998E-3</v>
          </cell>
          <cell r="O3778">
            <v>0</v>
          </cell>
          <cell r="P3778" t="str">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cell>
          <cell r="M3779">
            <v>0.99609999999999999</v>
          </cell>
          <cell r="N3779">
            <v>-3.8999999999999998E-3</v>
          </cell>
          <cell r="O3779">
            <v>0</v>
          </cell>
          <cell r="P3779" t="str">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cell>
          <cell r="M3780">
            <v>0.99609999999999999</v>
          </cell>
          <cell r="N3780">
            <v>-3.8999999999999998E-3</v>
          </cell>
          <cell r="O3780">
            <v>0</v>
          </cell>
          <cell r="P3780" t="str">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cell>
          <cell r="M3781">
            <v>0.99609999999999999</v>
          </cell>
          <cell r="N3781">
            <v>-3.8999999999999998E-3</v>
          </cell>
          <cell r="O3781">
            <v>0</v>
          </cell>
          <cell r="P3781" t="str">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cell>
          <cell r="M3782">
            <v>0.99609999999999999</v>
          </cell>
          <cell r="N3782">
            <v>-3.8999999999999998E-3</v>
          </cell>
          <cell r="O3782">
            <v>0</v>
          </cell>
          <cell r="P3782" t="str">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cell>
          <cell r="M3783">
            <v>0.99609999999999999</v>
          </cell>
          <cell r="N3783">
            <v>-3.8999999999999998E-3</v>
          </cell>
          <cell r="O3783">
            <v>0</v>
          </cell>
          <cell r="P3783" t="str">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cell>
          <cell r="M3784">
            <v>0.99609999999999999</v>
          </cell>
          <cell r="N3784">
            <v>-3.8999999999999998E-3</v>
          </cell>
          <cell r="O3784">
            <v>0</v>
          </cell>
          <cell r="P3784" t="str">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cell>
          <cell r="M3785">
            <v>0.99609999999999999</v>
          </cell>
          <cell r="N3785">
            <v>-3.8999999999999998E-3</v>
          </cell>
          <cell r="O3785">
            <v>0</v>
          </cell>
          <cell r="P3785" t="str">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cell>
          <cell r="M3786">
            <v>0.99609999999999999</v>
          </cell>
          <cell r="N3786">
            <v>-3.8999999999999998E-3</v>
          </cell>
          <cell r="O3786">
            <v>0</v>
          </cell>
          <cell r="P3786" t="str">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cell>
          <cell r="M3793">
            <v>0.99709999999999999</v>
          </cell>
          <cell r="N3793">
            <v>-2.8999999999999998E-3</v>
          </cell>
          <cell r="O3793">
            <v>0</v>
          </cell>
          <cell r="P3793" t="str">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cell>
          <cell r="M3794">
            <v>0.99890000000000001</v>
          </cell>
          <cell r="N3794">
            <v>-1.1000000000000001E-3</v>
          </cell>
          <cell r="O3794">
            <v>0</v>
          </cell>
          <cell r="P3794" t="str">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cell>
          <cell r="M3795">
            <v>0.99890000000000001</v>
          </cell>
          <cell r="N3795">
            <v>-1.1000000000000001E-3</v>
          </cell>
          <cell r="O3795">
            <v>0</v>
          </cell>
          <cell r="P3795" t="str">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cell>
          <cell r="M3796">
            <v>0.99890000000000001</v>
          </cell>
          <cell r="N3796">
            <v>-1.1000000000000001E-3</v>
          </cell>
          <cell r="O3796">
            <v>0</v>
          </cell>
          <cell r="P3796" t="str">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cell>
          <cell r="M3797">
            <v>0.99890000000000001</v>
          </cell>
          <cell r="N3797">
            <v>-1.1000000000000001E-3</v>
          </cell>
          <cell r="O3797">
            <v>0</v>
          </cell>
          <cell r="P3797" t="str">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cell>
          <cell r="M3798">
            <v>0.99890000000000001</v>
          </cell>
          <cell r="N3798">
            <v>-1.1000000000000001E-3</v>
          </cell>
          <cell r="O3798">
            <v>0</v>
          </cell>
          <cell r="P3798" t="str">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cell>
          <cell r="M3799">
            <v>0.99890000000000001</v>
          </cell>
          <cell r="N3799">
            <v>-1.1000000000000001E-3</v>
          </cell>
          <cell r="O3799">
            <v>0</v>
          </cell>
          <cell r="P3799" t="str">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cell>
          <cell r="M3800">
            <v>0.99890000000000001</v>
          </cell>
          <cell r="N3800">
            <v>-1.1000000000000001E-3</v>
          </cell>
          <cell r="O3800">
            <v>0</v>
          </cell>
          <cell r="P3800" t="str">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cell>
          <cell r="M3801">
            <v>0.99890000000000001</v>
          </cell>
          <cell r="N3801">
            <v>-1.1000000000000001E-3</v>
          </cell>
          <cell r="O3801">
            <v>0</v>
          </cell>
          <cell r="P3801" t="str">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cell>
          <cell r="M3802">
            <v>0.99519999999999997</v>
          </cell>
          <cell r="N3802">
            <v>-4.7999999999999996E-3</v>
          </cell>
          <cell r="O3802">
            <v>0</v>
          </cell>
          <cell r="P3802" t="str">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cell>
          <cell r="M3803">
            <v>0.99519999999999997</v>
          </cell>
          <cell r="N3803">
            <v>-4.7999999999999996E-3</v>
          </cell>
          <cell r="O3803">
            <v>0</v>
          </cell>
          <cell r="P3803" t="str">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cell>
          <cell r="M3804">
            <v>0.99519999999999997</v>
          </cell>
          <cell r="N3804">
            <v>-4.7999999999999996E-3</v>
          </cell>
          <cell r="O3804">
            <v>0</v>
          </cell>
          <cell r="P3804" t="str">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cell>
          <cell r="M3805">
            <v>0.99519999999999997</v>
          </cell>
          <cell r="N3805">
            <v>-4.7999999999999996E-3</v>
          </cell>
          <cell r="O3805">
            <v>0</v>
          </cell>
          <cell r="P3805" t="str">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cell>
          <cell r="M3806">
            <v>0.99519999999999997</v>
          </cell>
          <cell r="N3806">
            <v>-4.7999999999999996E-3</v>
          </cell>
          <cell r="O3806">
            <v>0</v>
          </cell>
          <cell r="P3806" t="str">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cell>
          <cell r="M3807">
            <v>0.99519999999999997</v>
          </cell>
          <cell r="N3807">
            <v>-4.7999999999999996E-3</v>
          </cell>
          <cell r="O3807">
            <v>0</v>
          </cell>
          <cell r="P3807" t="str">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cell>
          <cell r="M3808">
            <v>0.99519999999999997</v>
          </cell>
          <cell r="N3808">
            <v>-4.7999999999999996E-3</v>
          </cell>
          <cell r="O3808">
            <v>0</v>
          </cell>
          <cell r="P3808" t="str">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cell>
          <cell r="M3809">
            <v>1</v>
          </cell>
          <cell r="N3809">
            <v>0</v>
          </cell>
          <cell r="O3809">
            <v>0</v>
          </cell>
          <cell r="P3809" t="str">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cell>
          <cell r="M3810">
            <v>1</v>
          </cell>
          <cell r="N3810">
            <v>0</v>
          </cell>
          <cell r="O3810">
            <v>0</v>
          </cell>
          <cell r="P3810" t="str">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cell>
          <cell r="M3811">
            <v>1</v>
          </cell>
          <cell r="N3811">
            <v>0</v>
          </cell>
          <cell r="O3811">
            <v>0</v>
          </cell>
          <cell r="P3811" t="str">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cell>
          <cell r="M3852">
            <v>0.99829999999999997</v>
          </cell>
          <cell r="N3852">
            <v>-1.6999999999999999E-3</v>
          </cell>
          <cell r="O3852">
            <v>0</v>
          </cell>
          <cell r="P3852" t="str">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cell>
          <cell r="M3863">
            <v>0.997</v>
          </cell>
          <cell r="N3863">
            <v>-3.0000000000000001E-3</v>
          </cell>
          <cell r="O3863">
            <v>0</v>
          </cell>
          <cell r="P3863" t="str">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cell>
          <cell r="M3864">
            <v>1</v>
          </cell>
          <cell r="N3864">
            <v>0</v>
          </cell>
          <cell r="O3864">
            <v>0</v>
          </cell>
          <cell r="P3864" t="str">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cell>
          <cell r="M3865">
            <v>1</v>
          </cell>
          <cell r="N3865">
            <v>0</v>
          </cell>
          <cell r="O3865">
            <v>0</v>
          </cell>
          <cell r="P3865" t="str">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cell>
          <cell r="M3866">
            <v>1</v>
          </cell>
          <cell r="N3866">
            <v>0</v>
          </cell>
          <cell r="O3866">
            <v>0</v>
          </cell>
          <cell r="P3866" t="str">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cell>
          <cell r="M3867">
            <v>1</v>
          </cell>
          <cell r="N3867">
            <v>0</v>
          </cell>
          <cell r="O3867">
            <v>0</v>
          </cell>
          <cell r="P3867" t="str">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cell>
          <cell r="M3868">
            <v>1</v>
          </cell>
          <cell r="N3868">
            <v>0</v>
          </cell>
          <cell r="O3868">
            <v>0</v>
          </cell>
          <cell r="P3868" t="str">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cell>
          <cell r="M3869">
            <v>1</v>
          </cell>
          <cell r="N3869">
            <v>0</v>
          </cell>
          <cell r="O3869">
            <v>0</v>
          </cell>
          <cell r="P3869" t="str">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cell>
          <cell r="M3870">
            <v>1</v>
          </cell>
          <cell r="N3870">
            <v>0</v>
          </cell>
          <cell r="O3870">
            <v>0</v>
          </cell>
          <cell r="P3870" t="str">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cell>
          <cell r="M3898">
            <v>0.99719999999999998</v>
          </cell>
          <cell r="N3898">
            <v>-2.8E-3</v>
          </cell>
          <cell r="O3898">
            <v>0</v>
          </cell>
          <cell r="P3898" t="str">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cell>
          <cell r="M3905">
            <v>0.99609999999999999</v>
          </cell>
          <cell r="N3905">
            <v>-3.8999999999999998E-3</v>
          </cell>
          <cell r="O3905">
            <v>0</v>
          </cell>
          <cell r="P3905" t="str">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cell>
          <cell r="M3907">
            <v>0.99680000000000002</v>
          </cell>
          <cell r="N3907">
            <v>-3.2000000000000002E-3</v>
          </cell>
          <cell r="O3907">
            <v>0</v>
          </cell>
          <cell r="P3907" t="str">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cell>
          <cell r="M3908">
            <v>0.99680000000000002</v>
          </cell>
          <cell r="N3908">
            <v>-3.2000000000000002E-3</v>
          </cell>
          <cell r="O3908">
            <v>0</v>
          </cell>
          <cell r="P3908" t="str">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cell>
          <cell r="M3909">
            <v>0.99680000000000002</v>
          </cell>
          <cell r="N3909">
            <v>-3.2000000000000002E-3</v>
          </cell>
          <cell r="O3909">
            <v>0</v>
          </cell>
          <cell r="P3909" t="str">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cell>
          <cell r="M3910">
            <v>0.99680000000000002</v>
          </cell>
          <cell r="N3910">
            <v>-3.2000000000000002E-3</v>
          </cell>
          <cell r="O3910">
            <v>0</v>
          </cell>
          <cell r="P3910" t="str">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cell>
          <cell r="M3911">
            <v>0.99680000000000002</v>
          </cell>
          <cell r="N3911">
            <v>-3.2000000000000002E-3</v>
          </cell>
          <cell r="O3911">
            <v>0</v>
          </cell>
          <cell r="P3911" t="str">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cell>
          <cell r="M3912">
            <v>0.99680000000000002</v>
          </cell>
          <cell r="N3912">
            <v>-3.2000000000000002E-3</v>
          </cell>
          <cell r="O3912">
            <v>0</v>
          </cell>
          <cell r="P3912" t="str">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cell>
          <cell r="M3913">
            <v>0.99680000000000002</v>
          </cell>
          <cell r="N3913">
            <v>-3.2000000000000002E-3</v>
          </cell>
          <cell r="O3913">
            <v>0</v>
          </cell>
          <cell r="P3913" t="str">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cell>
          <cell r="M3914">
            <v>0.99680000000000002</v>
          </cell>
          <cell r="N3914">
            <v>-3.2000000000000002E-3</v>
          </cell>
          <cell r="O3914">
            <v>0</v>
          </cell>
          <cell r="P3914" t="str">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cell>
          <cell r="M3915">
            <v>0.99990000000000001</v>
          </cell>
          <cell r="N3915">
            <v>-1E-4</v>
          </cell>
          <cell r="O3915">
            <v>0</v>
          </cell>
          <cell r="P3915" t="str">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cell>
          <cell r="M3916">
            <v>0.99990000000000001</v>
          </cell>
          <cell r="N3916">
            <v>-1E-4</v>
          </cell>
          <cell r="O3916">
            <v>0</v>
          </cell>
          <cell r="P3916" t="str">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cell>
          <cell r="M3917">
            <v>0.99990000000000001</v>
          </cell>
          <cell r="N3917">
            <v>-1E-4</v>
          </cell>
          <cell r="O3917">
            <v>0</v>
          </cell>
          <cell r="P3917" t="str">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cell>
          <cell r="M3918">
            <v>0.99990000000000001</v>
          </cell>
          <cell r="N3918">
            <v>-1E-4</v>
          </cell>
          <cell r="O3918">
            <v>0</v>
          </cell>
          <cell r="P3918" t="str">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cell>
          <cell r="M3919">
            <v>0.99990000000000001</v>
          </cell>
          <cell r="N3919">
            <v>-1E-4</v>
          </cell>
          <cell r="O3919">
            <v>0</v>
          </cell>
          <cell r="P3919" t="str">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cell>
          <cell r="M3920">
            <v>0.99990000000000001</v>
          </cell>
          <cell r="N3920">
            <v>-1E-4</v>
          </cell>
          <cell r="O3920">
            <v>0</v>
          </cell>
          <cell r="P3920" t="str">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cell>
          <cell r="M3921">
            <v>0.99990000000000001</v>
          </cell>
          <cell r="N3921">
            <v>-1E-4</v>
          </cell>
          <cell r="O3921">
            <v>0</v>
          </cell>
          <cell r="P3921" t="str">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cell>
          <cell r="M3922">
            <v>0.99990000000000001</v>
          </cell>
          <cell r="N3922">
            <v>-1E-4</v>
          </cell>
          <cell r="O3922">
            <v>0</v>
          </cell>
          <cell r="P3922" t="str">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cell>
          <cell r="M3923">
            <v>1</v>
          </cell>
          <cell r="N3923">
            <v>0</v>
          </cell>
          <cell r="O3923">
            <v>0</v>
          </cell>
          <cell r="P3923" t="str">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cell>
          <cell r="M3924">
            <v>1</v>
          </cell>
          <cell r="N3924">
            <v>0</v>
          </cell>
          <cell r="O3924">
            <v>0</v>
          </cell>
          <cell r="P3924" t="str">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cell>
          <cell r="M3925">
            <v>1</v>
          </cell>
          <cell r="N3925">
            <v>0</v>
          </cell>
          <cell r="O3925">
            <v>0</v>
          </cell>
          <cell r="P3925" t="str">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cell>
          <cell r="M3926">
            <v>1</v>
          </cell>
          <cell r="N3926">
            <v>0</v>
          </cell>
          <cell r="O3926">
            <v>0</v>
          </cell>
          <cell r="P3926" t="str">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cell>
          <cell r="M3927">
            <v>1</v>
          </cell>
          <cell r="N3927">
            <v>0</v>
          </cell>
          <cell r="O3927">
            <v>0</v>
          </cell>
          <cell r="P3927" t="str">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cell>
          <cell r="M3928">
            <v>1</v>
          </cell>
          <cell r="N3928">
            <v>0</v>
          </cell>
          <cell r="O3928">
            <v>0</v>
          </cell>
          <cell r="P3928" t="str">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cell>
          <cell r="M3929">
            <v>1</v>
          </cell>
          <cell r="N3929">
            <v>0</v>
          </cell>
          <cell r="O3929">
            <v>0</v>
          </cell>
          <cell r="P3929" t="str">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cell>
          <cell r="M3930">
            <v>1</v>
          </cell>
          <cell r="N3930">
            <v>0</v>
          </cell>
          <cell r="O3930">
            <v>0</v>
          </cell>
          <cell r="P3930" t="str">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cell>
          <cell r="M3934">
            <v>0.99960000000000004</v>
          </cell>
          <cell r="N3934">
            <v>-4.0000000000000002E-4</v>
          </cell>
          <cell r="O3934">
            <v>0</v>
          </cell>
          <cell r="P3934" t="str">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cell>
          <cell r="M3935">
            <v>0.99960000000000004</v>
          </cell>
          <cell r="N3935">
            <v>-4.0000000000000002E-4</v>
          </cell>
          <cell r="O3935">
            <v>0</v>
          </cell>
          <cell r="P3935" t="str">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cell>
          <cell r="M3936">
            <v>0.99960000000000004</v>
          </cell>
          <cell r="N3936">
            <v>-4.0000000000000002E-4</v>
          </cell>
          <cell r="O3936">
            <v>0</v>
          </cell>
          <cell r="P3936" t="str">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cell>
          <cell r="M3937">
            <v>0.99960000000000004</v>
          </cell>
          <cell r="N3937">
            <v>-4.0000000000000002E-4</v>
          </cell>
          <cell r="O3937">
            <v>0</v>
          </cell>
          <cell r="P3937" t="str">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cell>
          <cell r="M3938">
            <v>0.99960000000000004</v>
          </cell>
          <cell r="N3938">
            <v>-4.0000000000000002E-4</v>
          </cell>
          <cell r="O3938">
            <v>0</v>
          </cell>
          <cell r="P3938" t="str">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cell>
          <cell r="M3939">
            <v>0.99960000000000004</v>
          </cell>
          <cell r="N3939">
            <v>-4.0000000000000002E-4</v>
          </cell>
          <cell r="O3939">
            <v>0</v>
          </cell>
          <cell r="P3939" t="str">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cell>
          <cell r="M3940">
            <v>0.99960000000000004</v>
          </cell>
          <cell r="N3940">
            <v>-4.0000000000000002E-4</v>
          </cell>
          <cell r="O3940">
            <v>0</v>
          </cell>
          <cell r="P3940" t="str">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cell>
          <cell r="M3941">
            <v>0.99960000000000004</v>
          </cell>
          <cell r="N3941">
            <v>-4.0000000000000002E-4</v>
          </cell>
          <cell r="O3941">
            <v>0</v>
          </cell>
          <cell r="P3941" t="str">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cell>
          <cell r="M3942">
            <v>0.99960000000000004</v>
          </cell>
          <cell r="N3942">
            <v>-4.0000000000000002E-4</v>
          </cell>
          <cell r="O3942">
            <v>0</v>
          </cell>
          <cell r="P3942" t="str">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cell>
          <cell r="M3943">
            <v>0.99960000000000004</v>
          </cell>
          <cell r="N3943">
            <v>-4.0000000000000002E-4</v>
          </cell>
          <cell r="O3943">
            <v>0</v>
          </cell>
          <cell r="P3943" t="str">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cell>
          <cell r="M3944">
            <v>0.99960000000000004</v>
          </cell>
          <cell r="N3944">
            <v>-4.0000000000000002E-4</v>
          </cell>
          <cell r="O3944">
            <v>0</v>
          </cell>
          <cell r="P3944" t="str">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cell>
          <cell r="M3945">
            <v>0.99960000000000004</v>
          </cell>
          <cell r="N3945">
            <v>-4.0000000000000002E-4</v>
          </cell>
          <cell r="O3945">
            <v>0</v>
          </cell>
          <cell r="P3945" t="str">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cell>
          <cell r="M3946">
            <v>0.99960000000000004</v>
          </cell>
          <cell r="N3946">
            <v>-4.0000000000000002E-4</v>
          </cell>
          <cell r="O3946">
            <v>0</v>
          </cell>
          <cell r="P3946" t="str">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cell>
          <cell r="M3947">
            <v>0.99960000000000004</v>
          </cell>
          <cell r="N3947">
            <v>-4.0000000000000002E-4</v>
          </cell>
          <cell r="O3947">
            <v>0</v>
          </cell>
          <cell r="P3947" t="str">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cell>
          <cell r="M3948">
            <v>0.99960000000000004</v>
          </cell>
          <cell r="N3948">
            <v>-4.0000000000000002E-4</v>
          </cell>
          <cell r="O3948">
            <v>0</v>
          </cell>
          <cell r="P3948" t="str">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cell>
          <cell r="M3949">
            <v>0.99960000000000004</v>
          </cell>
          <cell r="N3949">
            <v>-4.0000000000000002E-4</v>
          </cell>
          <cell r="O3949">
            <v>0</v>
          </cell>
          <cell r="P3949" t="str">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cell>
          <cell r="M3950">
            <v>0.99960000000000004</v>
          </cell>
          <cell r="N3950">
            <v>-4.0000000000000002E-4</v>
          </cell>
          <cell r="O3950">
            <v>0</v>
          </cell>
          <cell r="P3950" t="str">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cell>
          <cell r="M3951">
            <v>0.99960000000000004</v>
          </cell>
          <cell r="N3951">
            <v>-4.0000000000000002E-4</v>
          </cell>
          <cell r="O3951">
            <v>0</v>
          </cell>
          <cell r="P3951" t="str">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cell>
          <cell r="M3952">
            <v>0.99960000000000004</v>
          </cell>
          <cell r="N3952">
            <v>-4.0000000000000002E-4</v>
          </cell>
          <cell r="O3952">
            <v>0</v>
          </cell>
          <cell r="P3952" t="str">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cell>
          <cell r="M3953">
            <v>0.99960000000000004</v>
          </cell>
          <cell r="N3953">
            <v>-4.0000000000000002E-4</v>
          </cell>
          <cell r="O3953">
            <v>0</v>
          </cell>
          <cell r="P3953" t="str">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cell>
          <cell r="M3954">
            <v>0.99960000000000004</v>
          </cell>
          <cell r="N3954">
            <v>-4.0000000000000002E-4</v>
          </cell>
          <cell r="O3954">
            <v>0</v>
          </cell>
          <cell r="P3954" t="str">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cell>
          <cell r="M3955">
            <v>0.99960000000000004</v>
          </cell>
          <cell r="N3955">
            <v>-4.0000000000000002E-4</v>
          </cell>
          <cell r="O3955">
            <v>0</v>
          </cell>
          <cell r="P3955" t="str">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cell>
          <cell r="M3956">
            <v>0.99960000000000004</v>
          </cell>
          <cell r="N3956">
            <v>-4.0000000000000002E-4</v>
          </cell>
          <cell r="O3956">
            <v>0</v>
          </cell>
          <cell r="P3956" t="str">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cell>
          <cell r="M3957">
            <v>0.99960000000000004</v>
          </cell>
          <cell r="N3957">
            <v>-4.0000000000000002E-4</v>
          </cell>
          <cell r="O3957">
            <v>0</v>
          </cell>
          <cell r="P3957" t="str">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cell>
          <cell r="M3958">
            <v>0.99880000000000002</v>
          </cell>
          <cell r="N3958">
            <v>-1.1999999999999999E-3</v>
          </cell>
          <cell r="O3958">
            <v>0</v>
          </cell>
          <cell r="P3958" t="str">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cell>
          <cell r="M3959">
            <v>0.99870000000000003</v>
          </cell>
          <cell r="N3959">
            <v>-1.2999999999999999E-3</v>
          </cell>
          <cell r="O3959">
            <v>0</v>
          </cell>
          <cell r="P3959" t="str">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cell>
          <cell r="M3960">
            <v>0.99870000000000003</v>
          </cell>
          <cell r="N3960">
            <v>-1.2999999999999999E-3</v>
          </cell>
          <cell r="O3960">
            <v>0</v>
          </cell>
          <cell r="P3960" t="str">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cell>
          <cell r="M3961">
            <v>0.99870000000000003</v>
          </cell>
          <cell r="N3961">
            <v>-1.2999999999999999E-3</v>
          </cell>
          <cell r="O3961">
            <v>0</v>
          </cell>
          <cell r="P3961" t="str">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cell>
          <cell r="M3962">
            <v>0.99870000000000003</v>
          </cell>
          <cell r="N3962">
            <v>-1.2999999999999999E-3</v>
          </cell>
          <cell r="O3962">
            <v>0</v>
          </cell>
          <cell r="P3962" t="str">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cell>
          <cell r="M3963">
            <v>0.99870000000000003</v>
          </cell>
          <cell r="N3963">
            <v>-1.2999999999999999E-3</v>
          </cell>
          <cell r="O3963">
            <v>0</v>
          </cell>
          <cell r="P3963" t="str">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cell>
          <cell r="M3964">
            <v>0.99870000000000003</v>
          </cell>
          <cell r="N3964">
            <v>-1.2999999999999999E-3</v>
          </cell>
          <cell r="O3964">
            <v>0</v>
          </cell>
          <cell r="P3964" t="str">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cell>
          <cell r="M3965">
            <v>0.99870000000000003</v>
          </cell>
          <cell r="N3965">
            <v>-1.2999999999999999E-3</v>
          </cell>
          <cell r="O3965">
            <v>0</v>
          </cell>
          <cell r="P3965" t="str">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cell>
          <cell r="M3966">
            <v>0.99870000000000003</v>
          </cell>
          <cell r="N3966">
            <v>-1.2999999999999999E-3</v>
          </cell>
          <cell r="O3966">
            <v>0</v>
          </cell>
          <cell r="P3966" t="str">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cell>
          <cell r="M3967">
            <v>0.99870000000000003</v>
          </cell>
          <cell r="N3967">
            <v>-1.2999999999999999E-3</v>
          </cell>
          <cell r="O3967">
            <v>0</v>
          </cell>
          <cell r="P3967" t="str">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cell>
          <cell r="M3968">
            <v>0.99870000000000003</v>
          </cell>
          <cell r="N3968">
            <v>-1.2999999999999999E-3</v>
          </cell>
          <cell r="O3968">
            <v>0</v>
          </cell>
          <cell r="P3968" t="str">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cell>
          <cell r="M3969">
            <v>0.99870000000000003</v>
          </cell>
          <cell r="N3969">
            <v>-1.2999999999999999E-3</v>
          </cell>
          <cell r="O3969">
            <v>0</v>
          </cell>
          <cell r="P3969" t="str">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cell>
          <cell r="M3970">
            <v>0.99870000000000003</v>
          </cell>
          <cell r="N3970">
            <v>-1.2999999999999999E-3</v>
          </cell>
          <cell r="O3970">
            <v>0</v>
          </cell>
          <cell r="P3970" t="str">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cell>
          <cell r="M3971">
            <v>0.99870000000000003</v>
          </cell>
          <cell r="N3971">
            <v>-1.2999999999999999E-3</v>
          </cell>
          <cell r="O3971">
            <v>0</v>
          </cell>
          <cell r="P3971" t="str">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cell>
          <cell r="M3972">
            <v>0.99870000000000003</v>
          </cell>
          <cell r="N3972">
            <v>-1.2999999999999999E-3</v>
          </cell>
          <cell r="O3972">
            <v>0</v>
          </cell>
          <cell r="P3972" t="str">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cell>
          <cell r="M3973">
            <v>0.99939999999999996</v>
          </cell>
          <cell r="N3973">
            <v>-5.9999999999999995E-4</v>
          </cell>
          <cell r="O3973">
            <v>0</v>
          </cell>
          <cell r="P3973" t="str">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cell>
          <cell r="M3974">
            <v>0.99939999999999996</v>
          </cell>
          <cell r="N3974">
            <v>-5.9999999999999995E-4</v>
          </cell>
          <cell r="O3974">
            <v>0</v>
          </cell>
          <cell r="P3974" t="str">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cell>
          <cell r="M3975">
            <v>0.99939999999999996</v>
          </cell>
          <cell r="N3975">
            <v>-5.9999999999999995E-4</v>
          </cell>
          <cell r="O3975">
            <v>0</v>
          </cell>
          <cell r="P3975" t="str">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cell>
          <cell r="M3976">
            <v>0.99939999999999996</v>
          </cell>
          <cell r="N3976">
            <v>-5.9999999999999995E-4</v>
          </cell>
          <cell r="O3976">
            <v>0</v>
          </cell>
          <cell r="P3976" t="str">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cell>
          <cell r="M3977">
            <v>0.99939999999999996</v>
          </cell>
          <cell r="N3977">
            <v>-5.9999999999999995E-4</v>
          </cell>
          <cell r="O3977">
            <v>0</v>
          </cell>
          <cell r="P3977" t="str">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cell>
          <cell r="M3978">
            <v>0.99939999999999996</v>
          </cell>
          <cell r="N3978">
            <v>-5.9999999999999995E-4</v>
          </cell>
          <cell r="O3978">
            <v>0</v>
          </cell>
          <cell r="P3978" t="str">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cell>
          <cell r="M3979">
            <v>0.99939999999999996</v>
          </cell>
          <cell r="N3979">
            <v>-5.9999999999999995E-4</v>
          </cell>
          <cell r="O3979">
            <v>0</v>
          </cell>
          <cell r="P3979" t="str">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cell>
          <cell r="M3980">
            <v>0.99939999999999996</v>
          </cell>
          <cell r="N3980">
            <v>-5.9999999999999995E-4</v>
          </cell>
          <cell r="O3980">
            <v>0</v>
          </cell>
          <cell r="P3980" t="str">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cell>
          <cell r="M3981">
            <v>0.99939999999999996</v>
          </cell>
          <cell r="N3981">
            <v>-5.9999999999999995E-4</v>
          </cell>
          <cell r="O3981">
            <v>0</v>
          </cell>
          <cell r="P3981" t="str">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cell>
          <cell r="M3982">
            <v>0.99939999999999996</v>
          </cell>
          <cell r="N3982">
            <v>-5.9999999999999995E-4</v>
          </cell>
          <cell r="O3982">
            <v>0</v>
          </cell>
          <cell r="P3982" t="str">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cell>
          <cell r="M3983">
            <v>0.99939999999999996</v>
          </cell>
          <cell r="N3983">
            <v>-5.9999999999999995E-4</v>
          </cell>
          <cell r="O3983">
            <v>0</v>
          </cell>
          <cell r="P3983" t="str">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cell>
          <cell r="M3984">
            <v>0.99939999999999996</v>
          </cell>
          <cell r="N3984">
            <v>-5.9999999999999995E-4</v>
          </cell>
          <cell r="O3984">
            <v>0</v>
          </cell>
          <cell r="P3984" t="str">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cell>
          <cell r="M4006">
            <v>0.99750000000000005</v>
          </cell>
          <cell r="N4006">
            <v>-2.5000000000000001E-3</v>
          </cell>
          <cell r="O4006">
            <v>0</v>
          </cell>
          <cell r="P4006" t="str">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cell>
          <cell r="M4007">
            <v>0.99750000000000005</v>
          </cell>
          <cell r="N4007">
            <v>-2.5000000000000001E-3</v>
          </cell>
          <cell r="O4007">
            <v>0</v>
          </cell>
          <cell r="P4007" t="str">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cell>
          <cell r="M4008">
            <v>0.99750000000000005</v>
          </cell>
          <cell r="N4008">
            <v>-2.5000000000000001E-3</v>
          </cell>
          <cell r="O4008">
            <v>0</v>
          </cell>
          <cell r="P4008" t="str">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cell>
          <cell r="M4009">
            <v>0.99750000000000005</v>
          </cell>
          <cell r="N4009">
            <v>-2.5000000000000001E-3</v>
          </cell>
          <cell r="O4009">
            <v>0</v>
          </cell>
          <cell r="P4009" t="str">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cell>
          <cell r="M4010">
            <v>0.99750000000000005</v>
          </cell>
          <cell r="N4010">
            <v>-2.5000000000000001E-3</v>
          </cell>
          <cell r="O4010">
            <v>0</v>
          </cell>
          <cell r="P4010" t="str">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cell>
          <cell r="M4011">
            <v>0.99750000000000005</v>
          </cell>
          <cell r="N4011">
            <v>-2.5000000000000001E-3</v>
          </cell>
          <cell r="O4011">
            <v>0</v>
          </cell>
          <cell r="P4011" t="str">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cell>
          <cell r="M4012">
            <v>0.99750000000000005</v>
          </cell>
          <cell r="N4012">
            <v>-2.5000000000000001E-3</v>
          </cell>
          <cell r="O4012">
            <v>0</v>
          </cell>
          <cell r="P4012" t="str">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cell>
          <cell r="M4013">
            <v>0.99750000000000005</v>
          </cell>
          <cell r="N4013">
            <v>-2.5000000000000001E-3</v>
          </cell>
          <cell r="O4013">
            <v>0</v>
          </cell>
          <cell r="P4013" t="str">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cell>
          <cell r="M4014">
            <v>0.99750000000000005</v>
          </cell>
          <cell r="N4014">
            <v>-2.5000000000000001E-3</v>
          </cell>
          <cell r="O4014">
            <v>0</v>
          </cell>
          <cell r="P4014" t="str">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cell>
          <cell r="M4015">
            <v>0.99750000000000005</v>
          </cell>
          <cell r="N4015">
            <v>-2.5000000000000001E-3</v>
          </cell>
          <cell r="O4015">
            <v>0</v>
          </cell>
          <cell r="P4015" t="str">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cell>
          <cell r="M4016">
            <v>0.99750000000000005</v>
          </cell>
          <cell r="N4016">
            <v>-2.5000000000000001E-3</v>
          </cell>
          <cell r="O4016">
            <v>0</v>
          </cell>
          <cell r="P4016" t="str">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cell>
          <cell r="M4017">
            <v>0.99860000000000004</v>
          </cell>
          <cell r="N4017">
            <v>-1.4E-3</v>
          </cell>
          <cell r="O4017">
            <v>0</v>
          </cell>
          <cell r="P4017" t="str">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cell>
          <cell r="M4018">
            <v>0.99860000000000004</v>
          </cell>
          <cell r="N4018">
            <v>-1.4E-3</v>
          </cell>
          <cell r="O4018">
            <v>0</v>
          </cell>
          <cell r="P4018" t="str">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cell>
          <cell r="M4019">
            <v>0.99860000000000004</v>
          </cell>
          <cell r="N4019">
            <v>-1.4E-3</v>
          </cell>
          <cell r="O4019">
            <v>0</v>
          </cell>
          <cell r="P4019" t="str">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cell>
          <cell r="M4020">
            <v>1</v>
          </cell>
          <cell r="N4020">
            <v>0</v>
          </cell>
          <cell r="O4020">
            <v>0</v>
          </cell>
          <cell r="P4020" t="str">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cell>
          <cell r="M4023">
            <v>0.98519999999999996</v>
          </cell>
          <cell r="N4023">
            <v>-1.4800000000000001E-2</v>
          </cell>
          <cell r="O4023">
            <v>0</v>
          </cell>
          <cell r="P4023" t="str">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cell>
          <cell r="M4024">
            <v>0.98519999999999996</v>
          </cell>
          <cell r="N4024">
            <v>-1.4800000000000001E-2</v>
          </cell>
          <cell r="O4024">
            <v>0</v>
          </cell>
          <cell r="P4024" t="str">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cell>
          <cell r="M4025">
            <v>0.99860000000000004</v>
          </cell>
          <cell r="N4025">
            <v>-1.4E-3</v>
          </cell>
          <cell r="O4025">
            <v>0</v>
          </cell>
          <cell r="P4025" t="str">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cell>
          <cell r="M4026">
            <v>0.99860000000000004</v>
          </cell>
          <cell r="N4026">
            <v>-1.4E-3</v>
          </cell>
          <cell r="O4026">
            <v>0</v>
          </cell>
          <cell r="P4026" t="str">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cell>
          <cell r="M4027">
            <v>0.99860000000000004</v>
          </cell>
          <cell r="N4027">
            <v>-1.4E-3</v>
          </cell>
          <cell r="O4027">
            <v>0</v>
          </cell>
          <cell r="P4027" t="str">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cell>
          <cell r="M4028">
            <v>0.99860000000000004</v>
          </cell>
          <cell r="N4028">
            <v>-1.4E-3</v>
          </cell>
          <cell r="O4028">
            <v>0</v>
          </cell>
          <cell r="P4028" t="str">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cell>
          <cell r="M4029">
            <v>0.99860000000000004</v>
          </cell>
          <cell r="N4029">
            <v>-1.4E-3</v>
          </cell>
          <cell r="O4029">
            <v>0</v>
          </cell>
          <cell r="P4029" t="str">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cell>
          <cell r="M4030">
            <v>0.99860000000000004</v>
          </cell>
          <cell r="N4030">
            <v>-1.4E-3</v>
          </cell>
          <cell r="O4030">
            <v>0</v>
          </cell>
          <cell r="P4030" t="str">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cell>
          <cell r="M4031">
            <v>0.99860000000000004</v>
          </cell>
          <cell r="N4031">
            <v>-1.4E-3</v>
          </cell>
          <cell r="O4031">
            <v>0</v>
          </cell>
          <cell r="P4031" t="str">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cell>
          <cell r="M4032">
            <v>0.99860000000000004</v>
          </cell>
          <cell r="N4032">
            <v>-1.4E-3</v>
          </cell>
          <cell r="O4032">
            <v>0</v>
          </cell>
          <cell r="P4032" t="str">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cell>
          <cell r="M4033">
            <v>0.99860000000000004</v>
          </cell>
          <cell r="N4033">
            <v>-1.4E-3</v>
          </cell>
          <cell r="O4033">
            <v>0</v>
          </cell>
          <cell r="P4033" t="str">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cell>
          <cell r="M4034">
            <v>0.99860000000000004</v>
          </cell>
          <cell r="N4034">
            <v>-1.4E-3</v>
          </cell>
          <cell r="O4034">
            <v>0</v>
          </cell>
          <cell r="P4034" t="str">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cell>
          <cell r="M4035">
            <v>0.99860000000000004</v>
          </cell>
          <cell r="N4035">
            <v>-1.4E-3</v>
          </cell>
          <cell r="O4035">
            <v>0</v>
          </cell>
          <cell r="P4035" t="str">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cell>
          <cell r="M4036">
            <v>0.99860000000000004</v>
          </cell>
          <cell r="N4036">
            <v>-1.4E-3</v>
          </cell>
          <cell r="O4036">
            <v>0</v>
          </cell>
          <cell r="P4036" t="str">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cell>
          <cell r="M4037">
            <v>0.99860000000000004</v>
          </cell>
          <cell r="N4037">
            <v>-1.4E-3</v>
          </cell>
          <cell r="O4037">
            <v>0</v>
          </cell>
          <cell r="P4037" t="str">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cell>
          <cell r="M4038">
            <v>0.99860000000000004</v>
          </cell>
          <cell r="N4038">
            <v>-1.4E-3</v>
          </cell>
          <cell r="O4038">
            <v>0</v>
          </cell>
          <cell r="P4038" t="str">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cell>
          <cell r="M4039">
            <v>0.99860000000000004</v>
          </cell>
          <cell r="N4039">
            <v>-1.4E-3</v>
          </cell>
          <cell r="O4039">
            <v>0</v>
          </cell>
          <cell r="P4039" t="str">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cell>
          <cell r="M4040">
            <v>0.99860000000000004</v>
          </cell>
          <cell r="N4040">
            <v>-1.4E-3</v>
          </cell>
          <cell r="O4040">
            <v>0</v>
          </cell>
          <cell r="P4040" t="str">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cell>
          <cell r="M4041">
            <v>0.99860000000000004</v>
          </cell>
          <cell r="N4041">
            <v>-1.4E-3</v>
          </cell>
          <cell r="O4041">
            <v>0</v>
          </cell>
          <cell r="P4041" t="str">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cell>
          <cell r="M4042">
            <v>0.99750000000000005</v>
          </cell>
          <cell r="N4042">
            <v>-2.5000000000000001E-3</v>
          </cell>
          <cell r="O4042">
            <v>0</v>
          </cell>
          <cell r="P4042" t="str">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cell>
          <cell r="M4043">
            <v>0.99750000000000005</v>
          </cell>
          <cell r="N4043">
            <v>-2.5000000000000001E-3</v>
          </cell>
          <cell r="O4043">
            <v>0</v>
          </cell>
          <cell r="P4043" t="str">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cell>
          <cell r="M4044">
            <v>0.99750000000000005</v>
          </cell>
          <cell r="N4044">
            <v>-2.5000000000000001E-3</v>
          </cell>
          <cell r="O4044">
            <v>0</v>
          </cell>
          <cell r="P4044" t="str">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cell>
          <cell r="M4045">
            <v>0.99750000000000005</v>
          </cell>
          <cell r="N4045">
            <v>-2.5000000000000001E-3</v>
          </cell>
          <cell r="O4045">
            <v>0</v>
          </cell>
          <cell r="P4045" t="str">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cell>
          <cell r="M4046">
            <v>0.99750000000000005</v>
          </cell>
          <cell r="N4046">
            <v>-2.5000000000000001E-3</v>
          </cell>
          <cell r="O4046">
            <v>0</v>
          </cell>
          <cell r="P4046" t="str">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cell>
          <cell r="M4047">
            <v>0.99750000000000005</v>
          </cell>
          <cell r="N4047">
            <v>-2.5000000000000001E-3</v>
          </cell>
          <cell r="O4047">
            <v>0</v>
          </cell>
          <cell r="P4047" t="str">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cell>
          <cell r="M4048">
            <v>0.99750000000000005</v>
          </cell>
          <cell r="N4048">
            <v>-2.5000000000000001E-3</v>
          </cell>
          <cell r="O4048">
            <v>0</v>
          </cell>
          <cell r="P4048" t="str">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cell>
          <cell r="M4049">
            <v>0.99750000000000005</v>
          </cell>
          <cell r="N4049">
            <v>-2.5000000000000001E-3</v>
          </cell>
          <cell r="O4049">
            <v>0</v>
          </cell>
          <cell r="P4049" t="str">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cell>
          <cell r="M4050">
            <v>0.99750000000000005</v>
          </cell>
          <cell r="N4050">
            <v>-2.5000000000000001E-3</v>
          </cell>
          <cell r="O4050">
            <v>0</v>
          </cell>
          <cell r="P4050" t="str">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cell>
          <cell r="M4051">
            <v>0.99750000000000005</v>
          </cell>
          <cell r="N4051">
            <v>-2.5000000000000001E-3</v>
          </cell>
          <cell r="O4051">
            <v>0</v>
          </cell>
          <cell r="P4051" t="str">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cell>
          <cell r="M4052">
            <v>0.99829999999999997</v>
          </cell>
          <cell r="N4052">
            <v>-1.6999999999999999E-3</v>
          </cell>
          <cell r="O4052">
            <v>0</v>
          </cell>
          <cell r="P4052" t="str">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cell>
          <cell r="M4053">
            <v>0.99829999999999997</v>
          </cell>
          <cell r="N4053">
            <v>-1.6999999999999999E-3</v>
          </cell>
          <cell r="O4053">
            <v>0</v>
          </cell>
          <cell r="P4053" t="str">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cell>
          <cell r="M4054">
            <v>0.99829999999999997</v>
          </cell>
          <cell r="N4054">
            <v>-1.6999999999999999E-3</v>
          </cell>
          <cell r="O4054">
            <v>0</v>
          </cell>
          <cell r="P4054" t="str">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cell>
          <cell r="M4055">
            <v>0.99829999999999997</v>
          </cell>
          <cell r="N4055">
            <v>-1.6999999999999999E-3</v>
          </cell>
          <cell r="O4055">
            <v>0</v>
          </cell>
          <cell r="P4055" t="str">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cell>
          <cell r="M4056">
            <v>0.99829999999999997</v>
          </cell>
          <cell r="N4056">
            <v>-1.6999999999999999E-3</v>
          </cell>
          <cell r="O4056">
            <v>0</v>
          </cell>
          <cell r="P4056" t="str">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cell>
          <cell r="M4057">
            <v>0.99829999999999997</v>
          </cell>
          <cell r="N4057">
            <v>-1.6999999999999999E-3</v>
          </cell>
          <cell r="O4057">
            <v>0</v>
          </cell>
          <cell r="P4057" t="str">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cell>
          <cell r="M4058">
            <v>0.99829999999999997</v>
          </cell>
          <cell r="N4058">
            <v>-1.6999999999999999E-3</v>
          </cell>
          <cell r="O4058">
            <v>0</v>
          </cell>
          <cell r="P4058" t="str">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cell>
          <cell r="M4059">
            <v>0.99829999999999997</v>
          </cell>
          <cell r="N4059">
            <v>-1.6999999999999999E-3</v>
          </cell>
          <cell r="O4059">
            <v>0</v>
          </cell>
          <cell r="P4059" t="str">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cell>
          <cell r="M4060">
            <v>0.99829999999999997</v>
          </cell>
          <cell r="N4060">
            <v>-1.6999999999999999E-3</v>
          </cell>
          <cell r="O4060">
            <v>0</v>
          </cell>
          <cell r="P4060" t="str">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cell>
          <cell r="M4061">
            <v>0.99829999999999997</v>
          </cell>
          <cell r="N4061">
            <v>-1.6999999999999999E-3</v>
          </cell>
          <cell r="O4061">
            <v>0</v>
          </cell>
          <cell r="P4061" t="str">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cell>
          <cell r="M4062">
            <v>0.99829999999999997</v>
          </cell>
          <cell r="N4062">
            <v>-1.6999999999999999E-3</v>
          </cell>
          <cell r="O4062">
            <v>0</v>
          </cell>
          <cell r="P4062" t="str">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cell>
          <cell r="M4063">
            <v>0.99829999999999997</v>
          </cell>
          <cell r="N4063">
            <v>-1.6999999999999999E-3</v>
          </cell>
          <cell r="O4063">
            <v>0</v>
          </cell>
          <cell r="P4063" t="str">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cell>
          <cell r="M4064">
            <v>0.99829999999999997</v>
          </cell>
          <cell r="N4064">
            <v>-1.6999999999999999E-3</v>
          </cell>
          <cell r="O4064">
            <v>0</v>
          </cell>
          <cell r="P4064" t="str">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cell>
          <cell r="M4065">
            <v>0.99829999999999997</v>
          </cell>
          <cell r="N4065">
            <v>-1.6999999999999999E-3</v>
          </cell>
          <cell r="O4065">
            <v>0</v>
          </cell>
          <cell r="P4065" t="str">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cell>
          <cell r="M4066">
            <v>0.99829999999999997</v>
          </cell>
          <cell r="N4066">
            <v>-1.6999999999999999E-3</v>
          </cell>
          <cell r="O4066">
            <v>0</v>
          </cell>
          <cell r="P4066" t="str">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cell>
          <cell r="M4067">
            <v>0.99829999999999997</v>
          </cell>
          <cell r="N4067">
            <v>-1.6999999999999999E-3</v>
          </cell>
          <cell r="O4067">
            <v>0</v>
          </cell>
          <cell r="P4067" t="str">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cell>
          <cell r="M4068">
            <v>0.99829999999999997</v>
          </cell>
          <cell r="N4068">
            <v>-1.6999999999999999E-3</v>
          </cell>
          <cell r="O4068">
            <v>0</v>
          </cell>
          <cell r="P4068" t="str">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cell>
          <cell r="M4069">
            <v>0.99829999999999997</v>
          </cell>
          <cell r="N4069">
            <v>-1.6999999999999999E-3</v>
          </cell>
          <cell r="O4069">
            <v>0</v>
          </cell>
          <cell r="P4069" t="str">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cell>
          <cell r="M4070">
            <v>0.99829999999999997</v>
          </cell>
          <cell r="N4070">
            <v>-1.6999999999999999E-3</v>
          </cell>
          <cell r="O4070">
            <v>0</v>
          </cell>
          <cell r="P4070" t="str">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cell>
          <cell r="M4071">
            <v>0.99829999999999997</v>
          </cell>
          <cell r="N4071">
            <v>-1.6999999999999999E-3</v>
          </cell>
          <cell r="O4071">
            <v>0</v>
          </cell>
          <cell r="P4071" t="str">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cell>
          <cell r="M4072">
            <v>0.99829999999999997</v>
          </cell>
          <cell r="N4072">
            <v>-1.6999999999999999E-3</v>
          </cell>
          <cell r="O4072">
            <v>0</v>
          </cell>
          <cell r="P4072" t="str">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cell>
          <cell r="M4073">
            <v>0.99829999999999997</v>
          </cell>
          <cell r="N4073">
            <v>-1.6999999999999999E-3</v>
          </cell>
          <cell r="O4073">
            <v>0</v>
          </cell>
          <cell r="P4073" t="str">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cell>
          <cell r="M4074">
            <v>0.99829999999999997</v>
          </cell>
          <cell r="N4074">
            <v>-1.6999999999999999E-3</v>
          </cell>
          <cell r="O4074">
            <v>0</v>
          </cell>
          <cell r="P4074" t="str">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cell>
          <cell r="M4075">
            <v>0.99829999999999997</v>
          </cell>
          <cell r="N4075">
            <v>-1.6999999999999999E-3</v>
          </cell>
          <cell r="O4075">
            <v>0</v>
          </cell>
          <cell r="P4075" t="str">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cell>
          <cell r="M4076">
            <v>0.99829999999999997</v>
          </cell>
          <cell r="N4076">
            <v>-1.6999999999999999E-3</v>
          </cell>
          <cell r="O4076">
            <v>0</v>
          </cell>
          <cell r="P4076" t="str">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cell>
          <cell r="M4077">
            <v>0.99829999999999997</v>
          </cell>
          <cell r="N4077">
            <v>-1.6999999999999999E-3</v>
          </cell>
          <cell r="O4077">
            <v>0</v>
          </cell>
          <cell r="P4077" t="str">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cell>
          <cell r="M4078">
            <v>0.99829999999999997</v>
          </cell>
          <cell r="N4078">
            <v>-1.6999999999999999E-3</v>
          </cell>
          <cell r="O4078">
            <v>0</v>
          </cell>
          <cell r="P4078" t="str">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cell>
          <cell r="M4079">
            <v>0.99829999999999997</v>
          </cell>
          <cell r="N4079">
            <v>-1.6999999999999999E-3</v>
          </cell>
          <cell r="O4079">
            <v>0</v>
          </cell>
          <cell r="P4079" t="str">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cell>
          <cell r="M4080">
            <v>0.99829999999999997</v>
          </cell>
          <cell r="N4080">
            <v>-1.6999999999999999E-3</v>
          </cell>
          <cell r="O4080">
            <v>0</v>
          </cell>
          <cell r="P4080" t="str">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cell>
          <cell r="M4081">
            <v>0.99829999999999997</v>
          </cell>
          <cell r="N4081">
            <v>-1.6999999999999999E-3</v>
          </cell>
          <cell r="O4081">
            <v>0</v>
          </cell>
          <cell r="P4081" t="str">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cell>
          <cell r="M4082">
            <v>0.99829999999999997</v>
          </cell>
          <cell r="N4082">
            <v>-1.6999999999999999E-3</v>
          </cell>
          <cell r="O4082">
            <v>0</v>
          </cell>
          <cell r="P4082" t="str">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cell>
          <cell r="M4090">
            <v>0.99990000000000001</v>
          </cell>
          <cell r="N4090">
            <v>-1E-4</v>
          </cell>
          <cell r="O4090">
            <v>0</v>
          </cell>
          <cell r="P4090" t="str">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cell>
          <cell r="M4104">
            <v>0.99770000000000003</v>
          </cell>
          <cell r="N4104">
            <v>-2.3E-3</v>
          </cell>
          <cell r="O4104">
            <v>0</v>
          </cell>
          <cell r="P4104" t="str">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cell>
          <cell r="M4105">
            <v>0.99770000000000003</v>
          </cell>
          <cell r="N4105">
            <v>-2.3E-3</v>
          </cell>
          <cell r="O4105">
            <v>0</v>
          </cell>
          <cell r="P4105" t="str">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cell>
          <cell r="M4106">
            <v>0.99770000000000003</v>
          </cell>
          <cell r="N4106">
            <v>-2.3E-3</v>
          </cell>
          <cell r="O4106">
            <v>0</v>
          </cell>
          <cell r="P4106" t="str">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cell>
          <cell r="M4107">
            <v>0.99770000000000003</v>
          </cell>
          <cell r="N4107">
            <v>-2.3E-3</v>
          </cell>
          <cell r="O4107">
            <v>0</v>
          </cell>
          <cell r="P4107" t="str">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cell>
          <cell r="M4108">
            <v>0.99770000000000003</v>
          </cell>
          <cell r="N4108">
            <v>-2.3E-3</v>
          </cell>
          <cell r="O4108">
            <v>0</v>
          </cell>
          <cell r="P4108" t="str">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cell>
          <cell r="M4109">
            <v>0.99770000000000003</v>
          </cell>
          <cell r="N4109">
            <v>-2.3E-3</v>
          </cell>
          <cell r="O4109">
            <v>0</v>
          </cell>
          <cell r="P4109" t="str">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cell>
          <cell r="M4110">
            <v>0.99770000000000003</v>
          </cell>
          <cell r="N4110">
            <v>-2.3E-3</v>
          </cell>
          <cell r="O4110">
            <v>0</v>
          </cell>
          <cell r="P4110" t="str">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cell>
          <cell r="M4111">
            <v>0.99770000000000003</v>
          </cell>
          <cell r="N4111">
            <v>-2.3E-3</v>
          </cell>
          <cell r="O4111">
            <v>0</v>
          </cell>
          <cell r="P4111" t="str">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cell>
          <cell r="M4114">
            <v>0.99950000000000006</v>
          </cell>
          <cell r="N4114">
            <v>-5.0000000000000001E-4</v>
          </cell>
          <cell r="O4114">
            <v>0</v>
          </cell>
          <cell r="P4114" t="str">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cell>
          <cell r="M4115">
            <v>0.99709999999999999</v>
          </cell>
          <cell r="N4115">
            <v>-2.8999999999999998E-3</v>
          </cell>
          <cell r="O4115">
            <v>0</v>
          </cell>
          <cell r="P4115" t="str">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cell>
          <cell r="M4116">
            <v>0.99709999999999999</v>
          </cell>
          <cell r="N4116">
            <v>-2.8999999999999998E-3</v>
          </cell>
          <cell r="O4116">
            <v>0</v>
          </cell>
          <cell r="P4116" t="str">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cell>
          <cell r="M4117">
            <v>0.99860000000000004</v>
          </cell>
          <cell r="N4117">
            <v>-1.4E-3</v>
          </cell>
          <cell r="O4117">
            <v>0</v>
          </cell>
          <cell r="P4117" t="str">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cell>
          <cell r="M4118">
            <v>1</v>
          </cell>
          <cell r="N4118">
            <v>0</v>
          </cell>
          <cell r="O4118">
            <v>0</v>
          </cell>
          <cell r="P4118" t="str">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cell>
          <cell r="M4119">
            <v>1</v>
          </cell>
          <cell r="N4119">
            <v>0</v>
          </cell>
          <cell r="O4119">
            <v>0</v>
          </cell>
          <cell r="P4119" t="str">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cell>
          <cell r="M4120">
            <v>0.99939999999999996</v>
          </cell>
          <cell r="N4120">
            <v>-5.9999999999999995E-4</v>
          </cell>
          <cell r="O4120">
            <v>0</v>
          </cell>
          <cell r="P4120" t="str">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cell>
          <cell r="M4121">
            <v>0.998</v>
          </cell>
          <cell r="N4121">
            <v>-2E-3</v>
          </cell>
          <cell r="O4121">
            <v>0</v>
          </cell>
          <cell r="P4121" t="str">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cell>
          <cell r="M4123">
            <v>0.99770000000000003</v>
          </cell>
          <cell r="N4123">
            <v>-2.3E-3</v>
          </cell>
          <cell r="O4123">
            <v>0</v>
          </cell>
          <cell r="P4123" t="str">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7369273766</v>
          </cell>
          <cell r="S133" t="str">
            <v>LASTRO DE AREIA MEDIABASE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s>
    <sheetDataSet>
      <sheetData sheetId="0"/>
      <sheetData sheetId="1"/>
      <sheetData sheetId="2"/>
      <sheetData sheetId="3"/>
      <sheetData sheetId="4"/>
      <sheetData sheetId="5"/>
      <sheetData sheetId="6"/>
      <sheetData sheetId="7"/>
      <sheetData sheetId="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ço"/>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s>
    <sheetDataSet>
      <sheetData sheetId="0"/>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s>
    <sheetDataSet>
      <sheetData sheetId="0" refreshError="1"/>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________________________________CONTRATANTEVALE - Companhia Vale do Rio DoceMarconi NobregaMatrícula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P.U.CMT</v>
          </cell>
          <cell r="H5" t="str">
            <v>PREÇO TOTAL (R$)</v>
          </cell>
          <cell r="I5" t="str">
            <v>P.U.ORÇAMENTO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cell>
          <cell r="C32" t="str">
            <v xml:space="preserve">Adc. M.O. - Ferramentas:  </v>
          </cell>
          <cell r="F32">
            <v>0.15509999999999999</v>
          </cell>
        </row>
        <row r="33">
          <cell r="A33">
            <v>27</v>
          </cell>
          <cell r="B33" t="str">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TABELA RECURSOS"/>
      <sheetName val="CPU BÁSICA"/>
      <sheetName val="CPU BÁSICA 2"/>
      <sheetName val="CPU BÁSICA 1"/>
      <sheetName val="AUX 30 CONCRETO 35 MPa"/>
      <sheetName val="AUX 29 CHAMINÉ PV H = 1,00"/>
      <sheetName val="AUX 28 LASTRO DE SEIXO"/>
      <sheetName val="AUX 27 ESCAVAÇÃO MANUAL"/>
      <sheetName val="AUX 26 CONFECÇÃO SUPORTE "/>
      <sheetName val="AUX 25 CONFECÇÃO PLACA"/>
      <sheetName val="AUX 24 GUIA DE MADEIRA"/>
      <sheetName val="AUX 23 CONF TUBO 60"/>
      <sheetName val="AUX 22 ARGAMASSA 14"/>
      <sheetName val="AUX 21 ARGAMASSA 13"/>
      <sheetName val="AUX 20 AÇO CA 25"/>
      <sheetName val="AUX 19 AÇO CA 50"/>
      <sheetName val="AUX 18 AÇO CA 60"/>
      <sheetName val="AUX 17 CONCRETO CICLÓPICO 12"/>
      <sheetName val="AUX 16 CONCRETO 18 MPa TUBOS"/>
      <sheetName val="AUX 15 CONCRETO 25 MPa"/>
      <sheetName val="AUX 14 CONCRETO 20 MPa"/>
      <sheetName val="AUX 13 CONCRETO 15 MPa"/>
      <sheetName val="AUX 12 CONC 12 MPa"/>
      <sheetName val="AUX 11 CONCRETO 10 MPa"/>
      <sheetName val="AUX 10 FORMA COMP PLASTIIFCA"/>
      <sheetName val="AUX 09 FORMA COMUM"/>
      <sheetName val="AUX 08 USINAGEM CBUQ"/>
      <sheetName val="AUX 07 ESCAV CARGA JAZIDA"/>
      <sheetName val="AUX 06 EXPURGO JAZIDA"/>
      <sheetName val="AUX 05 LIMPEZA JAZIDA"/>
      <sheetName val="AUX 04 ALVENARIA DE TIJOLO"/>
      <sheetName val="AUX 03 FORNEC AÇO CA 60"/>
      <sheetName val="AUX 02 FORNEC AÇO CA 50"/>
      <sheetName val="AUX 01 FORNEC AÇO CA 25"/>
      <sheetName val="8.13 ARBUSTOS"/>
      <sheetName val="8.12 FORN IMPL PLACA SINAL"/>
      <sheetName val="8.11 PINTURA DE FAIXA"/>
      <sheetName val="8.10 FORNEC CAP-20"/>
      <sheetName val="8.9 FORNEC RR-2C"/>
      <sheetName val="8.8 FORNEC CM-30"/>
      <sheetName val="8.7TRANSPORTE MATERIAL JAZIDA"/>
      <sheetName val="8.6 CBUQ CAPA ROLAMENTO"/>
      <sheetName val="8.5 PINTURA LIGAÇÃO"/>
      <sheetName val="8.4 IMPRIMAÇÃO"/>
      <sheetName val="8.3 BASE"/>
      <sheetName val="8.2 SUBASE"/>
      <sheetName val="8.1 REGULARIZAÇÃO"/>
      <sheetName val="7.2 Instal eletrica"/>
      <sheetName val="6.5.4 Poste tubo galv.com lumin"/>
      <sheetName val="6.5.3 GUARDA RODAS"/>
      <sheetName val="6.5.2 GUARDA CORPO"/>
      <sheetName val="6.5.1 LAJE TRANSIÇÃO"/>
      <sheetName val="6.4.2.1 CIMBRAMNETO"/>
      <sheetName val="6.2.3 CONCRETO fck = 25,0 MPa"/>
      <sheetName val="6.1.2 PONTE SERVIÇO"/>
      <sheetName val="6.1.1 ESTACA PRE MOLD 30x30"/>
      <sheetName val="5.14 MANTA GEOTEXTIL (2)"/>
      <sheetName val="5.13 CAMADA DE AREIA"/>
      <sheetName val="5.12 CAMADA DE SEIXO"/>
      <sheetName val="5.11 GUARDA CORPO METALICO"/>
      <sheetName val="5.10 PASSEIO DE TIJOLO CERÂMICO"/>
      <sheetName val="5.9 CAMADA ENCH PASSEIO"/>
      <sheetName val="5.8 BANCO ARGAMASSA ARMADA"/>
      <sheetName val="5.7 GRAMA EM PLACA"/>
      <sheetName val="5.6 TERRA VEGETAL"/>
      <sheetName val="5.5 ESCOR DESCONTIUO VALA"/>
      <sheetName val="5.4 BOCA DE LOBO "/>
      <sheetName val="5.3 CX PASSAGEM TUBO 60"/>
      <sheetName val="5.2 MEIO FIO C SARJETA"/>
      <sheetName val="5.1 TUBULAÇÃO D=0,60 M"/>
      <sheetName val="4.2.6 JUNTA DILAT FUNGENBAND"/>
      <sheetName val="4.2.5 CONCRETO fck = 20,0 MPa"/>
      <sheetName val="4.2.4 AÇO CA 50"/>
      <sheetName val="4.2.3 FORMA"/>
      <sheetName val="4.2.2 LASTRO CONC MAGRO 10 MPa"/>
      <sheetName val="4.2.1 ESCAV MANUAL"/>
      <sheetName val="4.1.7 REATERRO MANUAL DE VALA"/>
      <sheetName val="4.1.6 MANTA GEOTEXTIL"/>
      <sheetName val="4.1.5 ESCAV MEC VALA"/>
      <sheetName val="4.1.4 PLACA PRE MOLDADA (2)"/>
      <sheetName val="4.1.3 PLACA PRE MOLDADA"/>
      <sheetName val="4.1.2 ESTACA PRE MOLDADA 20x20"/>
      <sheetName val="4.1.1 ESTACA PRE MOLDADA 25x25"/>
      <sheetName val="3.8 ESGOTAMENTO COM BOMBA"/>
      <sheetName val="3.7.3 COMPACTAÇÃO 100%"/>
      <sheetName val="3.6 MOMENTO TRANSP MAT 1a "/>
      <sheetName val="3.5 ESCAV MAT 1A CATEGORIA"/>
      <sheetName val="3.4 MOMENTO TRANSPORTE MAT AGUA"/>
      <sheetName val="3.3 ESCAV MAT COM AGUA"/>
      <sheetName val="3.2 EXEC ENSECADEIRA"/>
      <sheetName val="3.1 DESMATAMENTO MANUAL"/>
      <sheetName val="2.5  TRANSPORTE MAT REMOÇÃO"/>
      <sheetName val="2.4 REMOÇÃO DE ENTULHO"/>
      <sheetName val="2.3 DEMOL REM CONC ARMADO"/>
      <sheetName val="2.2 DEM REM ESTRUTURA MADEIRA"/>
      <sheetName val="2.1 REMANEJ FAMÍLIA"/>
      <sheetName val="1.5 Projeto executivo"/>
      <sheetName val="1.4 PLACA SINALIZAÇÃO"/>
      <sheetName val="1.3 LOC TOPOGRÁFICA"/>
      <sheetName val="1.2 Instal canteiro obras"/>
      <sheetName val=" 1.1 Mobilização e desmob "/>
      <sheetName val="Plan1"/>
    </sheetNames>
    <sheetDataSet>
      <sheetData sheetId="0"/>
      <sheetData sheetId="1">
        <row r="1">
          <cell r="G1" t="str">
            <v>BDI</v>
          </cell>
        </row>
        <row r="2">
          <cell r="C2" t="str">
            <v>Custo Unitário da Mão-de-obra</v>
          </cell>
          <cell r="G2">
            <v>0.23899999999999999</v>
          </cell>
        </row>
        <row r="3">
          <cell r="A3" t="str">
            <v>Item</v>
          </cell>
          <cell r="B3" t="str">
            <v>Código</v>
          </cell>
          <cell r="C3" t="str">
            <v>Denominação</v>
          </cell>
          <cell r="D3" t="str">
            <v>Valor mensal</v>
          </cell>
          <cell r="E3" t="str">
            <v>Encargos</v>
          </cell>
          <cell r="F3" t="str">
            <v>Custo Unitário</v>
          </cell>
          <cell r="G3" t="str">
            <v>Encargos sociais</v>
          </cell>
        </row>
        <row r="4">
          <cell r="A4">
            <v>1</v>
          </cell>
          <cell r="C4" t="str">
            <v>Salário Minimo</v>
          </cell>
          <cell r="D4">
            <v>300</v>
          </cell>
          <cell r="E4">
            <v>378.9</v>
          </cell>
          <cell r="F4">
            <v>3.0859000000000001</v>
          </cell>
          <cell r="G4">
            <v>1.2629999999999999</v>
          </cell>
        </row>
        <row r="5">
          <cell r="A5">
            <v>2</v>
          </cell>
          <cell r="B5" t="str">
            <v>T301</v>
          </cell>
          <cell r="C5" t="str">
            <v>MOTORISTA VEÍCULO LEVE</v>
          </cell>
          <cell r="D5">
            <v>870</v>
          </cell>
          <cell r="E5">
            <v>1098.81</v>
          </cell>
          <cell r="F5">
            <v>8.9490999999999996</v>
          </cell>
        </row>
        <row r="6">
          <cell r="A6">
            <v>3</v>
          </cell>
          <cell r="B6">
            <v>7302</v>
          </cell>
          <cell r="C6" t="str">
            <v>MOTORISTA DE CAMINHÃO</v>
          </cell>
          <cell r="D6">
            <v>960</v>
          </cell>
          <cell r="E6">
            <v>1212.48</v>
          </cell>
          <cell r="F6">
            <v>9.8749000000000002</v>
          </cell>
          <cell r="G6" t="str">
            <v>GRUPO 1</v>
          </cell>
        </row>
        <row r="7">
          <cell r="A7">
            <v>4</v>
          </cell>
          <cell r="B7" t="str">
            <v>T303</v>
          </cell>
          <cell r="C7" t="str">
            <v>MOTORISTA DE VEÍCULO ESPECIAL</v>
          </cell>
          <cell r="D7">
            <v>1020</v>
          </cell>
          <cell r="E7">
            <v>1288.26</v>
          </cell>
          <cell r="F7">
            <v>10.492100000000001</v>
          </cell>
          <cell r="G7" t="str">
            <v>GRUPO 2</v>
          </cell>
        </row>
        <row r="8">
          <cell r="A8">
            <v>5</v>
          </cell>
          <cell r="B8" t="str">
            <v>T311</v>
          </cell>
          <cell r="C8" t="str">
            <v>OPERADOR DE EQUIPAMENTO LEVE 1</v>
          </cell>
          <cell r="D8">
            <v>720</v>
          </cell>
          <cell r="E8">
            <v>909.36</v>
          </cell>
          <cell r="F8">
            <v>7.4062000000000001</v>
          </cell>
          <cell r="G8" t="str">
            <v>GRUPO 3</v>
          </cell>
        </row>
        <row r="9">
          <cell r="A9">
            <v>6</v>
          </cell>
          <cell r="B9" t="str">
            <v>T312</v>
          </cell>
          <cell r="C9" t="str">
            <v>OPERADOR DE EQUIPAMENTO LEVE 2</v>
          </cell>
          <cell r="D9">
            <v>810</v>
          </cell>
          <cell r="E9">
            <v>1023.03</v>
          </cell>
          <cell r="F9">
            <v>8.3320000000000007</v>
          </cell>
        </row>
        <row r="10">
          <cell r="A10">
            <v>7</v>
          </cell>
          <cell r="B10" t="str">
            <v>T313</v>
          </cell>
          <cell r="C10" t="str">
            <v>OPERADOR DE EQUIP. PESADO</v>
          </cell>
          <cell r="D10">
            <v>1050</v>
          </cell>
          <cell r="E10">
            <v>1326.15</v>
          </cell>
          <cell r="F10">
            <v>10.800700000000001</v>
          </cell>
        </row>
        <row r="11">
          <cell r="A11">
            <v>8</v>
          </cell>
          <cell r="B11" t="str">
            <v>T314</v>
          </cell>
          <cell r="C11" t="str">
            <v>OPERADOR DE EQUIP. ESPECIAL</v>
          </cell>
          <cell r="D11">
            <v>1110</v>
          </cell>
          <cell r="E11">
            <v>1401.93</v>
          </cell>
          <cell r="F11">
            <v>11.417899999999999</v>
          </cell>
        </row>
        <row r="12">
          <cell r="A12">
            <v>9</v>
          </cell>
          <cell r="B12" t="str">
            <v>T401</v>
          </cell>
          <cell r="C12" t="str">
            <v>PRÉ-MARCADOR</v>
          </cell>
          <cell r="D12">
            <v>1110</v>
          </cell>
          <cell r="E12">
            <v>1401.93</v>
          </cell>
          <cell r="F12">
            <v>11.417899999999999</v>
          </cell>
        </row>
        <row r="13">
          <cell r="A13">
            <v>10</v>
          </cell>
          <cell r="C13" t="str">
            <v>ASSISTENTE SOCIAL</v>
          </cell>
          <cell r="D13">
            <v>2100</v>
          </cell>
          <cell r="E13">
            <v>2652.3</v>
          </cell>
          <cell r="F13">
            <v>21.601400000000002</v>
          </cell>
        </row>
        <row r="14">
          <cell r="A14">
            <v>11</v>
          </cell>
          <cell r="B14" t="str">
            <v>T501</v>
          </cell>
          <cell r="C14" t="str">
            <v xml:space="preserve">ENCARREGADO DE TURMA </v>
          </cell>
          <cell r="D14">
            <v>1110</v>
          </cell>
          <cell r="E14">
            <v>1401.93</v>
          </cell>
          <cell r="F14">
            <v>11.417899999999999</v>
          </cell>
        </row>
        <row r="15">
          <cell r="A15">
            <v>12</v>
          </cell>
          <cell r="B15" t="str">
            <v>T511</v>
          </cell>
          <cell r="C15" t="str">
            <v>ENCARREGADO DE PAVIMENTAÇÃO</v>
          </cell>
          <cell r="D15">
            <v>2100</v>
          </cell>
          <cell r="E15">
            <v>2652.3</v>
          </cell>
          <cell r="F15">
            <v>21.601400000000002</v>
          </cell>
        </row>
        <row r="16">
          <cell r="A16">
            <v>13</v>
          </cell>
          <cell r="B16" t="str">
            <v>T512</v>
          </cell>
          <cell r="C16" t="str">
            <v>ENCARREGADO DE BRITAGEM</v>
          </cell>
          <cell r="D16">
            <v>2100</v>
          </cell>
          <cell r="E16">
            <v>2652.3</v>
          </cell>
          <cell r="F16">
            <v>21.601400000000002</v>
          </cell>
        </row>
        <row r="17">
          <cell r="A17">
            <v>14</v>
          </cell>
          <cell r="C17" t="str">
            <v>TOPOGRAFO</v>
          </cell>
          <cell r="D17">
            <v>1230</v>
          </cell>
          <cell r="E17">
            <v>1553.49</v>
          </cell>
          <cell r="F17">
            <v>12.652200000000001</v>
          </cell>
        </row>
        <row r="18">
          <cell r="A18">
            <v>15</v>
          </cell>
          <cell r="B18" t="str">
            <v>T602</v>
          </cell>
          <cell r="C18" t="str">
            <v>MONTADOR</v>
          </cell>
          <cell r="D18">
            <v>780</v>
          </cell>
          <cell r="E18">
            <v>985.14</v>
          </cell>
          <cell r="F18">
            <v>8.0234000000000005</v>
          </cell>
        </row>
        <row r="19">
          <cell r="A19">
            <v>16</v>
          </cell>
          <cell r="B19" t="str">
            <v>T603</v>
          </cell>
          <cell r="C19" t="str">
            <v>CARPINTEIRO</v>
          </cell>
          <cell r="D19">
            <v>780</v>
          </cell>
          <cell r="E19">
            <v>985.14</v>
          </cell>
          <cell r="F19">
            <v>8.0234000000000005</v>
          </cell>
        </row>
        <row r="20">
          <cell r="A20">
            <v>17</v>
          </cell>
          <cell r="B20" t="str">
            <v>T604</v>
          </cell>
          <cell r="C20" t="str">
            <v>PEDREIRO</v>
          </cell>
          <cell r="D20">
            <v>780</v>
          </cell>
          <cell r="E20">
            <v>985.14</v>
          </cell>
          <cell r="F20">
            <v>8.0234000000000005</v>
          </cell>
        </row>
        <row r="21">
          <cell r="A21">
            <v>18</v>
          </cell>
          <cell r="B21" t="str">
            <v>T605</v>
          </cell>
          <cell r="C21" t="str">
            <v>ARMADOR</v>
          </cell>
          <cell r="D21">
            <v>780</v>
          </cell>
          <cell r="E21">
            <v>985.14</v>
          </cell>
          <cell r="F21">
            <v>8.0234000000000005</v>
          </cell>
        </row>
        <row r="22">
          <cell r="A22">
            <v>19</v>
          </cell>
          <cell r="B22" t="str">
            <v>T606</v>
          </cell>
          <cell r="C22" t="str">
            <v>FERREIRO</v>
          </cell>
          <cell r="D22">
            <v>780</v>
          </cell>
          <cell r="E22">
            <v>985.14</v>
          </cell>
          <cell r="F22">
            <v>8.0234000000000005</v>
          </cell>
        </row>
        <row r="23">
          <cell r="A23">
            <v>20</v>
          </cell>
          <cell r="B23" t="str">
            <v>T607</v>
          </cell>
          <cell r="C23" t="str">
            <v>PINTOR</v>
          </cell>
          <cell r="D23">
            <v>780</v>
          </cell>
          <cell r="E23">
            <v>985.14</v>
          </cell>
          <cell r="F23">
            <v>8.0234000000000005</v>
          </cell>
        </row>
        <row r="24">
          <cell r="A24">
            <v>21</v>
          </cell>
          <cell r="B24" t="str">
            <v>T608</v>
          </cell>
          <cell r="C24" t="str">
            <v>SOLDADOR</v>
          </cell>
          <cell r="D24">
            <v>780</v>
          </cell>
          <cell r="E24">
            <v>985.14</v>
          </cell>
          <cell r="F24">
            <v>8.0234000000000005</v>
          </cell>
        </row>
        <row r="25">
          <cell r="A25">
            <v>22</v>
          </cell>
          <cell r="B25" t="str">
            <v>T610</v>
          </cell>
          <cell r="C25" t="str">
            <v>SERRALHEIRO</v>
          </cell>
          <cell r="D25">
            <v>780</v>
          </cell>
          <cell r="E25">
            <v>985.14</v>
          </cell>
          <cell r="F25">
            <v>8.0234000000000005</v>
          </cell>
        </row>
        <row r="26">
          <cell r="A26">
            <v>23</v>
          </cell>
          <cell r="B26" t="str">
            <v>T701</v>
          </cell>
          <cell r="C26" t="str">
            <v>SERVENTE</v>
          </cell>
          <cell r="D26">
            <v>570</v>
          </cell>
          <cell r="E26">
            <v>719.91</v>
          </cell>
          <cell r="F26">
            <v>5.8632</v>
          </cell>
        </row>
        <row r="27">
          <cell r="A27">
            <v>24</v>
          </cell>
          <cell r="B27" t="str">
            <v>T702</v>
          </cell>
          <cell r="C27" t="str">
            <v>AJUDANTE</v>
          </cell>
          <cell r="D27">
            <v>630</v>
          </cell>
          <cell r="E27">
            <v>795.69</v>
          </cell>
          <cell r="F27">
            <v>6.4804000000000004</v>
          </cell>
        </row>
        <row r="28">
          <cell r="A28">
            <v>25</v>
          </cell>
          <cell r="C28" t="str">
            <v>ELETRICISTA</v>
          </cell>
          <cell r="D28">
            <v>780</v>
          </cell>
          <cell r="E28">
            <v>985.14</v>
          </cell>
          <cell r="F28">
            <v>8.0234000000000005</v>
          </cell>
        </row>
        <row r="29">
          <cell r="A29">
            <v>26</v>
          </cell>
          <cell r="C29" t="str">
            <v>ADIC. M.O. - FERRAMENTAS</v>
          </cell>
          <cell r="F29">
            <v>0.15509999999999999</v>
          </cell>
        </row>
        <row r="30">
          <cell r="A30">
            <v>27</v>
          </cell>
          <cell r="C30" t="str">
            <v>ADIC. M.O. - FERRAMENTAS</v>
          </cell>
          <cell r="F30">
            <v>0.2051</v>
          </cell>
        </row>
        <row r="32">
          <cell r="C32" t="str">
            <v>Custo Horário de Equipamentos</v>
          </cell>
        </row>
        <row r="33">
          <cell r="A33" t="str">
            <v>Item</v>
          </cell>
          <cell r="B33" t="str">
            <v>Código</v>
          </cell>
          <cell r="C33" t="str">
            <v>Equipamento</v>
          </cell>
          <cell r="D33" t="str">
            <v>Aquisição</v>
          </cell>
          <cell r="E33" t="str">
            <v>Improdutivo</v>
          </cell>
          <cell r="F33" t="str">
            <v>Operativo</v>
          </cell>
        </row>
        <row r="34">
          <cell r="A34">
            <v>30</v>
          </cell>
          <cell r="B34" t="str">
            <v>E001</v>
          </cell>
          <cell r="C34" t="str">
            <v>TRATOR DE ESTEIRA NH 7D (67 kW)</v>
          </cell>
          <cell r="E34">
            <v>10.800700000000001</v>
          </cell>
          <cell r="F34">
            <v>105.14709999999999</v>
          </cell>
        </row>
        <row r="35">
          <cell r="A35">
            <v>31</v>
          </cell>
          <cell r="B35" t="str">
            <v>E002</v>
          </cell>
          <cell r="C35" t="str">
            <v>TRATOR DE ESTEIRA CAT D6M (106 KW)</v>
          </cell>
          <cell r="E35">
            <v>10.800700000000001</v>
          </cell>
          <cell r="F35">
            <v>183.96770000000001</v>
          </cell>
        </row>
        <row r="36">
          <cell r="A36">
            <v>32</v>
          </cell>
          <cell r="B36" t="str">
            <v>E003</v>
          </cell>
          <cell r="C36" t="str">
            <v>TRATOR DE ESTEIRA CAT D8R (228 kW)</v>
          </cell>
          <cell r="E36">
            <v>10.800700000000001</v>
          </cell>
          <cell r="F36">
            <v>355.20600000000002</v>
          </cell>
        </row>
        <row r="37">
          <cell r="A37">
            <v>33</v>
          </cell>
          <cell r="B37" t="str">
            <v>E006</v>
          </cell>
          <cell r="C37" t="str">
            <v>MOTONIVELADORA CAT 120H (100 kW)</v>
          </cell>
          <cell r="E37">
            <v>11.417899999999999</v>
          </cell>
          <cell r="F37">
            <v>124.56229999999999</v>
          </cell>
        </row>
        <row r="38">
          <cell r="A38">
            <v>34</v>
          </cell>
          <cell r="B38" t="str">
            <v>E007</v>
          </cell>
          <cell r="C38" t="str">
            <v>TRATOR AGRÍCOLA M F-292/4 (77 kW)</v>
          </cell>
          <cell r="E38">
            <v>8.3320000000000007</v>
          </cell>
          <cell r="F38">
            <v>66.749700000000004</v>
          </cell>
        </row>
        <row r="39">
          <cell r="A39">
            <v>35</v>
          </cell>
          <cell r="B39" t="str">
            <v>E009</v>
          </cell>
          <cell r="C39" t="str">
            <v>CARREGAD. PNEUS CAT  924G  1,80 M3 ( 89 kW)</v>
          </cell>
          <cell r="E39">
            <v>10.800700000000001</v>
          </cell>
          <cell r="F39">
            <v>102.96259999999999</v>
          </cell>
        </row>
        <row r="40">
          <cell r="A40">
            <v>36</v>
          </cell>
          <cell r="B40" t="str">
            <v>E010</v>
          </cell>
          <cell r="C40" t="str">
            <v>CARREGAD. PNEUS CAT 950G 2,90 M3 (135 kW)</v>
          </cell>
          <cell r="E40">
            <v>10.800700000000001</v>
          </cell>
          <cell r="F40">
            <v>167.08199999999999</v>
          </cell>
        </row>
        <row r="41">
          <cell r="A41">
            <v>37</v>
          </cell>
          <cell r="B41" t="str">
            <v>E011</v>
          </cell>
          <cell r="C41" t="str">
            <v>RETROESCAVADEIRA MF-86HF (57 kW)</v>
          </cell>
          <cell r="E41">
            <v>10.800700000000001</v>
          </cell>
          <cell r="F41">
            <v>55.758699999999997</v>
          </cell>
        </row>
        <row r="42">
          <cell r="A42">
            <v>38</v>
          </cell>
          <cell r="B42" t="str">
            <v>E013</v>
          </cell>
          <cell r="C42" t="str">
            <v>ROLO COMP PÉ CARNEIRO CA-25-PD  (85 kW)</v>
          </cell>
          <cell r="E42">
            <v>8.3320000000000007</v>
          </cell>
          <cell r="F42">
            <v>112.70350000000001</v>
          </cell>
        </row>
        <row r="43">
          <cell r="A43">
            <v>43</v>
          </cell>
          <cell r="B43" t="str">
            <v>E062</v>
          </cell>
          <cell r="C43" t="str">
            <v>ESCAVADEIRA HIDR. CAT 330CL (182 kW)</v>
          </cell>
          <cell r="E43">
            <v>11.417899999999999</v>
          </cell>
          <cell r="F43">
            <v>257.74020000000002</v>
          </cell>
        </row>
        <row r="44">
          <cell r="A44">
            <v>44</v>
          </cell>
          <cell r="B44" t="str">
            <v>E063</v>
          </cell>
          <cell r="C44" t="str">
            <v>ESCAVADEIRA HIDR. CAT 320CL (102 kW)</v>
          </cell>
          <cell r="E44">
            <v>11.417899999999999</v>
          </cell>
          <cell r="F44">
            <v>157.3682</v>
          </cell>
        </row>
        <row r="45">
          <cell r="A45">
            <v>47</v>
          </cell>
          <cell r="B45" t="str">
            <v>E101</v>
          </cell>
          <cell r="C45" t="str">
            <v>GRADE DE DISCOS GA 24 x 24</v>
          </cell>
          <cell r="E45">
            <v>0</v>
          </cell>
          <cell r="F45">
            <v>2.4575999999999998</v>
          </cell>
        </row>
        <row r="46">
          <cell r="A46">
            <v>48</v>
          </cell>
          <cell r="B46" t="str">
            <v>E102</v>
          </cell>
          <cell r="C46" t="str">
            <v>ROLO COMP TANDEM CC-422C (93 kW)</v>
          </cell>
          <cell r="E46">
            <v>8.3320000000000007</v>
          </cell>
          <cell r="F46">
            <v>132.7011</v>
          </cell>
        </row>
        <row r="47">
          <cell r="A47">
            <v>51</v>
          </cell>
          <cell r="B47" t="str">
            <v>E105</v>
          </cell>
          <cell r="C47" t="str">
            <v>ROLO COMP PNEUS SP 8000  (97 kW)</v>
          </cell>
          <cell r="E47">
            <v>8.3320000000000007</v>
          </cell>
          <cell r="F47">
            <v>111.97880000000001</v>
          </cell>
        </row>
        <row r="48">
          <cell r="A48">
            <v>55</v>
          </cell>
          <cell r="B48" t="str">
            <v>E107</v>
          </cell>
          <cell r="C48" t="str">
            <v>VASSOURA MECÂNICA REBOCÁVEL</v>
          </cell>
          <cell r="E48">
            <v>0</v>
          </cell>
          <cell r="F48">
            <v>4.0309999999999997</v>
          </cell>
        </row>
        <row r="49">
          <cell r="A49">
            <v>56</v>
          </cell>
          <cell r="B49" t="str">
            <v>E110</v>
          </cell>
          <cell r="C49" t="str">
            <v>TANQUE ESTOCAGEM DE ASFALTO 20.000 L</v>
          </cell>
          <cell r="E49">
            <v>0</v>
          </cell>
          <cell r="F49">
            <v>4.1859999999999999</v>
          </cell>
        </row>
        <row r="50">
          <cell r="A50">
            <v>57</v>
          </cell>
          <cell r="B50" t="str">
            <v>E111</v>
          </cell>
          <cell r="C50" t="str">
            <v>EQUIP. DISTR. ASFALTO S/ CAMINHÃO (150 kW)</v>
          </cell>
          <cell r="E50">
            <v>9.8749000000000002</v>
          </cell>
          <cell r="F50">
            <v>98.639300000000006</v>
          </cell>
        </row>
        <row r="51">
          <cell r="A51">
            <v>58</v>
          </cell>
          <cell r="B51" t="str">
            <v>E112</v>
          </cell>
          <cell r="C51" t="str">
            <v>AQUECEDOR DE FLUÍDO TÉRMICO</v>
          </cell>
          <cell r="E51">
            <v>0</v>
          </cell>
          <cell r="F51">
            <v>21.924800000000001</v>
          </cell>
        </row>
        <row r="52">
          <cell r="A52">
            <v>74</v>
          </cell>
          <cell r="B52" t="str">
            <v>E139</v>
          </cell>
          <cell r="C52" t="str">
            <v>ROLO COMP VIBRO LISO CA-25D  (86 kW)</v>
          </cell>
          <cell r="E52">
            <v>8.3320000000000007</v>
          </cell>
          <cell r="F52">
            <v>111.0277</v>
          </cell>
        </row>
        <row r="53">
          <cell r="A53">
            <v>75</v>
          </cell>
          <cell r="B53" t="str">
            <v>E147</v>
          </cell>
          <cell r="C53" t="str">
            <v>USINA ASFÁLTO A QUENTE 90/120 T/H (188 kW)</v>
          </cell>
          <cell r="E53">
            <v>11.417899999999999</v>
          </cell>
          <cell r="F53">
            <v>200.3177</v>
          </cell>
        </row>
        <row r="54">
          <cell r="A54">
            <v>76</v>
          </cell>
          <cell r="B54" t="str">
            <v>E149</v>
          </cell>
          <cell r="C54" t="str">
            <v>VIBRO-ACAB. ASFÁLTO VDA-600BM (74 kW)</v>
          </cell>
          <cell r="E54">
            <v>11.417899999999999</v>
          </cell>
          <cell r="F54">
            <v>134.78290000000001</v>
          </cell>
        </row>
        <row r="55">
          <cell r="A55">
            <v>85</v>
          </cell>
          <cell r="B55" t="str">
            <v>E202</v>
          </cell>
          <cell r="C55" t="str">
            <v>COMPRESSOR DE AR 400 PCM (89 kW)</v>
          </cell>
          <cell r="E55">
            <v>8.3320000000000007</v>
          </cell>
          <cell r="F55">
            <v>63.345700000000001</v>
          </cell>
        </row>
        <row r="56">
          <cell r="A56">
            <v>86</v>
          </cell>
          <cell r="B56" t="str">
            <v>E208</v>
          </cell>
          <cell r="C56" t="str">
            <v>COMPRESSOR DE AR 200 PCM (58 kW)</v>
          </cell>
          <cell r="E56">
            <v>8.3320000000000007</v>
          </cell>
          <cell r="F56">
            <v>47.635599999999997</v>
          </cell>
        </row>
        <row r="57">
          <cell r="A57">
            <v>92</v>
          </cell>
          <cell r="B57" t="str">
            <v>E211</v>
          </cell>
          <cell r="C57" t="str">
            <v>MAQUINA P/ PINTURA (2 kW)</v>
          </cell>
          <cell r="E57">
            <v>0</v>
          </cell>
          <cell r="F57">
            <v>0.9577</v>
          </cell>
        </row>
        <row r="58">
          <cell r="A58">
            <v>93</v>
          </cell>
          <cell r="B58" t="str">
            <v>E210</v>
          </cell>
          <cell r="C58" t="str">
            <v>MARTELETE - ROMPEDOR 33 kg</v>
          </cell>
          <cell r="E58">
            <v>7.4062000000000001</v>
          </cell>
          <cell r="F58">
            <v>9.7596000000000007</v>
          </cell>
        </row>
        <row r="59">
          <cell r="A59">
            <v>94</v>
          </cell>
          <cell r="B59" t="str">
            <v>E302</v>
          </cell>
          <cell r="C59" t="str">
            <v>BETONEIRA - 320 L (4 kW)</v>
          </cell>
          <cell r="E59">
            <v>8.3320000000000007</v>
          </cell>
          <cell r="F59">
            <v>9.9809000000000001</v>
          </cell>
        </row>
        <row r="60">
          <cell r="A60">
            <v>98</v>
          </cell>
          <cell r="B60" t="str">
            <v>E303</v>
          </cell>
          <cell r="C60" t="str">
            <v>BETONEIRA - 750 L (9 kW)</v>
          </cell>
          <cell r="E60">
            <v>8.3320000000000007</v>
          </cell>
          <cell r="F60">
            <v>12.4125</v>
          </cell>
        </row>
        <row r="61">
          <cell r="A61">
            <v>99</v>
          </cell>
          <cell r="B61" t="str">
            <v>E304</v>
          </cell>
          <cell r="C61" t="str">
            <v>TRANSP. MANUAL - CARRINHO DE MÃO 80 L</v>
          </cell>
          <cell r="E61">
            <v>0</v>
          </cell>
          <cell r="F61">
            <v>0.13339999999999999</v>
          </cell>
        </row>
        <row r="62">
          <cell r="A62">
            <v>101</v>
          </cell>
          <cell r="B62" t="str">
            <v>E305</v>
          </cell>
          <cell r="C62" t="str">
            <v>TRANSP. MANUAL - GERICA 180 L</v>
          </cell>
          <cell r="E62">
            <v>0</v>
          </cell>
          <cell r="F62">
            <v>0.23350000000000001</v>
          </cell>
        </row>
        <row r="63">
          <cell r="A63">
            <v>103</v>
          </cell>
          <cell r="B63" t="str">
            <v>E306</v>
          </cell>
          <cell r="C63" t="str">
            <v>VIBRADOR DE CONC. - DE IMERSÃO (2 kW)</v>
          </cell>
          <cell r="E63">
            <v>7.4062000000000001</v>
          </cell>
          <cell r="F63">
            <v>8.8386999999999993</v>
          </cell>
        </row>
        <row r="64">
          <cell r="A64">
            <v>104</v>
          </cell>
          <cell r="B64" t="str">
            <v>E310</v>
          </cell>
          <cell r="C64" t="str">
            <v>FAB.PRÉ-MOLD CONC TUBOS D=0,60 M (2 kW)</v>
          </cell>
          <cell r="E64">
            <v>0</v>
          </cell>
          <cell r="F64">
            <v>7.3996000000000004</v>
          </cell>
        </row>
        <row r="65">
          <cell r="A65">
            <v>105</v>
          </cell>
          <cell r="B65" t="str">
            <v>E311</v>
          </cell>
          <cell r="C65" t="str">
            <v>FAB PRÉ-MOLD CONC TUBOS D=0,80 M (2 kW)</v>
          </cell>
          <cell r="E65">
            <v>0</v>
          </cell>
          <cell r="F65">
            <v>7.1071999999999997</v>
          </cell>
        </row>
        <row r="66">
          <cell r="A66">
            <v>106</v>
          </cell>
          <cell r="B66" t="str">
            <v>E312</v>
          </cell>
          <cell r="C66" t="str">
            <v>FAB PRÉ-MOLD CONC TUBOS D=1,00 M (2 kW)</v>
          </cell>
          <cell r="E66">
            <v>0</v>
          </cell>
          <cell r="F66">
            <v>7.4747000000000003</v>
          </cell>
        </row>
        <row r="67">
          <cell r="A67">
            <v>107</v>
          </cell>
          <cell r="B67" t="str">
            <v>E313</v>
          </cell>
          <cell r="C67" t="str">
            <v>FAB PRÉ-MOLD CONC TUBOS D=1,20 M (2 kW)</v>
          </cell>
          <cell r="E67">
            <v>0</v>
          </cell>
          <cell r="F67">
            <v>7.8887</v>
          </cell>
        </row>
        <row r="68">
          <cell r="A68">
            <v>108</v>
          </cell>
          <cell r="B68" t="str">
            <v>E314</v>
          </cell>
          <cell r="C68" t="str">
            <v>FAB PRÉ-MOLD CONC TUBOS D=1,50 M (2 kW)</v>
          </cell>
          <cell r="E68">
            <v>0</v>
          </cell>
          <cell r="F68">
            <v>7.8056999999999999</v>
          </cell>
        </row>
        <row r="69">
          <cell r="A69">
            <v>129</v>
          </cell>
          <cell r="B69" t="str">
            <v>E400</v>
          </cell>
          <cell r="C69" t="str">
            <v>CAMINHÃO BASCULANTE - 5 m3 - 8,8 t (155 kW)</v>
          </cell>
          <cell r="E69">
            <v>9.8749000000000002</v>
          </cell>
          <cell r="F69">
            <v>86.413799999999995</v>
          </cell>
        </row>
        <row r="70">
          <cell r="A70">
            <v>130</v>
          </cell>
          <cell r="B70" t="str">
            <v>E402</v>
          </cell>
          <cell r="C70" t="str">
            <v>CAMINHÃO CARROCERIA - 15t (170 kW)</v>
          </cell>
          <cell r="E70">
            <v>9.8749000000000002</v>
          </cell>
          <cell r="F70">
            <v>108.3706</v>
          </cell>
        </row>
        <row r="71">
          <cell r="A71">
            <v>131</v>
          </cell>
          <cell r="B71" t="str">
            <v>E403</v>
          </cell>
          <cell r="C71" t="str">
            <v>CAMINHÃO BASCULANTE 6 m3  (150 kW)</v>
          </cell>
          <cell r="E71">
            <v>9.8749000000000002</v>
          </cell>
          <cell r="F71">
            <v>97.9148</v>
          </cell>
        </row>
        <row r="72">
          <cell r="A72">
            <v>135</v>
          </cell>
          <cell r="B72" t="str">
            <v>E407</v>
          </cell>
          <cell r="C72" t="str">
            <v>CAMINHÃO TANQUE 10.000 L (170 kW)</v>
          </cell>
          <cell r="E72">
            <v>9.8749000000000002</v>
          </cell>
          <cell r="F72">
            <v>109.7187</v>
          </cell>
        </row>
        <row r="73">
          <cell r="A73">
            <v>136</v>
          </cell>
          <cell r="B73" t="str">
            <v>E408</v>
          </cell>
          <cell r="C73" t="str">
            <v>CAMINHÃO CARROCERIA - 4t (80 kW)</v>
          </cell>
          <cell r="E73">
            <v>9.8749000000000002</v>
          </cell>
          <cell r="F73">
            <v>54.107700000000001</v>
          </cell>
        </row>
        <row r="74">
          <cell r="A74">
            <v>137</v>
          </cell>
          <cell r="B74" t="str">
            <v>E416</v>
          </cell>
          <cell r="C74" t="str">
            <v>VEÍCULO LEVE - PICK UP (4 X 4) (98 kW)</v>
          </cell>
          <cell r="E74">
            <v>8.9490999999999996</v>
          </cell>
          <cell r="F74">
            <v>45.479300000000002</v>
          </cell>
        </row>
        <row r="75">
          <cell r="A75">
            <v>145</v>
          </cell>
          <cell r="B75" t="str">
            <v>E404</v>
          </cell>
          <cell r="C75" t="str">
            <v>CAMINHÃO BASCULANTE 10 m3 - 15 t (170 kW)</v>
          </cell>
          <cell r="E75">
            <v>9.8749000000000002</v>
          </cell>
          <cell r="F75">
            <v>111.63209999999999</v>
          </cell>
        </row>
        <row r="76">
          <cell r="A76">
            <v>146</v>
          </cell>
          <cell r="B76" t="str">
            <v>E432</v>
          </cell>
          <cell r="C76" t="str">
            <v>CAMINHÃO BASCULANTE 20 t (279 kW)</v>
          </cell>
          <cell r="E76">
            <v>9.8749000000000002</v>
          </cell>
          <cell r="F76">
            <v>166.3605</v>
          </cell>
        </row>
        <row r="77">
          <cell r="A77">
            <v>147</v>
          </cell>
          <cell r="B77" t="str">
            <v>E434</v>
          </cell>
          <cell r="C77" t="str">
            <v>CAMINHÃO CARROC C/ GUINDAUTO (150 kW)</v>
          </cell>
          <cell r="E77">
            <v>9.8749000000000002</v>
          </cell>
          <cell r="F77">
            <v>94.581900000000005</v>
          </cell>
        </row>
        <row r="78">
          <cell r="A78">
            <v>148</v>
          </cell>
        </row>
        <row r="79">
          <cell r="A79">
            <v>150</v>
          </cell>
          <cell r="B79" t="str">
            <v>E501</v>
          </cell>
          <cell r="C79" t="str">
            <v>GRUPO GERADOR 36 / 40 KVA (32 kW)</v>
          </cell>
          <cell r="E79">
            <v>8.3320000000000007</v>
          </cell>
          <cell r="F79">
            <v>33.636000000000003</v>
          </cell>
        </row>
        <row r="80">
          <cell r="A80">
            <v>151</v>
          </cell>
          <cell r="B80" t="str">
            <v>E503</v>
          </cell>
          <cell r="C80" t="str">
            <v>GRUPO GERADOR 164 / 180 KVA (144 kW)</v>
          </cell>
          <cell r="E80">
            <v>8.3320000000000007</v>
          </cell>
          <cell r="F80">
            <v>96.774699999999996</v>
          </cell>
        </row>
        <row r="81">
          <cell r="A81">
            <v>156</v>
          </cell>
          <cell r="B81" t="str">
            <v>E509</v>
          </cell>
          <cell r="C81" t="str">
            <v>GRUPO GERADOR 25,0 / 18,0 KVA (20 kW)</v>
          </cell>
          <cell r="E81">
            <v>8.3320000000000007</v>
          </cell>
          <cell r="F81">
            <v>21.651499999999999</v>
          </cell>
        </row>
        <row r="82">
          <cell r="A82">
            <v>162</v>
          </cell>
          <cell r="B82" t="str">
            <v>E903</v>
          </cell>
          <cell r="C82" t="str">
            <v>BATE-ESTACAS GRAV. 3.500/4.000 KG (160 kW)</v>
          </cell>
          <cell r="E82">
            <v>8.3320000000000007</v>
          </cell>
          <cell r="F82">
            <v>99.670699999999997</v>
          </cell>
        </row>
        <row r="83">
          <cell r="A83">
            <v>163</v>
          </cell>
          <cell r="B83" t="str">
            <v>E904</v>
          </cell>
          <cell r="C83" t="str">
            <v>SERRA CIRCULAR 12" (4 kW)</v>
          </cell>
          <cell r="E83">
            <v>0</v>
          </cell>
          <cell r="F83">
            <v>0.1948</v>
          </cell>
        </row>
        <row r="84">
          <cell r="A84">
            <v>165</v>
          </cell>
          <cell r="B84" t="str">
            <v>E906</v>
          </cell>
          <cell r="C84" t="str">
            <v>SOQUETE VIBRATÓRIO (2 kW)</v>
          </cell>
          <cell r="E84">
            <v>7.4062000000000001</v>
          </cell>
          <cell r="F84">
            <v>13.911199999999999</v>
          </cell>
        </row>
        <row r="85">
          <cell r="A85">
            <v>166</v>
          </cell>
          <cell r="B85" t="str">
            <v>E907</v>
          </cell>
          <cell r="C85" t="str">
            <v>CONJUNTO MOTO-BOMBA (11 kW)</v>
          </cell>
          <cell r="E85">
            <v>0</v>
          </cell>
          <cell r="F85">
            <v>13.8764</v>
          </cell>
        </row>
        <row r="86">
          <cell r="A86">
            <v>167</v>
          </cell>
          <cell r="B86" t="str">
            <v>E908</v>
          </cell>
          <cell r="C86" t="str">
            <v>MÁQUINA PINTURA - DERMAC FAIXAS (44 kW)</v>
          </cell>
          <cell r="E86">
            <v>11.417899999999999</v>
          </cell>
          <cell r="F86">
            <v>65.1999</v>
          </cell>
        </row>
        <row r="87">
          <cell r="A87">
            <v>169</v>
          </cell>
          <cell r="B87" t="str">
            <v>E910</v>
          </cell>
        </row>
        <row r="88">
          <cell r="A88">
            <v>170</v>
          </cell>
          <cell r="B88" t="str">
            <v>E917</v>
          </cell>
          <cell r="C88" t="str">
            <v>MÁQUINA UNIVERSAL CORTE (4 kW)</v>
          </cell>
          <cell r="E88">
            <v>7.4062000000000001</v>
          </cell>
          <cell r="F88">
            <v>11.594900000000001</v>
          </cell>
        </row>
        <row r="89">
          <cell r="A89">
            <v>171</v>
          </cell>
          <cell r="B89" t="str">
            <v>E918</v>
          </cell>
          <cell r="C89" t="str">
            <v>PRENSA EXCÊNTRICA (1 kW)</v>
          </cell>
          <cell r="E89">
            <v>0</v>
          </cell>
          <cell r="F89">
            <v>2.4619</v>
          </cell>
        </row>
        <row r="90">
          <cell r="A90">
            <v>172</v>
          </cell>
          <cell r="B90" t="str">
            <v>E919</v>
          </cell>
          <cell r="C90" t="str">
            <v>GUILHOTINA 8 t (3 kW)</v>
          </cell>
          <cell r="E90">
            <v>0</v>
          </cell>
          <cell r="F90">
            <v>4.2878999999999996</v>
          </cell>
        </row>
        <row r="91">
          <cell r="A91">
            <v>173</v>
          </cell>
          <cell r="B91" t="str">
            <v>E924</v>
          </cell>
          <cell r="C91" t="str">
            <v xml:space="preserve">EQUIP. PARA SOLDA </v>
          </cell>
          <cell r="E91">
            <v>0</v>
          </cell>
          <cell r="F91">
            <v>4.9500000000000002E-2</v>
          </cell>
        </row>
        <row r="93">
          <cell r="C93" t="str">
            <v>Custo Unitário de Materiais</v>
          </cell>
        </row>
        <row r="94">
          <cell r="A94" t="str">
            <v>Item</v>
          </cell>
          <cell r="B94" t="str">
            <v>Código</v>
          </cell>
          <cell r="C94" t="str">
            <v>Material</v>
          </cell>
          <cell r="D94" t="str">
            <v>Und</v>
          </cell>
          <cell r="E94" t="str">
            <v>Preço Unitário</v>
          </cell>
        </row>
        <row r="95">
          <cell r="A95">
            <v>212</v>
          </cell>
          <cell r="B95" t="str">
            <v>AM01</v>
          </cell>
          <cell r="C95" t="str">
            <v>AÇO CA 25 D = 4,2 mm</v>
          </cell>
          <cell r="D95" t="str">
            <v>KG</v>
          </cell>
          <cell r="E95">
            <v>4.4275000000000002</v>
          </cell>
        </row>
        <row r="96">
          <cell r="A96">
            <v>213</v>
          </cell>
          <cell r="B96" t="str">
            <v>AM02</v>
          </cell>
          <cell r="C96" t="str">
            <v>AÇO CA 25 D = 6,3 mm</v>
          </cell>
          <cell r="D96" t="str">
            <v>KG</v>
          </cell>
          <cell r="E96">
            <v>3.9904999999999999</v>
          </cell>
        </row>
        <row r="97">
          <cell r="A97">
            <v>215</v>
          </cell>
          <cell r="B97" t="str">
            <v>AM03</v>
          </cell>
          <cell r="C97" t="str">
            <v>AÇO CA 25 D = 10,0 mm</v>
          </cell>
          <cell r="D97" t="str">
            <v>KG</v>
          </cell>
          <cell r="E97">
            <v>3.3119999999999998</v>
          </cell>
        </row>
        <row r="98">
          <cell r="A98">
            <v>216</v>
          </cell>
          <cell r="B98" t="str">
            <v>AM04</v>
          </cell>
          <cell r="C98" t="str">
            <v>AÇO CA 50 D = 6,3 mm</v>
          </cell>
          <cell r="D98" t="str">
            <v>KG</v>
          </cell>
          <cell r="E98">
            <v>4.1859999999999999</v>
          </cell>
        </row>
        <row r="99">
          <cell r="A99">
            <v>217</v>
          </cell>
          <cell r="B99" t="str">
            <v>AM05</v>
          </cell>
          <cell r="C99" t="str">
            <v>AÇO CA 50 D = 10,0 mm</v>
          </cell>
          <cell r="D99" t="str">
            <v>KG</v>
          </cell>
          <cell r="E99">
            <v>3.4729999999999999</v>
          </cell>
        </row>
        <row r="100">
          <cell r="A100">
            <v>218</v>
          </cell>
          <cell r="B100" t="str">
            <v>AM06</v>
          </cell>
          <cell r="C100" t="str">
            <v>AÇO CA 60 D = 4,2 mm</v>
          </cell>
          <cell r="D100" t="str">
            <v>KG</v>
          </cell>
          <cell r="E100">
            <v>3.9904999999999999</v>
          </cell>
        </row>
        <row r="101">
          <cell r="A101">
            <v>219</v>
          </cell>
          <cell r="B101" t="str">
            <v>AM07</v>
          </cell>
          <cell r="C101" t="str">
            <v>AÇO CA 60 D = 5,0 mm</v>
          </cell>
          <cell r="D101" t="str">
            <v>KG</v>
          </cell>
          <cell r="E101">
            <v>3.8755000000000002</v>
          </cell>
        </row>
        <row r="102">
          <cell r="A102">
            <v>220</v>
          </cell>
          <cell r="B102" t="str">
            <v>AM08</v>
          </cell>
          <cell r="C102" t="str">
            <v>AÇO CA 60 D = 6,0 mm</v>
          </cell>
          <cell r="D102" t="str">
            <v>KG</v>
          </cell>
          <cell r="E102">
            <v>3.8755000000000002</v>
          </cell>
        </row>
        <row r="103">
          <cell r="A103">
            <v>235</v>
          </cell>
          <cell r="C103" t="str">
            <v>Casa padrão PMM</v>
          </cell>
          <cell r="D103" t="str">
            <v>gl</v>
          </cell>
          <cell r="E103">
            <v>8395</v>
          </cell>
        </row>
        <row r="104">
          <cell r="A104">
            <v>236</v>
          </cell>
          <cell r="B104" t="str">
            <v>AM35</v>
          </cell>
          <cell r="C104" t="str">
            <v>SEIXO COMERCIAL</v>
          </cell>
          <cell r="D104" t="str">
            <v>M3</v>
          </cell>
          <cell r="E104">
            <v>97.75</v>
          </cell>
        </row>
        <row r="105">
          <cell r="A105">
            <v>237</v>
          </cell>
          <cell r="B105" t="str">
            <v>M003</v>
          </cell>
          <cell r="C105" t="str">
            <v>ÓLEO COMBUSTÍVEL 1A</v>
          </cell>
          <cell r="D105" t="str">
            <v>L</v>
          </cell>
          <cell r="E105">
            <v>1.3524</v>
          </cell>
        </row>
        <row r="106">
          <cell r="A106">
            <v>238</v>
          </cell>
          <cell r="B106" t="str">
            <v>M101</v>
          </cell>
          <cell r="C106" t="str">
            <v>CIMENTO ASFÁLTICO CAP 20</v>
          </cell>
          <cell r="D106" t="str">
            <v>T</v>
          </cell>
          <cell r="E106">
            <v>2025.7135000000001</v>
          </cell>
        </row>
        <row r="107">
          <cell r="A107">
            <v>239</v>
          </cell>
          <cell r="B107" t="str">
            <v>M103</v>
          </cell>
          <cell r="C107" t="str">
            <v>ASFÁLTO DILUÍDO CM-30</v>
          </cell>
          <cell r="D107" t="str">
            <v>T</v>
          </cell>
          <cell r="E107">
            <v>2715.3915000000002</v>
          </cell>
        </row>
        <row r="108">
          <cell r="A108">
            <v>240</v>
          </cell>
          <cell r="B108" t="str">
            <v>M108</v>
          </cell>
          <cell r="C108" t="str">
            <v>EMULSÃO ASFÁLTICA RR-2C</v>
          </cell>
          <cell r="D108" t="str">
            <v>T</v>
          </cell>
          <cell r="E108">
            <v>1970.2260000000001</v>
          </cell>
        </row>
        <row r="109">
          <cell r="A109">
            <v>241</v>
          </cell>
          <cell r="B109" t="str">
            <v>M202</v>
          </cell>
          <cell r="C109" t="str">
            <v>CIMENTO PORTLAND CP-32</v>
          </cell>
          <cell r="D109" t="str">
            <v>KG</v>
          </cell>
          <cell r="E109">
            <v>0.46</v>
          </cell>
        </row>
        <row r="110">
          <cell r="A110">
            <v>242</v>
          </cell>
          <cell r="B110" t="str">
            <v>M319</v>
          </cell>
          <cell r="C110" t="str">
            <v>ARAME RECOZIDO no. 18</v>
          </cell>
          <cell r="D110" t="str">
            <v>KG</v>
          </cell>
          <cell r="E110">
            <v>5.7039999999999997</v>
          </cell>
        </row>
        <row r="111">
          <cell r="A111">
            <v>243</v>
          </cell>
          <cell r="B111" t="str">
            <v>M320</v>
          </cell>
          <cell r="C111" t="str">
            <v>PREGOS DE FERRO 18x30</v>
          </cell>
          <cell r="D111" t="str">
            <v>KG</v>
          </cell>
          <cell r="E111">
            <v>4.83</v>
          </cell>
        </row>
        <row r="112">
          <cell r="A112">
            <v>255</v>
          </cell>
          <cell r="C112" t="str">
            <v>REDE ELÉTRICA - TUBULAÇOES E CABOS</v>
          </cell>
          <cell r="D112" t="str">
            <v>M</v>
          </cell>
          <cell r="E112">
            <v>97.75</v>
          </cell>
        </row>
        <row r="113">
          <cell r="A113">
            <v>256</v>
          </cell>
          <cell r="C113" t="str">
            <v>POSTE TUBO AÇO GALVANIZADO.H =10,0 m C/ LUMINÁRIA</v>
          </cell>
          <cell r="D113" t="str">
            <v>CJ</v>
          </cell>
          <cell r="E113">
            <v>1801.7708</v>
          </cell>
        </row>
        <row r="114">
          <cell r="A114">
            <v>257</v>
          </cell>
          <cell r="B114" t="str">
            <v>M334</v>
          </cell>
          <cell r="C114" t="str">
            <v>PARAF. ZINCADO C/ FENDA 1 1/2" x 3/16"</v>
          </cell>
          <cell r="D114" t="str">
            <v>UN</v>
          </cell>
          <cell r="E114">
            <v>0.13800000000000001</v>
          </cell>
        </row>
        <row r="115">
          <cell r="A115">
            <v>290</v>
          </cell>
          <cell r="B115" t="str">
            <v>M335</v>
          </cell>
          <cell r="C115" t="str">
            <v>PARAF. ZINCADO FRANCÊS 4" x 5/16"</v>
          </cell>
          <cell r="D115" t="str">
            <v>UN</v>
          </cell>
          <cell r="E115">
            <v>0.59799999999999998</v>
          </cell>
        </row>
        <row r="116">
          <cell r="A116">
            <v>291</v>
          </cell>
          <cell r="B116" t="str">
            <v>M340</v>
          </cell>
          <cell r="C116" t="str">
            <v>TAMPÃO DE FERRO FUNDIDO</v>
          </cell>
          <cell r="D116" t="str">
            <v>UN</v>
          </cell>
          <cell r="E116">
            <v>375.70499999999998</v>
          </cell>
        </row>
        <row r="117">
          <cell r="A117">
            <v>294</v>
          </cell>
          <cell r="B117" t="str">
            <v>M343</v>
          </cell>
          <cell r="C117" t="str">
            <v>DEFENSA METÁLICA SEMI-MALEÁVEL SIMPLES</v>
          </cell>
          <cell r="D117" t="str">
            <v>MOD</v>
          </cell>
          <cell r="E117">
            <v>822.89400000000001</v>
          </cell>
        </row>
        <row r="118">
          <cell r="A118">
            <v>295</v>
          </cell>
          <cell r="C118" t="str">
            <v>CHAPA DE AÇO FINA</v>
          </cell>
          <cell r="D118" t="str">
            <v>M2</v>
          </cell>
          <cell r="E118">
            <v>52.9</v>
          </cell>
        </row>
        <row r="119">
          <cell r="A119">
            <v>300</v>
          </cell>
          <cell r="B119" t="str">
            <v>M398</v>
          </cell>
          <cell r="C119" t="str">
            <v xml:space="preserve">CHAPA DE AÇO </v>
          </cell>
          <cell r="D119" t="str">
            <v>KG</v>
          </cell>
          <cell r="E119">
            <v>4.83</v>
          </cell>
        </row>
        <row r="120">
          <cell r="A120">
            <v>303</v>
          </cell>
          <cell r="B120" t="str">
            <v>M346</v>
          </cell>
          <cell r="C120" t="str">
            <v>CHAPA DE AÇO no. 16 (TRATADA)</v>
          </cell>
          <cell r="D120" t="str">
            <v>M2</v>
          </cell>
          <cell r="E120">
            <v>112.7</v>
          </cell>
        </row>
        <row r="121">
          <cell r="A121">
            <v>304</v>
          </cell>
          <cell r="B121" t="str">
            <v>M401</v>
          </cell>
          <cell r="C121" t="str">
            <v>PONTALETES D=15 cm (TRONCO P/ ESC.)</v>
          </cell>
          <cell r="D121" t="str">
            <v>M</v>
          </cell>
          <cell r="E121">
            <v>1.6214999999999999</v>
          </cell>
        </row>
        <row r="122">
          <cell r="A122">
            <v>305</v>
          </cell>
          <cell r="B122" t="str">
            <v>M402</v>
          </cell>
          <cell r="C122" t="str">
            <v>PONTALETES D=20 cm (TRONCO P/ ESC.)</v>
          </cell>
          <cell r="D122" t="str">
            <v>M</v>
          </cell>
          <cell r="E122">
            <v>1.6214999999999999</v>
          </cell>
        </row>
        <row r="123">
          <cell r="A123">
            <v>306</v>
          </cell>
          <cell r="B123" t="str">
            <v>M409</v>
          </cell>
          <cell r="C123" t="str">
            <v>PRANCHÃO DE 1a 5,0 cm x 30,0 cm</v>
          </cell>
          <cell r="D123" t="str">
            <v>M</v>
          </cell>
          <cell r="E123">
            <v>17.25</v>
          </cell>
        </row>
        <row r="124">
          <cell r="A124">
            <v>308</v>
          </cell>
          <cell r="B124" t="str">
            <v>M410</v>
          </cell>
          <cell r="C124" t="str">
            <v>COMPENSADO RESINADO DE 17 mm</v>
          </cell>
          <cell r="D124" t="str">
            <v>M2</v>
          </cell>
          <cell r="E124">
            <v>17.107399999999998</v>
          </cell>
        </row>
        <row r="125">
          <cell r="A125">
            <v>309</v>
          </cell>
          <cell r="B125" t="str">
            <v>M406</v>
          </cell>
          <cell r="C125" t="str">
            <v>CAIBROS DE 7,5 cm x 7,5 cm</v>
          </cell>
          <cell r="D125" t="str">
            <v>M</v>
          </cell>
          <cell r="E125">
            <v>2.4609999999999999</v>
          </cell>
        </row>
        <row r="126">
          <cell r="A126">
            <v>310</v>
          </cell>
          <cell r="B126" t="str">
            <v>M407</v>
          </cell>
          <cell r="C126" t="str">
            <v>TÁBUA DE 1a 2,5 cm x 15,0 cm</v>
          </cell>
          <cell r="D126" t="str">
            <v>M</v>
          </cell>
          <cell r="E126">
            <v>2.7945000000000002</v>
          </cell>
        </row>
        <row r="127">
          <cell r="A127">
            <v>311</v>
          </cell>
          <cell r="B127" t="str">
            <v>M408</v>
          </cell>
          <cell r="C127" t="str">
            <v>TÁBUA DE 5a 2,5 cm x 30,0 cm</v>
          </cell>
          <cell r="D127" t="str">
            <v>M</v>
          </cell>
          <cell r="E127">
            <v>5.29</v>
          </cell>
        </row>
        <row r="128">
          <cell r="A128">
            <v>312</v>
          </cell>
          <cell r="B128" t="str">
            <v>M411</v>
          </cell>
          <cell r="C128" t="str">
            <v>COMPENSADO PLASTIFICADO DE 17 mm</v>
          </cell>
          <cell r="D128" t="str">
            <v>M2</v>
          </cell>
          <cell r="E128">
            <v>34.422600000000003</v>
          </cell>
        </row>
        <row r="129">
          <cell r="A129">
            <v>313</v>
          </cell>
          <cell r="B129" t="str">
            <v>M412</v>
          </cell>
          <cell r="C129" t="str">
            <v>GASTALHO 10 x 2,0 cm</v>
          </cell>
          <cell r="D129" t="str">
            <v>M</v>
          </cell>
          <cell r="E129">
            <v>1.38</v>
          </cell>
        </row>
        <row r="130">
          <cell r="A130">
            <v>314</v>
          </cell>
          <cell r="B130" t="str">
            <v>M413</v>
          </cell>
          <cell r="C130" t="str">
            <v>GASTALHO 7,5 x 2,5 cm</v>
          </cell>
          <cell r="D130" t="str">
            <v>M</v>
          </cell>
          <cell r="E130">
            <v>1.38</v>
          </cell>
        </row>
        <row r="131">
          <cell r="A131">
            <v>315</v>
          </cell>
          <cell r="B131" t="str">
            <v>M415</v>
          </cell>
          <cell r="C131" t="str">
            <v>TÁBUA 2,5 x 22,5 cm</v>
          </cell>
          <cell r="D131" t="str">
            <v>M</v>
          </cell>
          <cell r="E131">
            <v>4.2089999999999996</v>
          </cell>
        </row>
        <row r="132">
          <cell r="A132">
            <v>316</v>
          </cell>
          <cell r="B132" t="str">
            <v>M414</v>
          </cell>
          <cell r="C132" t="str">
            <v>PRANCHÃO 7,5 x 30,0 cm</v>
          </cell>
          <cell r="D132" t="str">
            <v>M</v>
          </cell>
          <cell r="E132">
            <v>34.5</v>
          </cell>
        </row>
        <row r="133">
          <cell r="A133">
            <v>325</v>
          </cell>
          <cell r="B133" t="str">
            <v>M601</v>
          </cell>
          <cell r="C133" t="str">
            <v>TINTA REFLETIVA ACRÍLICA P/ 2 ANOS</v>
          </cell>
          <cell r="D133" t="str">
            <v>L</v>
          </cell>
          <cell r="E133">
            <v>15.4643</v>
          </cell>
        </row>
        <row r="134">
          <cell r="A134">
            <v>326</v>
          </cell>
          <cell r="B134" t="str">
            <v>M602</v>
          </cell>
          <cell r="C134" t="str">
            <v>ADUBO NPK (4.14.8)</v>
          </cell>
          <cell r="D134" t="str">
            <v>KG</v>
          </cell>
          <cell r="E134">
            <v>0.89700000000000002</v>
          </cell>
        </row>
        <row r="135">
          <cell r="A135">
            <v>327</v>
          </cell>
          <cell r="B135" t="str">
            <v>M603</v>
          </cell>
          <cell r="C135" t="str">
            <v>INSETICIDA</v>
          </cell>
          <cell r="D135" t="str">
            <v>L</v>
          </cell>
          <cell r="E135">
            <v>26.45</v>
          </cell>
        </row>
        <row r="136">
          <cell r="A136">
            <v>328</v>
          </cell>
          <cell r="B136" t="str">
            <v>M604</v>
          </cell>
          <cell r="C136" t="str">
            <v>ADITIVO PLASTIMENT BV-40</v>
          </cell>
          <cell r="D136" t="str">
            <v>KG</v>
          </cell>
          <cell r="E136">
            <v>2.9580000000000002</v>
          </cell>
        </row>
        <row r="137">
          <cell r="A137">
            <v>330</v>
          </cell>
          <cell r="B137" t="str">
            <v>M609</v>
          </cell>
          <cell r="C137" t="str">
            <v>TINTA ESMALTE SINTÉTICO SEMI-FOSCO</v>
          </cell>
          <cell r="D137" t="str">
            <v>L</v>
          </cell>
          <cell r="E137">
            <v>13.409000000000001</v>
          </cell>
        </row>
        <row r="138">
          <cell r="A138">
            <v>331</v>
          </cell>
          <cell r="B138" t="str">
            <v>M611</v>
          </cell>
          <cell r="C138" t="str">
            <v>REDUTOR TIPO 2002 PRIM. QUALIDADE</v>
          </cell>
          <cell r="D138" t="str">
            <v>L</v>
          </cell>
          <cell r="E138">
            <v>8.2225000000000001</v>
          </cell>
        </row>
        <row r="139">
          <cell r="A139">
            <v>332</v>
          </cell>
          <cell r="B139" t="str">
            <v>M615</v>
          </cell>
          <cell r="C139" t="str">
            <v>MICROESFERAS PRE-MIX</v>
          </cell>
          <cell r="D139" t="str">
            <v>KG</v>
          </cell>
          <cell r="E139">
            <v>4.3470000000000004</v>
          </cell>
        </row>
        <row r="140">
          <cell r="A140">
            <v>333</v>
          </cell>
          <cell r="B140" t="str">
            <v>M616</v>
          </cell>
          <cell r="C140" t="str">
            <v>MICROESFERAS DROP-ON</v>
          </cell>
          <cell r="D140" t="str">
            <v>KG</v>
          </cell>
          <cell r="E140">
            <v>4.3470000000000004</v>
          </cell>
        </row>
        <row r="141">
          <cell r="A141">
            <v>344</v>
          </cell>
          <cell r="B141" t="str">
            <v>M621</v>
          </cell>
          <cell r="C141" t="str">
            <v>DESMOLDANTE</v>
          </cell>
          <cell r="D141" t="str">
            <v>KG</v>
          </cell>
          <cell r="E141">
            <v>3.6254</v>
          </cell>
        </row>
        <row r="142">
          <cell r="A142">
            <v>345</v>
          </cell>
          <cell r="B142" t="str">
            <v>M622</v>
          </cell>
          <cell r="C142" t="str">
            <v>Interplast N</v>
          </cell>
          <cell r="D142" t="str">
            <v>kg</v>
          </cell>
          <cell r="E142">
            <v>5.2554999999999996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1"/>
  <sheetViews>
    <sheetView tabSelected="1" view="pageBreakPreview" zoomScaleSheetLayoutView="100" workbookViewId="0">
      <selection sqref="A1:C1"/>
    </sheetView>
  </sheetViews>
  <sheetFormatPr defaultRowHeight="15"/>
  <cols>
    <col min="1" max="1" width="8.28515625" style="108" customWidth="1"/>
    <col min="2" max="2" width="14" style="108" customWidth="1"/>
    <col min="3" max="3" width="10.85546875" style="110" customWidth="1"/>
    <col min="4" max="4" width="82" style="108" customWidth="1"/>
    <col min="5" max="5" width="7" style="108" customWidth="1"/>
    <col min="6" max="6" width="9.5703125" style="108" customWidth="1"/>
    <col min="7" max="7" width="11.140625" style="108" customWidth="1"/>
    <col min="8" max="8" width="13.7109375" style="108" customWidth="1"/>
    <col min="9" max="16384" width="9.140625" style="405"/>
  </cols>
  <sheetData>
    <row r="1" spans="1:8" ht="70.5" customHeight="1" thickBot="1">
      <c r="A1" s="658"/>
      <c r="B1" s="659"/>
      <c r="C1" s="659"/>
      <c r="D1" s="469" t="s">
        <v>826</v>
      </c>
      <c r="E1" s="469"/>
      <c r="F1" s="469"/>
      <c r="G1" s="469"/>
      <c r="H1" s="470"/>
    </row>
    <row r="2" spans="1:8" ht="18" customHeight="1">
      <c r="A2" s="463" t="s">
        <v>828</v>
      </c>
      <c r="B2" s="464"/>
      <c r="C2" s="464"/>
      <c r="D2" s="465"/>
      <c r="E2" s="468" t="s">
        <v>824</v>
      </c>
      <c r="F2" s="465"/>
      <c r="G2" s="465"/>
      <c r="H2" s="430" t="s">
        <v>825</v>
      </c>
    </row>
    <row r="3" spans="1:8" ht="18" customHeight="1">
      <c r="A3" s="461" t="s">
        <v>827</v>
      </c>
      <c r="B3" s="462"/>
      <c r="C3" s="462"/>
      <c r="D3" s="462"/>
      <c r="E3" s="461" t="s">
        <v>638</v>
      </c>
      <c r="F3" s="462"/>
      <c r="G3" s="462"/>
      <c r="H3" s="425"/>
    </row>
    <row r="4" spans="1:8" ht="18" customHeight="1" thickBot="1">
      <c r="A4" s="426"/>
      <c r="B4" s="427"/>
      <c r="C4" s="428"/>
      <c r="D4" s="427"/>
      <c r="E4" s="466" t="s">
        <v>639</v>
      </c>
      <c r="F4" s="467"/>
      <c r="G4" s="467"/>
      <c r="H4" s="429"/>
    </row>
    <row r="5" spans="1:8" ht="15" customHeight="1">
      <c r="A5" s="477" t="s">
        <v>185</v>
      </c>
      <c r="B5" s="477" t="s">
        <v>186</v>
      </c>
      <c r="C5" s="477" t="s">
        <v>15</v>
      </c>
      <c r="D5" s="475" t="s">
        <v>187</v>
      </c>
      <c r="E5" s="475" t="s">
        <v>188</v>
      </c>
      <c r="F5" s="475" t="s">
        <v>189</v>
      </c>
      <c r="G5" s="479" t="s">
        <v>833</v>
      </c>
      <c r="H5" s="480"/>
    </row>
    <row r="6" spans="1:8" ht="15" customHeight="1" thickBot="1">
      <c r="A6" s="478"/>
      <c r="B6" s="478"/>
      <c r="C6" s="478"/>
      <c r="D6" s="476"/>
      <c r="E6" s="476"/>
      <c r="F6" s="476"/>
      <c r="G6" s="424" t="s">
        <v>834</v>
      </c>
      <c r="H6" s="424" t="s">
        <v>190</v>
      </c>
    </row>
    <row r="7" spans="1:8" s="444" customFormat="1" ht="20.100000000000001" customHeight="1">
      <c r="A7" s="439"/>
      <c r="B7" s="440"/>
      <c r="C7" s="441" t="s">
        <v>191</v>
      </c>
      <c r="D7" s="440" t="s">
        <v>13</v>
      </c>
      <c r="E7" s="442"/>
      <c r="F7" s="442"/>
      <c r="G7" s="442"/>
      <c r="H7" s="443"/>
    </row>
    <row r="8" spans="1:8" s="406" customFormat="1">
      <c r="A8" s="391" t="s">
        <v>595</v>
      </c>
      <c r="B8" s="380" t="s">
        <v>596</v>
      </c>
      <c r="C8" s="415" t="s">
        <v>51</v>
      </c>
      <c r="D8" s="379" t="s">
        <v>594</v>
      </c>
      <c r="E8" s="271" t="s">
        <v>18</v>
      </c>
      <c r="F8" s="271">
        <v>1</v>
      </c>
      <c r="G8" s="271"/>
      <c r="H8" s="392"/>
    </row>
    <row r="9" spans="1:8" s="444" customFormat="1" ht="20.100000000000001" customHeight="1">
      <c r="A9" s="445"/>
      <c r="B9" s="446"/>
      <c r="C9" s="447"/>
      <c r="D9" s="448" t="s">
        <v>192</v>
      </c>
      <c r="E9" s="449"/>
      <c r="F9" s="449"/>
      <c r="G9" s="450"/>
      <c r="H9" s="451">
        <f>SUBTOTAL(9,H8:H8)</f>
        <v>0</v>
      </c>
    </row>
    <row r="10" spans="1:8" ht="15" customHeight="1">
      <c r="A10" s="393"/>
      <c r="B10" s="307"/>
      <c r="C10" s="307"/>
      <c r="D10" s="307"/>
      <c r="E10" s="308"/>
      <c r="F10" s="308"/>
      <c r="G10" s="309"/>
      <c r="H10" s="394"/>
    </row>
    <row r="11" spans="1:8" s="444" customFormat="1" ht="20.100000000000001" customHeight="1">
      <c r="A11" s="452"/>
      <c r="B11" s="455"/>
      <c r="C11" s="455" t="s">
        <v>193</v>
      </c>
      <c r="D11" s="455" t="s">
        <v>201</v>
      </c>
      <c r="E11" s="453"/>
      <c r="F11" s="453"/>
      <c r="G11" s="453"/>
      <c r="H11" s="454"/>
    </row>
    <row r="12" spans="1:8" s="407" customFormat="1" ht="30" customHeight="1">
      <c r="A12" s="431" t="s">
        <v>86</v>
      </c>
      <c r="B12" s="381" t="s">
        <v>244</v>
      </c>
      <c r="C12" s="376" t="s">
        <v>63</v>
      </c>
      <c r="D12" s="404" t="s">
        <v>579</v>
      </c>
      <c r="E12" s="271" t="s">
        <v>78</v>
      </c>
      <c r="F12" s="271">
        <v>405</v>
      </c>
      <c r="G12" s="271"/>
      <c r="H12" s="271"/>
    </row>
    <row r="13" spans="1:8" s="407" customFormat="1" ht="15" customHeight="1">
      <c r="A13" s="431" t="s">
        <v>588</v>
      </c>
      <c r="B13" s="381" t="s">
        <v>600</v>
      </c>
      <c r="C13" s="376" t="s">
        <v>64</v>
      </c>
      <c r="D13" s="404" t="s">
        <v>601</v>
      </c>
      <c r="E13" s="271" t="s">
        <v>598</v>
      </c>
      <c r="F13" s="271">
        <v>81</v>
      </c>
      <c r="G13" s="271"/>
      <c r="H13" s="271"/>
    </row>
    <row r="14" spans="1:8" s="407" customFormat="1" ht="15" customHeight="1">
      <c r="A14" s="431" t="s">
        <v>588</v>
      </c>
      <c r="B14" s="381" t="s">
        <v>603</v>
      </c>
      <c r="C14" s="376" t="s">
        <v>170</v>
      </c>
      <c r="D14" s="404" t="s">
        <v>602</v>
      </c>
      <c r="E14" s="271" t="s">
        <v>604</v>
      </c>
      <c r="F14" s="271">
        <v>1530</v>
      </c>
      <c r="G14" s="271"/>
      <c r="H14" s="271"/>
    </row>
    <row r="15" spans="1:8" s="407" customFormat="1" ht="15" customHeight="1">
      <c r="A15" s="431" t="s">
        <v>86</v>
      </c>
      <c r="B15" s="381" t="s">
        <v>581</v>
      </c>
      <c r="C15" s="376" t="s">
        <v>171</v>
      </c>
      <c r="D15" s="404" t="s">
        <v>580</v>
      </c>
      <c r="E15" s="271" t="s">
        <v>77</v>
      </c>
      <c r="F15" s="271">
        <v>81</v>
      </c>
      <c r="G15" s="271"/>
      <c r="H15" s="271"/>
    </row>
    <row r="16" spans="1:8" s="407" customFormat="1" ht="30" customHeight="1">
      <c r="A16" s="431" t="s">
        <v>86</v>
      </c>
      <c r="B16" s="381" t="s">
        <v>232</v>
      </c>
      <c r="C16" s="376" t="s">
        <v>605</v>
      </c>
      <c r="D16" s="404" t="s">
        <v>669</v>
      </c>
      <c r="E16" s="271" t="s">
        <v>78</v>
      </c>
      <c r="F16" s="271">
        <v>12</v>
      </c>
      <c r="G16" s="271"/>
      <c r="H16" s="271"/>
    </row>
    <row r="17" spans="1:8" s="407" customFormat="1" ht="15" customHeight="1">
      <c r="A17" s="431" t="s">
        <v>588</v>
      </c>
      <c r="B17" s="382">
        <v>7010100160</v>
      </c>
      <c r="C17" s="376" t="s">
        <v>606</v>
      </c>
      <c r="D17" s="404" t="s">
        <v>589</v>
      </c>
      <c r="E17" s="271" t="s">
        <v>590</v>
      </c>
      <c r="F17" s="271">
        <v>3</v>
      </c>
      <c r="G17" s="271"/>
      <c r="H17" s="271"/>
    </row>
    <row r="18" spans="1:8" s="407" customFormat="1" ht="15" customHeight="1">
      <c r="A18" s="431" t="s">
        <v>588</v>
      </c>
      <c r="B18" s="382">
        <v>7010100190</v>
      </c>
      <c r="C18" s="376" t="s">
        <v>607</v>
      </c>
      <c r="D18" s="404" t="s">
        <v>591</v>
      </c>
      <c r="E18" s="271" t="s">
        <v>592</v>
      </c>
      <c r="F18" s="271">
        <v>1</v>
      </c>
      <c r="G18" s="271"/>
      <c r="H18" s="271"/>
    </row>
    <row r="19" spans="1:8" s="407" customFormat="1" ht="15" customHeight="1">
      <c r="A19" s="431" t="s">
        <v>588</v>
      </c>
      <c r="B19" s="382">
        <v>7010100200</v>
      </c>
      <c r="C19" s="376" t="s">
        <v>608</v>
      </c>
      <c r="D19" s="404" t="s">
        <v>593</v>
      </c>
      <c r="E19" s="271" t="s">
        <v>592</v>
      </c>
      <c r="F19" s="271">
        <v>1</v>
      </c>
      <c r="G19" s="271"/>
      <c r="H19" s="271"/>
    </row>
    <row r="20" spans="1:8" s="408" customFormat="1" ht="30" customHeight="1">
      <c r="A20" s="432" t="s">
        <v>615</v>
      </c>
      <c r="B20" s="383">
        <v>20711</v>
      </c>
      <c r="C20" s="376" t="s">
        <v>609</v>
      </c>
      <c r="D20" s="433" t="s">
        <v>614</v>
      </c>
      <c r="E20" s="374" t="s">
        <v>616</v>
      </c>
      <c r="F20" s="374">
        <v>1</v>
      </c>
      <c r="G20" s="271"/>
      <c r="H20" s="271"/>
    </row>
    <row r="21" spans="1:8" s="407" customFormat="1" ht="15" customHeight="1">
      <c r="A21" s="431" t="s">
        <v>588</v>
      </c>
      <c r="B21" s="382">
        <v>7010100110</v>
      </c>
      <c r="C21" s="376" t="s">
        <v>610</v>
      </c>
      <c r="D21" s="404" t="s">
        <v>599</v>
      </c>
      <c r="E21" s="271" t="s">
        <v>78</v>
      </c>
      <c r="F21" s="271">
        <v>4</v>
      </c>
      <c r="G21" s="271"/>
      <c r="H21" s="271"/>
    </row>
    <row r="22" spans="1:8" s="408" customFormat="1" ht="15" customHeight="1">
      <c r="A22" s="432" t="s">
        <v>86</v>
      </c>
      <c r="B22" s="383">
        <v>101005</v>
      </c>
      <c r="C22" s="376" t="s">
        <v>611</v>
      </c>
      <c r="D22" s="433" t="s">
        <v>597</v>
      </c>
      <c r="E22" s="374" t="s">
        <v>77</v>
      </c>
      <c r="F22" s="374">
        <v>10</v>
      </c>
      <c r="G22" s="271"/>
      <c r="H22" s="271"/>
    </row>
    <row r="23" spans="1:8" s="406" customFormat="1" ht="45" customHeight="1">
      <c r="A23" s="434" t="s">
        <v>86</v>
      </c>
      <c r="B23" s="384">
        <v>98052</v>
      </c>
      <c r="C23" s="376" t="s">
        <v>612</v>
      </c>
      <c r="D23" s="404" t="s">
        <v>238</v>
      </c>
      <c r="E23" s="271" t="s">
        <v>111</v>
      </c>
      <c r="F23" s="271">
        <v>1</v>
      </c>
      <c r="G23" s="271"/>
      <c r="H23" s="271"/>
    </row>
    <row r="24" spans="1:8" s="406" customFormat="1" ht="45" customHeight="1">
      <c r="A24" s="434" t="s">
        <v>86</v>
      </c>
      <c r="B24" s="384">
        <v>98094</v>
      </c>
      <c r="C24" s="376" t="s">
        <v>613</v>
      </c>
      <c r="D24" s="404" t="s">
        <v>239</v>
      </c>
      <c r="E24" s="271" t="s">
        <v>111</v>
      </c>
      <c r="F24" s="271">
        <v>1</v>
      </c>
      <c r="G24" s="271"/>
      <c r="H24" s="271"/>
    </row>
    <row r="25" spans="1:8" s="444" customFormat="1" ht="20.100000000000001" customHeight="1">
      <c r="A25" s="445"/>
      <c r="B25" s="446"/>
      <c r="C25" s="447"/>
      <c r="D25" s="448" t="s">
        <v>194</v>
      </c>
      <c r="E25" s="449"/>
      <c r="F25" s="449"/>
      <c r="G25" s="450"/>
      <c r="H25" s="451">
        <f>SUBTOTAL(9,H12:H24)</f>
        <v>0</v>
      </c>
    </row>
    <row r="26" spans="1:8" ht="15" customHeight="1">
      <c r="A26" s="393"/>
      <c r="B26" s="307"/>
      <c r="C26" s="307"/>
      <c r="D26" s="307"/>
      <c r="E26" s="308"/>
      <c r="F26" s="308"/>
      <c r="G26" s="309"/>
      <c r="H26" s="394"/>
    </row>
    <row r="27" spans="1:8" s="444" customFormat="1" ht="20.100000000000001" customHeight="1">
      <c r="A27" s="452"/>
      <c r="B27" s="455"/>
      <c r="C27" s="455" t="s">
        <v>672</v>
      </c>
      <c r="D27" s="455" t="s">
        <v>57</v>
      </c>
      <c r="E27" s="453"/>
      <c r="F27" s="453"/>
      <c r="G27" s="453"/>
      <c r="H27" s="454"/>
    </row>
    <row r="28" spans="1:8" ht="18" customHeight="1">
      <c r="A28" s="435"/>
      <c r="B28" s="385"/>
      <c r="C28" s="416" t="s">
        <v>673</v>
      </c>
      <c r="D28" s="233" t="s">
        <v>617</v>
      </c>
      <c r="E28" s="148"/>
      <c r="F28" s="149"/>
      <c r="G28" s="149"/>
      <c r="H28" s="149"/>
    </row>
    <row r="29" spans="1:8" s="406" customFormat="1" ht="30" customHeight="1">
      <c r="A29" s="434" t="s">
        <v>86</v>
      </c>
      <c r="B29" s="384">
        <v>99059</v>
      </c>
      <c r="C29" s="418" t="s">
        <v>674</v>
      </c>
      <c r="D29" s="420" t="s">
        <v>242</v>
      </c>
      <c r="E29" s="271" t="s">
        <v>12</v>
      </c>
      <c r="F29" s="271">
        <v>20.799999999999997</v>
      </c>
      <c r="G29" s="271"/>
      <c r="H29" s="271"/>
    </row>
    <row r="30" spans="1:8" s="406" customFormat="1" ht="54.95" customHeight="1">
      <c r="A30" s="434" t="s">
        <v>86</v>
      </c>
      <c r="B30" s="384">
        <v>90091</v>
      </c>
      <c r="C30" s="418" t="s">
        <v>675</v>
      </c>
      <c r="D30" s="420" t="s">
        <v>240</v>
      </c>
      <c r="E30" s="271" t="s">
        <v>77</v>
      </c>
      <c r="F30" s="271">
        <v>6.9679999999999991</v>
      </c>
      <c r="G30" s="271"/>
      <c r="H30" s="271"/>
    </row>
    <row r="31" spans="1:8" s="409" customFormat="1">
      <c r="A31" s="431" t="s">
        <v>588</v>
      </c>
      <c r="B31" s="381" t="s">
        <v>600</v>
      </c>
      <c r="C31" s="418" t="s">
        <v>676</v>
      </c>
      <c r="D31" s="420" t="s">
        <v>601</v>
      </c>
      <c r="E31" s="271" t="s">
        <v>598</v>
      </c>
      <c r="F31" s="271">
        <v>9.0583999999999989</v>
      </c>
      <c r="G31" s="271"/>
      <c r="H31" s="271"/>
    </row>
    <row r="32" spans="1:8" s="406" customFormat="1">
      <c r="A32" s="431" t="s">
        <v>588</v>
      </c>
      <c r="B32" s="381" t="s">
        <v>603</v>
      </c>
      <c r="C32" s="418" t="s">
        <v>677</v>
      </c>
      <c r="D32" s="420" t="s">
        <v>602</v>
      </c>
      <c r="E32" s="271" t="s">
        <v>604</v>
      </c>
      <c r="F32" s="271">
        <v>153.99279999999999</v>
      </c>
      <c r="G32" s="271"/>
      <c r="H32" s="271"/>
    </row>
    <row r="33" spans="1:9" s="407" customFormat="1">
      <c r="A33" s="431" t="s">
        <v>86</v>
      </c>
      <c r="B33" s="382">
        <v>100574</v>
      </c>
      <c r="C33" s="418" t="s">
        <v>678</v>
      </c>
      <c r="D33" s="420" t="s">
        <v>580</v>
      </c>
      <c r="E33" s="271" t="s">
        <v>77</v>
      </c>
      <c r="F33" s="271">
        <v>9.0583999999999989</v>
      </c>
      <c r="G33" s="271"/>
      <c r="H33" s="271"/>
    </row>
    <row r="34" spans="1:9" s="406" customFormat="1" ht="18" customHeight="1">
      <c r="A34" s="434"/>
      <c r="B34" s="384" t="s">
        <v>54</v>
      </c>
      <c r="C34" s="417" t="s">
        <v>679</v>
      </c>
      <c r="D34" s="378" t="s">
        <v>618</v>
      </c>
      <c r="E34" s="271"/>
      <c r="F34" s="271"/>
      <c r="G34" s="271"/>
      <c r="H34" s="271"/>
    </row>
    <row r="35" spans="1:9" s="406" customFormat="1" ht="30" customHeight="1">
      <c r="A35" s="434" t="s">
        <v>86</v>
      </c>
      <c r="B35" s="384">
        <v>94963</v>
      </c>
      <c r="C35" s="418" t="s">
        <v>680</v>
      </c>
      <c r="D35" s="420" t="s">
        <v>146</v>
      </c>
      <c r="E35" s="271" t="s">
        <v>77</v>
      </c>
      <c r="F35" s="271">
        <v>0.51999999999999991</v>
      </c>
      <c r="G35" s="271"/>
      <c r="H35" s="271"/>
    </row>
    <row r="36" spans="1:9" s="406" customFormat="1" ht="30" customHeight="1">
      <c r="A36" s="434" t="s">
        <v>86</v>
      </c>
      <c r="B36" s="384">
        <v>95241</v>
      </c>
      <c r="C36" s="418" t="s">
        <v>681</v>
      </c>
      <c r="D36" s="420" t="s">
        <v>234</v>
      </c>
      <c r="E36" s="271" t="s">
        <v>78</v>
      </c>
      <c r="F36" s="271">
        <v>14.79</v>
      </c>
      <c r="G36" s="271"/>
      <c r="H36" s="271"/>
    </row>
    <row r="37" spans="1:9" s="406" customFormat="1" ht="38.25">
      <c r="A37" s="434" t="s">
        <v>86</v>
      </c>
      <c r="B37" s="384">
        <v>89456</v>
      </c>
      <c r="C37" s="418" t="s">
        <v>682</v>
      </c>
      <c r="D37" s="420" t="s">
        <v>156</v>
      </c>
      <c r="E37" s="271" t="s">
        <v>78</v>
      </c>
      <c r="F37" s="271">
        <v>6.08</v>
      </c>
      <c r="G37" s="271"/>
      <c r="H37" s="271"/>
    </row>
    <row r="38" spans="1:9" s="407" customFormat="1" ht="30" customHeight="1">
      <c r="A38" s="431" t="s">
        <v>86</v>
      </c>
      <c r="B38" s="382">
        <v>94966</v>
      </c>
      <c r="C38" s="418" t="s">
        <v>683</v>
      </c>
      <c r="D38" s="420" t="s">
        <v>640</v>
      </c>
      <c r="E38" s="271" t="s">
        <v>77</v>
      </c>
      <c r="F38" s="271">
        <v>2.9119999999999995</v>
      </c>
      <c r="G38" s="271"/>
      <c r="H38" s="271"/>
    </row>
    <row r="39" spans="1:9" s="406" customFormat="1" ht="30" customHeight="1">
      <c r="A39" s="434" t="s">
        <v>86</v>
      </c>
      <c r="B39" s="384">
        <v>103670</v>
      </c>
      <c r="C39" s="418" t="s">
        <v>684</v>
      </c>
      <c r="D39" s="420" t="s">
        <v>641</v>
      </c>
      <c r="E39" s="271" t="s">
        <v>77</v>
      </c>
      <c r="F39" s="271">
        <v>2.9119999999999995</v>
      </c>
      <c r="G39" s="271"/>
      <c r="H39" s="271"/>
      <c r="I39" s="410"/>
    </row>
    <row r="40" spans="1:9" s="406" customFormat="1" ht="30" customHeight="1">
      <c r="A40" s="434" t="s">
        <v>86</v>
      </c>
      <c r="B40" s="384">
        <v>97086</v>
      </c>
      <c r="C40" s="418" t="s">
        <v>685</v>
      </c>
      <c r="D40" s="420" t="s">
        <v>139</v>
      </c>
      <c r="E40" s="271" t="s">
        <v>78</v>
      </c>
      <c r="F40" s="271">
        <v>6.08</v>
      </c>
      <c r="G40" s="271"/>
      <c r="H40" s="271"/>
    </row>
    <row r="41" spans="1:9" s="406" customFormat="1" ht="30" customHeight="1">
      <c r="A41" s="434" t="s">
        <v>86</v>
      </c>
      <c r="B41" s="384">
        <v>92916</v>
      </c>
      <c r="C41" s="418" t="s">
        <v>686</v>
      </c>
      <c r="D41" s="420" t="s">
        <v>142</v>
      </c>
      <c r="E41" s="271" t="s">
        <v>76</v>
      </c>
      <c r="F41" s="271">
        <v>54.8</v>
      </c>
      <c r="G41" s="271"/>
      <c r="H41" s="271"/>
    </row>
    <row r="42" spans="1:9" s="406" customFormat="1" ht="30" customHeight="1">
      <c r="A42" s="434" t="s">
        <v>86</v>
      </c>
      <c r="B42" s="384">
        <v>92917</v>
      </c>
      <c r="C42" s="418" t="s">
        <v>687</v>
      </c>
      <c r="D42" s="420" t="s">
        <v>143</v>
      </c>
      <c r="E42" s="271" t="s">
        <v>76</v>
      </c>
      <c r="F42" s="271">
        <v>63</v>
      </c>
      <c r="G42" s="271"/>
      <c r="H42" s="271"/>
    </row>
    <row r="43" spans="1:9" s="406" customFormat="1" ht="30" customHeight="1">
      <c r="A43" s="434" t="s">
        <v>86</v>
      </c>
      <c r="B43" s="384">
        <v>92919</v>
      </c>
      <c r="C43" s="418" t="s">
        <v>688</v>
      </c>
      <c r="D43" s="420" t="s">
        <v>144</v>
      </c>
      <c r="E43" s="271" t="s">
        <v>76</v>
      </c>
      <c r="F43" s="271">
        <v>271.39999999999998</v>
      </c>
      <c r="G43" s="271"/>
      <c r="H43" s="271"/>
    </row>
    <row r="44" spans="1:9" s="406" customFormat="1" ht="30" customHeight="1">
      <c r="A44" s="434" t="s">
        <v>86</v>
      </c>
      <c r="B44" s="384">
        <v>92921</v>
      </c>
      <c r="C44" s="418" t="s">
        <v>689</v>
      </c>
      <c r="D44" s="420" t="s">
        <v>145</v>
      </c>
      <c r="E44" s="271" t="s">
        <v>76</v>
      </c>
      <c r="F44" s="271">
        <v>64</v>
      </c>
      <c r="G44" s="271"/>
      <c r="H44" s="271"/>
    </row>
    <row r="45" spans="1:9" s="406" customFormat="1" ht="18" customHeight="1">
      <c r="A45" s="434"/>
      <c r="B45" s="384" t="s">
        <v>54</v>
      </c>
      <c r="C45" s="417" t="s">
        <v>690</v>
      </c>
      <c r="D45" s="378" t="s">
        <v>624</v>
      </c>
      <c r="E45" s="271"/>
      <c r="F45" s="271"/>
      <c r="G45" s="271"/>
      <c r="H45" s="271"/>
    </row>
    <row r="46" spans="1:9" s="406" customFormat="1" ht="42" customHeight="1">
      <c r="A46" s="434" t="s">
        <v>86</v>
      </c>
      <c r="B46" s="384">
        <v>89456</v>
      </c>
      <c r="C46" s="418" t="s">
        <v>691</v>
      </c>
      <c r="D46" s="436" t="s">
        <v>156</v>
      </c>
      <c r="E46" s="271" t="s">
        <v>78</v>
      </c>
      <c r="F46" s="271">
        <v>60.64</v>
      </c>
      <c r="G46" s="271"/>
      <c r="H46" s="271"/>
    </row>
    <row r="47" spans="1:9" s="406" customFormat="1" ht="42" customHeight="1">
      <c r="A47" s="434" t="s">
        <v>86</v>
      </c>
      <c r="B47" s="384">
        <v>87894</v>
      </c>
      <c r="C47" s="418" t="s">
        <v>692</v>
      </c>
      <c r="D47" s="419" t="s">
        <v>829</v>
      </c>
      <c r="E47" s="271" t="s">
        <v>78</v>
      </c>
      <c r="F47" s="271">
        <v>133.03</v>
      </c>
      <c r="G47" s="271"/>
      <c r="H47" s="271"/>
    </row>
    <row r="48" spans="1:9" s="406" customFormat="1" ht="42" customHeight="1">
      <c r="A48" s="434" t="s">
        <v>86</v>
      </c>
      <c r="B48" s="384">
        <v>87775</v>
      </c>
      <c r="C48" s="418" t="s">
        <v>693</v>
      </c>
      <c r="D48" s="419" t="s">
        <v>829</v>
      </c>
      <c r="E48" s="271" t="s">
        <v>78</v>
      </c>
      <c r="F48" s="271">
        <v>133.03</v>
      </c>
      <c r="G48" s="271"/>
      <c r="H48" s="271"/>
    </row>
    <row r="49" spans="1:8" s="406" customFormat="1" ht="30" customHeight="1">
      <c r="A49" s="434" t="s">
        <v>86</v>
      </c>
      <c r="B49" s="384">
        <v>88488</v>
      </c>
      <c r="C49" s="418" t="s">
        <v>694</v>
      </c>
      <c r="D49" s="419" t="s">
        <v>157</v>
      </c>
      <c r="E49" s="271" t="s">
        <v>78</v>
      </c>
      <c r="F49" s="271">
        <v>11.75</v>
      </c>
      <c r="G49" s="271"/>
      <c r="H49" s="271"/>
    </row>
    <row r="50" spans="1:8" s="406" customFormat="1" ht="30" customHeight="1">
      <c r="A50" s="434" t="s">
        <v>86</v>
      </c>
      <c r="B50" s="384">
        <v>88489</v>
      </c>
      <c r="C50" s="418" t="s">
        <v>695</v>
      </c>
      <c r="D50" s="419" t="s">
        <v>110</v>
      </c>
      <c r="E50" s="271" t="s">
        <v>78</v>
      </c>
      <c r="F50" s="271">
        <v>121.28</v>
      </c>
      <c r="G50" s="271"/>
      <c r="H50" s="271"/>
    </row>
    <row r="51" spans="1:8" s="406" customFormat="1" ht="18" customHeight="1">
      <c r="A51" s="396"/>
      <c r="B51" s="384" t="s">
        <v>54</v>
      </c>
      <c r="C51" s="417" t="s">
        <v>696</v>
      </c>
      <c r="D51" s="378" t="s">
        <v>836</v>
      </c>
      <c r="E51" s="271"/>
      <c r="F51" s="271"/>
      <c r="G51" s="271"/>
      <c r="H51" s="392"/>
    </row>
    <row r="52" spans="1:8" s="406" customFormat="1" ht="42" customHeight="1">
      <c r="A52" s="396" t="s">
        <v>86</v>
      </c>
      <c r="B52" s="384">
        <v>94559</v>
      </c>
      <c r="C52" s="418" t="s">
        <v>697</v>
      </c>
      <c r="D52" s="420" t="s">
        <v>830</v>
      </c>
      <c r="E52" s="271" t="s">
        <v>78</v>
      </c>
      <c r="F52" s="271">
        <v>3.6</v>
      </c>
      <c r="G52" s="271"/>
      <c r="H52" s="271"/>
    </row>
    <row r="53" spans="1:8" s="407" customFormat="1" ht="30" customHeight="1">
      <c r="A53" s="395" t="s">
        <v>86</v>
      </c>
      <c r="B53" s="382">
        <v>100701</v>
      </c>
      <c r="C53" s="418" t="s">
        <v>698</v>
      </c>
      <c r="D53" s="420" t="s">
        <v>582</v>
      </c>
      <c r="E53" s="271" t="s">
        <v>78</v>
      </c>
      <c r="F53" s="271">
        <v>1.89</v>
      </c>
      <c r="G53" s="271"/>
      <c r="H53" s="271"/>
    </row>
    <row r="54" spans="1:8" s="407" customFormat="1" ht="30" customHeight="1">
      <c r="A54" s="395" t="s">
        <v>615</v>
      </c>
      <c r="B54" s="382">
        <v>160718</v>
      </c>
      <c r="C54" s="418" t="s">
        <v>699</v>
      </c>
      <c r="D54" s="420" t="s">
        <v>642</v>
      </c>
      <c r="E54" s="271" t="s">
        <v>78</v>
      </c>
      <c r="F54" s="271">
        <v>7.2</v>
      </c>
      <c r="G54" s="271"/>
      <c r="H54" s="271"/>
    </row>
    <row r="55" spans="1:8" s="407" customFormat="1" ht="30" customHeight="1">
      <c r="A55" s="395" t="s">
        <v>86</v>
      </c>
      <c r="B55" s="382">
        <v>102161</v>
      </c>
      <c r="C55" s="418" t="s">
        <v>700</v>
      </c>
      <c r="D55" s="420" t="s">
        <v>643</v>
      </c>
      <c r="E55" s="271" t="s">
        <v>78</v>
      </c>
      <c r="F55" s="271">
        <v>3.6</v>
      </c>
      <c r="G55" s="271"/>
      <c r="H55" s="271"/>
    </row>
    <row r="56" spans="1:8" s="406" customFormat="1" ht="18" customHeight="1">
      <c r="A56" s="396"/>
      <c r="B56" s="384" t="s">
        <v>54</v>
      </c>
      <c r="C56" s="417" t="s">
        <v>701</v>
      </c>
      <c r="D56" s="378" t="s">
        <v>61</v>
      </c>
      <c r="E56" s="271"/>
      <c r="F56" s="271"/>
      <c r="G56" s="271"/>
      <c r="H56" s="392"/>
    </row>
    <row r="57" spans="1:8" s="406" customFormat="1" ht="45" customHeight="1">
      <c r="A57" s="396" t="s">
        <v>86</v>
      </c>
      <c r="B57" s="384">
        <v>101964</v>
      </c>
      <c r="C57" s="418" t="s">
        <v>702</v>
      </c>
      <c r="D57" s="420" t="s">
        <v>831</v>
      </c>
      <c r="E57" s="271" t="s">
        <v>78</v>
      </c>
      <c r="F57" s="271">
        <v>25.39</v>
      </c>
      <c r="G57" s="271"/>
      <c r="H57" s="271"/>
    </row>
    <row r="58" spans="1:8" s="406" customFormat="1" ht="45" customHeight="1">
      <c r="A58" s="396" t="s">
        <v>86</v>
      </c>
      <c r="B58" s="384">
        <v>92543</v>
      </c>
      <c r="C58" s="418" t="s">
        <v>703</v>
      </c>
      <c r="D58" s="420" t="s">
        <v>117</v>
      </c>
      <c r="E58" s="271" t="s">
        <v>78</v>
      </c>
      <c r="F58" s="271">
        <v>23.79</v>
      </c>
      <c r="G58" s="271"/>
      <c r="H58" s="271"/>
    </row>
    <row r="59" spans="1:8" s="406" customFormat="1" ht="45" customHeight="1">
      <c r="A59" s="396" t="s">
        <v>86</v>
      </c>
      <c r="B59" s="384">
        <v>94210</v>
      </c>
      <c r="C59" s="418" t="s">
        <v>704</v>
      </c>
      <c r="D59" s="420" t="s">
        <v>135</v>
      </c>
      <c r="E59" s="271" t="s">
        <v>78</v>
      </c>
      <c r="F59" s="271">
        <v>23.79</v>
      </c>
      <c r="G59" s="271"/>
      <c r="H59" s="271"/>
    </row>
    <row r="60" spans="1:8" s="406" customFormat="1" ht="30" customHeight="1">
      <c r="A60" s="396" t="s">
        <v>86</v>
      </c>
      <c r="B60" s="384">
        <v>94227</v>
      </c>
      <c r="C60" s="418" t="s">
        <v>705</v>
      </c>
      <c r="D60" s="420" t="s">
        <v>130</v>
      </c>
      <c r="E60" s="271" t="s">
        <v>12</v>
      </c>
      <c r="F60" s="271">
        <v>5.8</v>
      </c>
      <c r="G60" s="271"/>
      <c r="H60" s="271"/>
    </row>
    <row r="61" spans="1:8" s="407" customFormat="1" ht="30" customHeight="1">
      <c r="A61" s="395" t="s">
        <v>86</v>
      </c>
      <c r="B61" s="382">
        <v>89714</v>
      </c>
      <c r="C61" s="418" t="s">
        <v>706</v>
      </c>
      <c r="D61" s="420" t="s">
        <v>644</v>
      </c>
      <c r="E61" s="271" t="s">
        <v>12</v>
      </c>
      <c r="F61" s="271">
        <v>3.3</v>
      </c>
      <c r="G61" s="271"/>
      <c r="H61" s="271"/>
    </row>
    <row r="62" spans="1:8" s="407" customFormat="1" ht="45" customHeight="1">
      <c r="A62" s="395" t="s">
        <v>86</v>
      </c>
      <c r="B62" s="382">
        <v>89748</v>
      </c>
      <c r="C62" s="418" t="s">
        <v>707</v>
      </c>
      <c r="D62" s="419" t="s">
        <v>832</v>
      </c>
      <c r="E62" s="271" t="s">
        <v>592</v>
      </c>
      <c r="F62" s="271">
        <v>3</v>
      </c>
      <c r="G62" s="271"/>
      <c r="H62" s="271"/>
    </row>
    <row r="63" spans="1:8" s="406" customFormat="1" ht="18" customHeight="1">
      <c r="A63" s="396"/>
      <c r="B63" s="384"/>
      <c r="C63" s="417" t="s">
        <v>708</v>
      </c>
      <c r="D63" s="378" t="s">
        <v>438</v>
      </c>
      <c r="E63" s="271"/>
      <c r="F63" s="271"/>
      <c r="G63" s="271"/>
      <c r="H63" s="392"/>
    </row>
    <row r="64" spans="1:8" s="406" customFormat="1" ht="54.95" customHeight="1">
      <c r="A64" s="396" t="s">
        <v>86</v>
      </c>
      <c r="B64" s="384">
        <v>90091</v>
      </c>
      <c r="C64" s="418" t="s">
        <v>709</v>
      </c>
      <c r="D64" s="420" t="s">
        <v>240</v>
      </c>
      <c r="E64" s="271" t="s">
        <v>77</v>
      </c>
      <c r="F64" s="271">
        <v>11.76</v>
      </c>
      <c r="G64" s="271"/>
      <c r="H64" s="271"/>
    </row>
    <row r="65" spans="1:8" s="409" customFormat="1" ht="15" customHeight="1">
      <c r="A65" s="395" t="s">
        <v>588</v>
      </c>
      <c r="B65" s="381" t="s">
        <v>600</v>
      </c>
      <c r="C65" s="418" t="s">
        <v>710</v>
      </c>
      <c r="D65" s="420" t="s">
        <v>601</v>
      </c>
      <c r="E65" s="271" t="s">
        <v>598</v>
      </c>
      <c r="F65" s="271">
        <v>15.288</v>
      </c>
      <c r="G65" s="271"/>
      <c r="H65" s="271"/>
    </row>
    <row r="66" spans="1:8" s="406" customFormat="1" ht="30" customHeight="1">
      <c r="A66" s="395" t="s">
        <v>86</v>
      </c>
      <c r="B66" s="382">
        <v>95875</v>
      </c>
      <c r="C66" s="418" t="s">
        <v>711</v>
      </c>
      <c r="D66" s="420" t="s">
        <v>161</v>
      </c>
      <c r="E66" s="271" t="s">
        <v>112</v>
      </c>
      <c r="F66" s="271">
        <v>259.89600000000002</v>
      </c>
      <c r="G66" s="271"/>
      <c r="H66" s="271"/>
    </row>
    <row r="67" spans="1:8" s="407" customFormat="1" ht="15" customHeight="1">
      <c r="A67" s="395" t="s">
        <v>86</v>
      </c>
      <c r="B67" s="382">
        <v>100574</v>
      </c>
      <c r="C67" s="418" t="s">
        <v>712</v>
      </c>
      <c r="D67" s="420" t="s">
        <v>580</v>
      </c>
      <c r="E67" s="271" t="s">
        <v>77</v>
      </c>
      <c r="F67" s="271">
        <v>15.288</v>
      </c>
      <c r="G67" s="271"/>
      <c r="H67" s="271"/>
    </row>
    <row r="68" spans="1:8" s="406" customFormat="1" ht="18" customHeight="1">
      <c r="A68" s="396"/>
      <c r="B68" s="384"/>
      <c r="C68" s="417" t="s">
        <v>713</v>
      </c>
      <c r="D68" s="378" t="s">
        <v>576</v>
      </c>
      <c r="E68" s="271"/>
      <c r="F68" s="271"/>
      <c r="G68" s="271"/>
      <c r="H68" s="392"/>
    </row>
    <row r="69" spans="1:8" s="406" customFormat="1" ht="30" customHeight="1">
      <c r="A69" s="396" t="s">
        <v>86</v>
      </c>
      <c r="B69" s="384" t="s">
        <v>235</v>
      </c>
      <c r="C69" s="418" t="s">
        <v>714</v>
      </c>
      <c r="D69" s="420" t="s">
        <v>149</v>
      </c>
      <c r="E69" s="271" t="s">
        <v>12</v>
      </c>
      <c r="F69" s="271">
        <v>50</v>
      </c>
      <c r="G69" s="271"/>
      <c r="H69" s="271"/>
    </row>
    <row r="70" spans="1:8" s="407" customFormat="1" ht="15" customHeight="1">
      <c r="A70" s="395" t="s">
        <v>615</v>
      </c>
      <c r="B70" s="382">
        <v>160318</v>
      </c>
      <c r="C70" s="418" t="s">
        <v>715</v>
      </c>
      <c r="D70" s="420" t="s">
        <v>645</v>
      </c>
      <c r="E70" s="271" t="s">
        <v>12</v>
      </c>
      <c r="F70" s="271">
        <v>100</v>
      </c>
      <c r="G70" s="271"/>
      <c r="H70" s="271"/>
    </row>
    <row r="71" spans="1:8" s="407" customFormat="1" ht="15" customHeight="1">
      <c r="A71" s="395" t="s">
        <v>615</v>
      </c>
      <c r="B71" s="382">
        <v>160317</v>
      </c>
      <c r="C71" s="418" t="s">
        <v>716</v>
      </c>
      <c r="D71" s="420" t="s">
        <v>646</v>
      </c>
      <c r="E71" s="271" t="s">
        <v>12</v>
      </c>
      <c r="F71" s="271">
        <v>25</v>
      </c>
      <c r="G71" s="271"/>
      <c r="H71" s="271"/>
    </row>
    <row r="72" spans="1:8" s="407" customFormat="1" ht="15" customHeight="1">
      <c r="A72" s="395" t="s">
        <v>615</v>
      </c>
      <c r="B72" s="382">
        <v>151140</v>
      </c>
      <c r="C72" s="418" t="s">
        <v>717</v>
      </c>
      <c r="D72" s="420" t="s">
        <v>648</v>
      </c>
      <c r="E72" s="271" t="s">
        <v>12</v>
      </c>
      <c r="F72" s="271">
        <v>150</v>
      </c>
      <c r="G72" s="271"/>
      <c r="H72" s="271"/>
    </row>
    <row r="73" spans="1:8" s="409" customFormat="1" ht="15" customHeight="1">
      <c r="A73" s="395" t="s">
        <v>615</v>
      </c>
      <c r="B73" s="382">
        <v>151126</v>
      </c>
      <c r="C73" s="418" t="s">
        <v>718</v>
      </c>
      <c r="D73" s="420" t="s">
        <v>649</v>
      </c>
      <c r="E73" s="271" t="s">
        <v>12</v>
      </c>
      <c r="F73" s="271">
        <v>5</v>
      </c>
      <c r="G73" s="271"/>
      <c r="H73" s="271"/>
    </row>
    <row r="74" spans="1:8" s="407" customFormat="1" ht="30" customHeight="1">
      <c r="A74" s="395" t="s">
        <v>86</v>
      </c>
      <c r="B74" s="382">
        <v>93655</v>
      </c>
      <c r="C74" s="418" t="s">
        <v>719</v>
      </c>
      <c r="D74" s="420" t="s">
        <v>650</v>
      </c>
      <c r="E74" s="271" t="s">
        <v>647</v>
      </c>
      <c r="F74" s="271">
        <v>3</v>
      </c>
      <c r="G74" s="271"/>
      <c r="H74" s="271"/>
    </row>
    <row r="75" spans="1:8" s="407" customFormat="1" ht="45" customHeight="1">
      <c r="A75" s="395" t="s">
        <v>86</v>
      </c>
      <c r="B75" s="382">
        <v>100768</v>
      </c>
      <c r="C75" s="418" t="s">
        <v>720</v>
      </c>
      <c r="D75" s="419" t="s">
        <v>835</v>
      </c>
      <c r="E75" s="271" t="s">
        <v>76</v>
      </c>
      <c r="F75" s="271">
        <v>20</v>
      </c>
      <c r="G75" s="271"/>
      <c r="H75" s="271"/>
    </row>
    <row r="76" spans="1:8" s="407" customFormat="1" ht="30" customHeight="1">
      <c r="A76" s="395" t="s">
        <v>86</v>
      </c>
      <c r="B76" s="382">
        <v>95777</v>
      </c>
      <c r="C76" s="418" t="s">
        <v>721</v>
      </c>
      <c r="D76" s="419" t="s">
        <v>150</v>
      </c>
      <c r="E76" s="271" t="s">
        <v>647</v>
      </c>
      <c r="F76" s="271">
        <v>4</v>
      </c>
      <c r="G76" s="271"/>
      <c r="H76" s="271"/>
    </row>
    <row r="77" spans="1:8" s="407" customFormat="1" ht="30" customHeight="1">
      <c r="A77" s="395" t="s">
        <v>86</v>
      </c>
      <c r="B77" s="382">
        <v>91981</v>
      </c>
      <c r="C77" s="418" t="s">
        <v>722</v>
      </c>
      <c r="D77" s="419" t="s">
        <v>583</v>
      </c>
      <c r="E77" s="271" t="s">
        <v>111</v>
      </c>
      <c r="F77" s="271">
        <v>1</v>
      </c>
      <c r="G77" s="271"/>
      <c r="H77" s="271"/>
    </row>
    <row r="78" spans="1:8" s="406" customFormat="1" ht="30" customHeight="1">
      <c r="A78" s="396" t="s">
        <v>86</v>
      </c>
      <c r="B78" s="384">
        <v>97586</v>
      </c>
      <c r="C78" s="418" t="s">
        <v>723</v>
      </c>
      <c r="D78" s="419" t="s">
        <v>151</v>
      </c>
      <c r="E78" s="271" t="s">
        <v>111</v>
      </c>
      <c r="F78" s="271">
        <v>1</v>
      </c>
      <c r="G78" s="271"/>
      <c r="H78" s="271"/>
    </row>
    <row r="79" spans="1:8" s="407" customFormat="1" ht="30" customHeight="1">
      <c r="A79" s="395" t="s">
        <v>86</v>
      </c>
      <c r="B79" s="382">
        <v>101876</v>
      </c>
      <c r="C79" s="418" t="s">
        <v>724</v>
      </c>
      <c r="D79" s="419" t="s">
        <v>651</v>
      </c>
      <c r="E79" s="271" t="s">
        <v>111</v>
      </c>
      <c r="F79" s="271">
        <v>1</v>
      </c>
      <c r="G79" s="271"/>
      <c r="H79" s="271"/>
    </row>
    <row r="80" spans="1:8" s="407" customFormat="1" ht="30" customHeight="1">
      <c r="A80" s="395" t="s">
        <v>86</v>
      </c>
      <c r="B80" s="382">
        <v>91996</v>
      </c>
      <c r="C80" s="418" t="s">
        <v>725</v>
      </c>
      <c r="D80" s="419" t="s">
        <v>584</v>
      </c>
      <c r="E80" s="271" t="s">
        <v>111</v>
      </c>
      <c r="F80" s="271">
        <v>1</v>
      </c>
      <c r="G80" s="271"/>
      <c r="H80" s="271"/>
    </row>
    <row r="81" spans="1:8" s="407" customFormat="1" ht="30" customHeight="1">
      <c r="A81" s="395" t="s">
        <v>86</v>
      </c>
      <c r="B81" s="382">
        <v>1575</v>
      </c>
      <c r="C81" s="418" t="s">
        <v>726</v>
      </c>
      <c r="D81" s="419" t="s">
        <v>126</v>
      </c>
      <c r="E81" s="271" t="s">
        <v>245</v>
      </c>
      <c r="F81" s="271">
        <v>30</v>
      </c>
      <c r="G81" s="271"/>
      <c r="H81" s="271"/>
    </row>
    <row r="82" spans="1:8" s="407" customFormat="1" ht="30" customHeight="1">
      <c r="A82" s="395" t="s">
        <v>86</v>
      </c>
      <c r="B82" s="382">
        <v>1577</v>
      </c>
      <c r="C82" s="418" t="s">
        <v>727</v>
      </c>
      <c r="D82" s="419" t="s">
        <v>127</v>
      </c>
      <c r="E82" s="271" t="s">
        <v>245</v>
      </c>
      <c r="F82" s="271">
        <v>4</v>
      </c>
      <c r="G82" s="271"/>
      <c r="H82" s="271"/>
    </row>
    <row r="83" spans="1:8" s="407" customFormat="1" ht="30" customHeight="1">
      <c r="A83" s="395" t="s">
        <v>86</v>
      </c>
      <c r="B83" s="382">
        <v>1594</v>
      </c>
      <c r="C83" s="418" t="s">
        <v>728</v>
      </c>
      <c r="D83" s="419" t="s">
        <v>129</v>
      </c>
      <c r="E83" s="271" t="s">
        <v>245</v>
      </c>
      <c r="F83" s="271">
        <v>4</v>
      </c>
      <c r="G83" s="271"/>
      <c r="H83" s="271"/>
    </row>
    <row r="84" spans="1:8" s="406" customFormat="1" ht="18" customHeight="1">
      <c r="A84" s="396"/>
      <c r="B84" s="384"/>
      <c r="C84" s="417" t="s">
        <v>729</v>
      </c>
      <c r="D84" s="378" t="s">
        <v>565</v>
      </c>
      <c r="E84" s="271"/>
      <c r="F84" s="271"/>
      <c r="G84" s="271"/>
      <c r="H84" s="392"/>
    </row>
    <row r="85" spans="1:8" s="406" customFormat="1" ht="30" customHeight="1">
      <c r="A85" s="396" t="s">
        <v>86</v>
      </c>
      <c r="B85" s="384">
        <v>96986</v>
      </c>
      <c r="C85" s="418" t="s">
        <v>730</v>
      </c>
      <c r="D85" s="419" t="s">
        <v>152</v>
      </c>
      <c r="E85" s="271" t="s">
        <v>111</v>
      </c>
      <c r="F85" s="271">
        <v>10</v>
      </c>
      <c r="G85" s="271"/>
      <c r="H85" s="271"/>
    </row>
    <row r="86" spans="1:8" s="407" customFormat="1" ht="30" customHeight="1">
      <c r="A86" s="395" t="s">
        <v>86</v>
      </c>
      <c r="B86" s="382">
        <v>425</v>
      </c>
      <c r="C86" s="418" t="s">
        <v>731</v>
      </c>
      <c r="D86" s="419" t="s">
        <v>125</v>
      </c>
      <c r="E86" s="271" t="s">
        <v>245</v>
      </c>
      <c r="F86" s="271">
        <v>50</v>
      </c>
      <c r="G86" s="271"/>
      <c r="H86" s="271"/>
    </row>
    <row r="87" spans="1:8" s="407" customFormat="1" ht="30" customHeight="1">
      <c r="A87" s="395" t="s">
        <v>86</v>
      </c>
      <c r="B87" s="382">
        <v>1579</v>
      </c>
      <c r="C87" s="418" t="s">
        <v>732</v>
      </c>
      <c r="D87" s="419" t="s">
        <v>128</v>
      </c>
      <c r="E87" s="271" t="s">
        <v>245</v>
      </c>
      <c r="F87" s="271">
        <v>50</v>
      </c>
      <c r="G87" s="271"/>
      <c r="H87" s="271"/>
    </row>
    <row r="88" spans="1:8" s="407" customFormat="1">
      <c r="A88" s="395" t="s">
        <v>86</v>
      </c>
      <c r="B88" s="382">
        <v>72315</v>
      </c>
      <c r="C88" s="418" t="s">
        <v>733</v>
      </c>
      <c r="D88" s="419" t="s">
        <v>119</v>
      </c>
      <c r="E88" s="271" t="s">
        <v>111</v>
      </c>
      <c r="F88" s="271">
        <v>4</v>
      </c>
      <c r="G88" s="271"/>
      <c r="H88" s="271"/>
    </row>
    <row r="89" spans="1:8" s="407" customFormat="1">
      <c r="A89" s="395" t="s">
        <v>86</v>
      </c>
      <c r="B89" s="382">
        <v>11122</v>
      </c>
      <c r="C89" s="418" t="s">
        <v>734</v>
      </c>
      <c r="D89" s="419" t="s">
        <v>124</v>
      </c>
      <c r="E89" s="271" t="s">
        <v>162</v>
      </c>
      <c r="F89" s="271">
        <v>10</v>
      </c>
      <c r="G89" s="271"/>
      <c r="H89" s="271"/>
    </row>
    <row r="90" spans="1:8" s="406" customFormat="1" ht="18" customHeight="1">
      <c r="A90" s="396"/>
      <c r="B90" s="384"/>
      <c r="C90" s="417" t="s">
        <v>735</v>
      </c>
      <c r="D90" s="378" t="s">
        <v>837</v>
      </c>
      <c r="E90" s="271"/>
      <c r="F90" s="271"/>
      <c r="G90" s="271"/>
      <c r="H90" s="392"/>
    </row>
    <row r="91" spans="1:8" s="407" customFormat="1">
      <c r="A91" s="395"/>
      <c r="B91" s="382" t="s">
        <v>282</v>
      </c>
      <c r="C91" s="418" t="s">
        <v>736</v>
      </c>
      <c r="D91" s="419" t="s">
        <v>572</v>
      </c>
      <c r="E91" s="271" t="s">
        <v>12</v>
      </c>
      <c r="F91" s="271">
        <v>2000</v>
      </c>
      <c r="G91" s="271"/>
      <c r="H91" s="271"/>
    </row>
    <row r="92" spans="1:8" s="444" customFormat="1" ht="20.100000000000001" customHeight="1">
      <c r="A92" s="445"/>
      <c r="B92" s="446"/>
      <c r="C92" s="447"/>
      <c r="D92" s="448" t="s">
        <v>823</v>
      </c>
      <c r="E92" s="449"/>
      <c r="F92" s="449"/>
      <c r="G92" s="450"/>
      <c r="H92" s="451">
        <f>SUBTOTAL(9,H29:H91)</f>
        <v>0</v>
      </c>
    </row>
    <row r="93" spans="1:8" ht="15" customHeight="1">
      <c r="A93" s="393"/>
      <c r="B93" s="307"/>
      <c r="C93" s="307"/>
      <c r="D93" s="307"/>
      <c r="E93" s="308"/>
      <c r="F93" s="308"/>
      <c r="G93" s="309"/>
      <c r="H93" s="394"/>
    </row>
    <row r="94" spans="1:8" s="444" customFormat="1" ht="20.100000000000001" customHeight="1">
      <c r="A94" s="452"/>
      <c r="B94" s="455"/>
      <c r="C94" s="455" t="s">
        <v>543</v>
      </c>
      <c r="D94" s="455" t="s">
        <v>198</v>
      </c>
      <c r="E94" s="453"/>
      <c r="F94" s="453"/>
      <c r="G94" s="453"/>
      <c r="H94" s="454"/>
    </row>
    <row r="95" spans="1:8" ht="18" customHeight="1">
      <c r="A95" s="397"/>
      <c r="B95" s="386"/>
      <c r="C95" s="416" t="s">
        <v>79</v>
      </c>
      <c r="D95" s="416" t="s">
        <v>437</v>
      </c>
      <c r="E95" s="148"/>
      <c r="F95" s="149"/>
      <c r="G95" s="149"/>
      <c r="H95" s="398"/>
    </row>
    <row r="96" spans="1:8" s="406" customFormat="1">
      <c r="A96" s="396" t="s">
        <v>86</v>
      </c>
      <c r="B96" s="384">
        <v>99063</v>
      </c>
      <c r="C96" s="419" t="s">
        <v>80</v>
      </c>
      <c r="D96" s="419" t="s">
        <v>243</v>
      </c>
      <c r="E96" s="271" t="s">
        <v>12</v>
      </c>
      <c r="F96" s="271">
        <v>137.53</v>
      </c>
      <c r="G96" s="271"/>
      <c r="H96" s="271"/>
    </row>
    <row r="97" spans="1:10" s="406" customFormat="1" ht="18" customHeight="1">
      <c r="A97" s="399"/>
      <c r="B97" s="387"/>
      <c r="C97" s="417" t="s">
        <v>81</v>
      </c>
      <c r="D97" s="417" t="s">
        <v>5</v>
      </c>
      <c r="E97" s="271"/>
      <c r="F97" s="271"/>
      <c r="G97" s="271"/>
      <c r="H97" s="392"/>
    </row>
    <row r="98" spans="1:10" s="406" customFormat="1" ht="54.95" customHeight="1">
      <c r="A98" s="396" t="s">
        <v>86</v>
      </c>
      <c r="B98" s="384">
        <v>90091</v>
      </c>
      <c r="C98" s="418" t="s">
        <v>82</v>
      </c>
      <c r="D98" s="419" t="s">
        <v>240</v>
      </c>
      <c r="E98" s="271" t="s">
        <v>77</v>
      </c>
      <c r="F98" s="271">
        <v>309.4425</v>
      </c>
      <c r="G98" s="271"/>
      <c r="H98" s="271"/>
    </row>
    <row r="99" spans="1:10" s="406" customFormat="1">
      <c r="A99" s="396" t="s">
        <v>588</v>
      </c>
      <c r="B99" s="384">
        <v>7070100020</v>
      </c>
      <c r="C99" s="418" t="s">
        <v>83</v>
      </c>
      <c r="D99" s="419" t="s">
        <v>671</v>
      </c>
      <c r="E99" s="271" t="s">
        <v>598</v>
      </c>
      <c r="F99" s="271">
        <v>82.518000000000015</v>
      </c>
      <c r="G99" s="271"/>
      <c r="H99" s="271"/>
    </row>
    <row r="100" spans="1:10" s="407" customFormat="1">
      <c r="A100" s="395" t="s">
        <v>588</v>
      </c>
      <c r="B100" s="381" t="s">
        <v>600</v>
      </c>
      <c r="C100" s="418" t="s">
        <v>84</v>
      </c>
      <c r="D100" s="418" t="s">
        <v>601</v>
      </c>
      <c r="E100" s="271" t="s">
        <v>598</v>
      </c>
      <c r="F100" s="271">
        <v>82.518000000000015</v>
      </c>
      <c r="G100" s="271"/>
      <c r="H100" s="271"/>
    </row>
    <row r="101" spans="1:10" s="406" customFormat="1" ht="30" customHeight="1">
      <c r="A101" s="396" t="s">
        <v>86</v>
      </c>
      <c r="B101" s="384">
        <v>95875</v>
      </c>
      <c r="C101" s="418" t="s">
        <v>173</v>
      </c>
      <c r="D101" s="419" t="s">
        <v>161</v>
      </c>
      <c r="E101" s="271" t="s">
        <v>112</v>
      </c>
      <c r="F101" s="271">
        <v>1650.3600000000004</v>
      </c>
      <c r="G101" s="271"/>
      <c r="H101" s="271"/>
    </row>
    <row r="102" spans="1:10" s="407" customFormat="1">
      <c r="A102" s="395" t="s">
        <v>86</v>
      </c>
      <c r="B102" s="382">
        <v>100574</v>
      </c>
      <c r="C102" s="418" t="s">
        <v>486</v>
      </c>
      <c r="D102" s="419" t="s">
        <v>580</v>
      </c>
      <c r="E102" s="271" t="s">
        <v>77</v>
      </c>
      <c r="F102" s="271">
        <v>82.518000000000015</v>
      </c>
      <c r="G102" s="271"/>
      <c r="H102" s="271"/>
      <c r="J102" s="411"/>
    </row>
    <row r="103" spans="1:10" s="407" customFormat="1" ht="30" customHeight="1">
      <c r="A103" s="395" t="s">
        <v>86</v>
      </c>
      <c r="B103" s="382">
        <v>101616</v>
      </c>
      <c r="C103" s="418" t="s">
        <v>619</v>
      </c>
      <c r="D103" s="419" t="s">
        <v>585</v>
      </c>
      <c r="E103" s="271" t="s">
        <v>78</v>
      </c>
      <c r="F103" s="271">
        <v>206.29500000000002</v>
      </c>
      <c r="G103" s="271"/>
      <c r="H103" s="271"/>
    </row>
    <row r="104" spans="1:10" s="406" customFormat="1" ht="51">
      <c r="A104" s="396" t="s">
        <v>86</v>
      </c>
      <c r="B104" s="384">
        <v>93360</v>
      </c>
      <c r="C104" s="418" t="s">
        <v>620</v>
      </c>
      <c r="D104" s="419" t="s">
        <v>241</v>
      </c>
      <c r="E104" s="271" t="s">
        <v>77</v>
      </c>
      <c r="F104" s="271">
        <v>226.92449999999997</v>
      </c>
      <c r="G104" s="271"/>
      <c r="H104" s="271"/>
    </row>
    <row r="105" spans="1:10" s="407" customFormat="1">
      <c r="A105" s="395" t="s">
        <v>588</v>
      </c>
      <c r="B105" s="382">
        <v>7050100010</v>
      </c>
      <c r="C105" s="418" t="s">
        <v>621</v>
      </c>
      <c r="D105" s="419" t="s">
        <v>670</v>
      </c>
      <c r="E105" s="271" t="s">
        <v>652</v>
      </c>
      <c r="F105" s="271">
        <v>412.59000000000003</v>
      </c>
      <c r="G105" s="271"/>
      <c r="H105" s="271"/>
    </row>
    <row r="106" spans="1:10" s="406" customFormat="1" ht="18" customHeight="1">
      <c r="A106" s="399"/>
      <c r="B106" s="387"/>
      <c r="C106" s="417" t="s">
        <v>622</v>
      </c>
      <c r="D106" s="417" t="s">
        <v>530</v>
      </c>
      <c r="E106" s="271"/>
      <c r="F106" s="271"/>
      <c r="G106" s="271"/>
      <c r="H106" s="392"/>
    </row>
    <row r="107" spans="1:10" s="406" customFormat="1" ht="15" customHeight="1">
      <c r="A107" s="396" t="s">
        <v>164</v>
      </c>
      <c r="B107" s="384" t="s">
        <v>259</v>
      </c>
      <c r="C107" s="418" t="s">
        <v>623</v>
      </c>
      <c r="D107" s="419" t="s">
        <v>207</v>
      </c>
      <c r="E107" s="271" t="s">
        <v>14</v>
      </c>
      <c r="F107" s="271">
        <v>3</v>
      </c>
      <c r="G107" s="271"/>
      <c r="H107" s="271"/>
    </row>
    <row r="108" spans="1:10" s="406" customFormat="1" ht="15" customHeight="1">
      <c r="A108" s="396" t="s">
        <v>164</v>
      </c>
      <c r="B108" s="384" t="s">
        <v>274</v>
      </c>
      <c r="C108" s="418" t="s">
        <v>625</v>
      </c>
      <c r="D108" s="419" t="s">
        <v>226</v>
      </c>
      <c r="E108" s="271" t="s">
        <v>14</v>
      </c>
      <c r="F108" s="271">
        <v>12</v>
      </c>
      <c r="G108" s="271"/>
      <c r="H108" s="271"/>
    </row>
    <row r="109" spans="1:10" s="406" customFormat="1" ht="15" customHeight="1">
      <c r="A109" s="396" t="s">
        <v>164</v>
      </c>
      <c r="B109" s="384" t="s">
        <v>258</v>
      </c>
      <c r="C109" s="418" t="s">
        <v>487</v>
      </c>
      <c r="D109" s="419" t="s">
        <v>206</v>
      </c>
      <c r="E109" s="271" t="s">
        <v>14</v>
      </c>
      <c r="F109" s="271">
        <v>2</v>
      </c>
      <c r="G109" s="271"/>
      <c r="H109" s="271"/>
    </row>
    <row r="110" spans="1:10" s="406" customFormat="1" ht="15" customHeight="1">
      <c r="A110" s="396" t="s">
        <v>164</v>
      </c>
      <c r="B110" s="384" t="s">
        <v>260</v>
      </c>
      <c r="C110" s="418" t="s">
        <v>737</v>
      </c>
      <c r="D110" s="419" t="s">
        <v>208</v>
      </c>
      <c r="E110" s="271" t="s">
        <v>14</v>
      </c>
      <c r="F110" s="271">
        <v>5</v>
      </c>
      <c r="G110" s="271"/>
      <c r="H110" s="271"/>
    </row>
    <row r="111" spans="1:10" s="406" customFormat="1" ht="15" customHeight="1">
      <c r="A111" s="396" t="s">
        <v>164</v>
      </c>
      <c r="B111" s="384" t="s">
        <v>261</v>
      </c>
      <c r="C111" s="418" t="s">
        <v>626</v>
      </c>
      <c r="D111" s="419" t="s">
        <v>210</v>
      </c>
      <c r="E111" s="271" t="s">
        <v>12</v>
      </c>
      <c r="F111" s="271">
        <v>137.53</v>
      </c>
      <c r="G111" s="271"/>
      <c r="H111" s="271"/>
    </row>
    <row r="112" spans="1:10" s="407" customFormat="1" ht="15" customHeight="1">
      <c r="A112" s="395" t="s">
        <v>588</v>
      </c>
      <c r="B112" s="382">
        <v>7170100050</v>
      </c>
      <c r="C112" s="418" t="s">
        <v>627</v>
      </c>
      <c r="D112" s="419" t="s">
        <v>665</v>
      </c>
      <c r="E112" s="271" t="s">
        <v>12</v>
      </c>
      <c r="F112" s="271">
        <v>137.53</v>
      </c>
      <c r="G112" s="271"/>
      <c r="H112" s="271"/>
    </row>
    <row r="113" spans="1:8" s="412" customFormat="1" ht="18" customHeight="1">
      <c r="A113" s="400"/>
      <c r="B113" s="388"/>
      <c r="C113" s="416" t="s">
        <v>628</v>
      </c>
      <c r="D113" s="162" t="s">
        <v>573</v>
      </c>
      <c r="E113" s="163"/>
      <c r="F113" s="373"/>
      <c r="G113" s="271"/>
      <c r="H113" s="392"/>
    </row>
    <row r="114" spans="1:8" s="406" customFormat="1" ht="30" customHeight="1">
      <c r="A114" s="396" t="s">
        <v>86</v>
      </c>
      <c r="B114" s="384">
        <v>94971</v>
      </c>
      <c r="C114" s="418" t="s">
        <v>629</v>
      </c>
      <c r="D114" s="419" t="s">
        <v>148</v>
      </c>
      <c r="E114" s="271" t="s">
        <v>77</v>
      </c>
      <c r="F114" s="271">
        <v>14.4968</v>
      </c>
      <c r="G114" s="271"/>
      <c r="H114" s="271"/>
    </row>
    <row r="115" spans="1:8" s="406" customFormat="1" ht="30" customHeight="1">
      <c r="A115" s="396" t="s">
        <v>86</v>
      </c>
      <c r="B115" s="384">
        <v>103670</v>
      </c>
      <c r="C115" s="418" t="s">
        <v>630</v>
      </c>
      <c r="D115" s="419" t="s">
        <v>653</v>
      </c>
      <c r="E115" s="271" t="s">
        <v>77</v>
      </c>
      <c r="F115" s="271">
        <v>14.4968</v>
      </c>
      <c r="G115" s="271"/>
      <c r="H115" s="271"/>
    </row>
    <row r="116" spans="1:8" s="407" customFormat="1" ht="30" customHeight="1">
      <c r="A116" s="395" t="s">
        <v>86</v>
      </c>
      <c r="B116" s="382">
        <v>92916</v>
      </c>
      <c r="C116" s="418" t="s">
        <v>631</v>
      </c>
      <c r="D116" s="419" t="s">
        <v>142</v>
      </c>
      <c r="E116" s="271" t="s">
        <v>76</v>
      </c>
      <c r="F116" s="271">
        <v>30.34</v>
      </c>
      <c r="G116" s="271"/>
      <c r="H116" s="271"/>
    </row>
    <row r="117" spans="1:8" s="406" customFormat="1" ht="30" customHeight="1">
      <c r="A117" s="396" t="s">
        <v>86</v>
      </c>
      <c r="B117" s="384">
        <v>97086</v>
      </c>
      <c r="C117" s="418" t="s">
        <v>632</v>
      </c>
      <c r="D117" s="419" t="s">
        <v>139</v>
      </c>
      <c r="E117" s="271" t="s">
        <v>78</v>
      </c>
      <c r="F117" s="271">
        <v>41.872</v>
      </c>
      <c r="G117" s="271"/>
      <c r="H117" s="271"/>
    </row>
    <row r="118" spans="1:8" s="406" customFormat="1" ht="30" customHeight="1">
      <c r="A118" s="396" t="s">
        <v>86</v>
      </c>
      <c r="B118" s="384">
        <v>94968</v>
      </c>
      <c r="C118" s="418" t="s">
        <v>738</v>
      </c>
      <c r="D118" s="419" t="s">
        <v>147</v>
      </c>
      <c r="E118" s="271" t="s">
        <v>77</v>
      </c>
      <c r="F118" s="271">
        <v>0.16</v>
      </c>
      <c r="G118" s="271"/>
      <c r="H118" s="271"/>
    </row>
    <row r="119" spans="1:8" s="406" customFormat="1" ht="30" customHeight="1">
      <c r="A119" s="396" t="s">
        <v>86</v>
      </c>
      <c r="B119" s="384">
        <v>103670</v>
      </c>
      <c r="C119" s="418" t="s">
        <v>739</v>
      </c>
      <c r="D119" s="419" t="s">
        <v>653</v>
      </c>
      <c r="E119" s="271" t="s">
        <v>77</v>
      </c>
      <c r="F119" s="271">
        <v>0.16</v>
      </c>
      <c r="G119" s="271"/>
      <c r="H119" s="271"/>
    </row>
    <row r="120" spans="1:8" s="406" customFormat="1" ht="30" customHeight="1">
      <c r="A120" s="396" t="s">
        <v>86</v>
      </c>
      <c r="B120" s="384">
        <v>97086</v>
      </c>
      <c r="C120" s="418" t="s">
        <v>740</v>
      </c>
      <c r="D120" s="419" t="s">
        <v>139</v>
      </c>
      <c r="E120" s="271" t="s">
        <v>78</v>
      </c>
      <c r="F120" s="271">
        <v>4.58</v>
      </c>
      <c r="G120" s="271"/>
      <c r="H120" s="271"/>
    </row>
    <row r="121" spans="1:8" s="444" customFormat="1" ht="20.100000000000001" customHeight="1">
      <c r="A121" s="445"/>
      <c r="B121" s="446"/>
      <c r="C121" s="447"/>
      <c r="D121" s="448" t="s">
        <v>575</v>
      </c>
      <c r="E121" s="449"/>
      <c r="F121" s="449"/>
      <c r="G121" s="450"/>
      <c r="H121" s="451">
        <f>SUM(H96:H120)</f>
        <v>0</v>
      </c>
    </row>
    <row r="122" spans="1:8" ht="15" customHeight="1">
      <c r="A122" s="393"/>
      <c r="B122" s="307"/>
      <c r="C122" s="307"/>
      <c r="D122" s="307"/>
      <c r="E122" s="308"/>
      <c r="F122" s="308"/>
      <c r="G122" s="309"/>
      <c r="H122" s="394"/>
    </row>
    <row r="123" spans="1:8" s="444" customFormat="1" ht="20.100000000000001" customHeight="1">
      <c r="A123" s="452"/>
      <c r="B123" s="455"/>
      <c r="C123" s="455" t="s">
        <v>483</v>
      </c>
      <c r="D123" s="455" t="s">
        <v>409</v>
      </c>
      <c r="E123" s="453"/>
      <c r="F123" s="453"/>
      <c r="G123" s="453"/>
      <c r="H123" s="454"/>
    </row>
    <row r="124" spans="1:8" s="412" customFormat="1" ht="18" customHeight="1">
      <c r="A124" s="401"/>
      <c r="B124" s="388"/>
      <c r="C124" s="416" t="s">
        <v>65</v>
      </c>
      <c r="D124" s="162" t="s">
        <v>199</v>
      </c>
      <c r="E124" s="163"/>
      <c r="F124" s="373"/>
      <c r="G124" s="373"/>
      <c r="H124" s="398"/>
    </row>
    <row r="125" spans="1:8" s="406" customFormat="1" ht="30" customHeight="1">
      <c r="A125" s="396" t="s">
        <v>86</v>
      </c>
      <c r="B125" s="384">
        <v>99059</v>
      </c>
      <c r="C125" s="418" t="s">
        <v>75</v>
      </c>
      <c r="D125" s="419" t="s">
        <v>242</v>
      </c>
      <c r="E125" s="271" t="s">
        <v>12</v>
      </c>
      <c r="F125" s="271">
        <v>24.7</v>
      </c>
      <c r="G125" s="271"/>
      <c r="H125" s="271"/>
    </row>
    <row r="126" spans="1:8" s="413" customFormat="1" ht="18" customHeight="1">
      <c r="A126" s="402"/>
      <c r="B126" s="389"/>
      <c r="C126" s="417" t="s">
        <v>66</v>
      </c>
      <c r="D126" s="377" t="s">
        <v>11</v>
      </c>
      <c r="E126" s="375"/>
      <c r="F126" s="375"/>
      <c r="G126" s="271"/>
      <c r="H126" s="392"/>
    </row>
    <row r="127" spans="1:8" s="406" customFormat="1" ht="54.95" customHeight="1">
      <c r="A127" s="396" t="s">
        <v>86</v>
      </c>
      <c r="B127" s="384">
        <v>90091</v>
      </c>
      <c r="C127" s="418" t="s">
        <v>67</v>
      </c>
      <c r="D127" s="419" t="s">
        <v>240</v>
      </c>
      <c r="E127" s="271" t="s">
        <v>77</v>
      </c>
      <c r="F127" s="271">
        <v>9.2899999999999991</v>
      </c>
      <c r="G127" s="271"/>
      <c r="H127" s="271"/>
    </row>
    <row r="128" spans="1:8" s="406" customFormat="1" ht="54.95" customHeight="1">
      <c r="A128" s="396" t="s">
        <v>86</v>
      </c>
      <c r="B128" s="384">
        <v>90092</v>
      </c>
      <c r="C128" s="418" t="s">
        <v>68</v>
      </c>
      <c r="D128" s="419" t="s">
        <v>153</v>
      </c>
      <c r="E128" s="271" t="s">
        <v>77</v>
      </c>
      <c r="F128" s="271">
        <v>5.89</v>
      </c>
      <c r="G128" s="271"/>
      <c r="H128" s="271"/>
    </row>
    <row r="129" spans="1:8" s="407" customFormat="1" ht="15" customHeight="1">
      <c r="A129" s="395" t="s">
        <v>588</v>
      </c>
      <c r="B129" s="381" t="s">
        <v>600</v>
      </c>
      <c r="C129" s="418" t="s">
        <v>69</v>
      </c>
      <c r="D129" s="418" t="s">
        <v>601</v>
      </c>
      <c r="E129" s="271" t="s">
        <v>598</v>
      </c>
      <c r="F129" s="271">
        <v>18.975000000000001</v>
      </c>
      <c r="G129" s="271"/>
      <c r="H129" s="271"/>
    </row>
    <row r="130" spans="1:8" s="406" customFormat="1" ht="30" customHeight="1">
      <c r="A130" s="396" t="s">
        <v>86</v>
      </c>
      <c r="B130" s="384">
        <v>95875</v>
      </c>
      <c r="C130" s="418" t="s">
        <v>70</v>
      </c>
      <c r="D130" s="419" t="s">
        <v>161</v>
      </c>
      <c r="E130" s="271" t="s">
        <v>112</v>
      </c>
      <c r="F130" s="271">
        <v>322.57500000000005</v>
      </c>
      <c r="G130" s="271"/>
      <c r="H130" s="271"/>
    </row>
    <row r="131" spans="1:8" s="407" customFormat="1" ht="15" customHeight="1">
      <c r="A131" s="395" t="s">
        <v>86</v>
      </c>
      <c r="B131" s="382">
        <v>100574</v>
      </c>
      <c r="C131" s="418" t="s">
        <v>560</v>
      </c>
      <c r="D131" s="419" t="s">
        <v>580</v>
      </c>
      <c r="E131" s="271" t="s">
        <v>77</v>
      </c>
      <c r="F131" s="271">
        <v>18.975000000000001</v>
      </c>
      <c r="G131" s="271"/>
      <c r="H131" s="271"/>
    </row>
    <row r="132" spans="1:8" s="407" customFormat="1" ht="30" customHeight="1">
      <c r="A132" s="395" t="s">
        <v>86</v>
      </c>
      <c r="B132" s="382">
        <v>101616</v>
      </c>
      <c r="C132" s="418" t="s">
        <v>633</v>
      </c>
      <c r="D132" s="419" t="s">
        <v>585</v>
      </c>
      <c r="E132" s="271" t="s">
        <v>78</v>
      </c>
      <c r="F132" s="271">
        <v>6.1950000000000003</v>
      </c>
      <c r="G132" s="271"/>
      <c r="H132" s="271"/>
    </row>
    <row r="133" spans="1:8" s="406" customFormat="1" ht="30" customHeight="1">
      <c r="A133" s="396" t="s">
        <v>86</v>
      </c>
      <c r="B133" s="384">
        <v>95241</v>
      </c>
      <c r="C133" s="418" t="s">
        <v>634</v>
      </c>
      <c r="D133" s="419" t="s">
        <v>234</v>
      </c>
      <c r="E133" s="271" t="s">
        <v>78</v>
      </c>
      <c r="F133" s="271">
        <v>6.2</v>
      </c>
      <c r="G133" s="271"/>
      <c r="H133" s="271"/>
    </row>
    <row r="134" spans="1:8" s="406" customFormat="1" ht="45" customHeight="1">
      <c r="A134" s="396" t="s">
        <v>86</v>
      </c>
      <c r="B134" s="384">
        <v>89456</v>
      </c>
      <c r="C134" s="418" t="s">
        <v>635</v>
      </c>
      <c r="D134" s="419" t="s">
        <v>156</v>
      </c>
      <c r="E134" s="271" t="s">
        <v>78</v>
      </c>
      <c r="F134" s="271">
        <v>18.2</v>
      </c>
      <c r="G134" s="271"/>
      <c r="H134" s="271"/>
    </row>
    <row r="135" spans="1:8" s="407" customFormat="1" ht="15" customHeight="1">
      <c r="A135" s="395" t="s">
        <v>588</v>
      </c>
      <c r="B135" s="382">
        <v>7070100350</v>
      </c>
      <c r="C135" s="418" t="s">
        <v>636</v>
      </c>
      <c r="D135" s="419" t="s">
        <v>662</v>
      </c>
      <c r="E135" s="271" t="s">
        <v>598</v>
      </c>
      <c r="F135" s="271">
        <v>2.2799999999999998</v>
      </c>
      <c r="G135" s="271"/>
      <c r="H135" s="271"/>
    </row>
    <row r="136" spans="1:8" s="406" customFormat="1" ht="30" customHeight="1">
      <c r="A136" s="396" t="s">
        <v>86</v>
      </c>
      <c r="B136" s="384">
        <v>103670</v>
      </c>
      <c r="C136" s="418" t="s">
        <v>637</v>
      </c>
      <c r="D136" s="419" t="s">
        <v>653</v>
      </c>
      <c r="E136" s="271" t="s">
        <v>77</v>
      </c>
      <c r="F136" s="271">
        <v>2.2799999999999998</v>
      </c>
      <c r="G136" s="271"/>
      <c r="H136" s="271"/>
    </row>
    <row r="137" spans="1:8" s="406" customFormat="1" ht="30" customHeight="1">
      <c r="A137" s="396" t="s">
        <v>86</v>
      </c>
      <c r="B137" s="384">
        <v>97086</v>
      </c>
      <c r="C137" s="418" t="s">
        <v>741</v>
      </c>
      <c r="D137" s="419" t="s">
        <v>139</v>
      </c>
      <c r="E137" s="271" t="s">
        <v>78</v>
      </c>
      <c r="F137" s="271">
        <v>7.6400000000000006</v>
      </c>
      <c r="G137" s="271"/>
      <c r="H137" s="271"/>
    </row>
    <row r="138" spans="1:8" s="406" customFormat="1" ht="18" customHeight="1">
      <c r="A138" s="396"/>
      <c r="B138" s="384" t="s">
        <v>54</v>
      </c>
      <c r="C138" s="417" t="s">
        <v>71</v>
      </c>
      <c r="D138" s="378" t="s">
        <v>458</v>
      </c>
      <c r="E138" s="271"/>
      <c r="F138" s="271"/>
      <c r="G138" s="271"/>
      <c r="H138" s="392"/>
    </row>
    <row r="139" spans="1:8" s="407" customFormat="1" ht="15" customHeight="1">
      <c r="A139" s="395" t="s">
        <v>86</v>
      </c>
      <c r="B139" s="382">
        <v>34449</v>
      </c>
      <c r="C139" s="418" t="s">
        <v>72</v>
      </c>
      <c r="D139" s="419" t="s">
        <v>122</v>
      </c>
      <c r="E139" s="271" t="s">
        <v>162</v>
      </c>
      <c r="F139" s="271">
        <v>25</v>
      </c>
      <c r="G139" s="271"/>
      <c r="H139" s="271"/>
    </row>
    <row r="140" spans="1:8" s="406" customFormat="1" ht="18" customHeight="1">
      <c r="A140" s="396"/>
      <c r="B140" s="384" t="s">
        <v>54</v>
      </c>
      <c r="C140" s="417" t="s">
        <v>73</v>
      </c>
      <c r="D140" s="378" t="s">
        <v>455</v>
      </c>
      <c r="E140" s="271"/>
      <c r="F140" s="271"/>
      <c r="G140" s="271"/>
      <c r="H140" s="392"/>
    </row>
    <row r="141" spans="1:8" s="407" customFormat="1" ht="25.5">
      <c r="A141" s="395" t="s">
        <v>86</v>
      </c>
      <c r="B141" s="382">
        <v>11301</v>
      </c>
      <c r="C141" s="418" t="s">
        <v>74</v>
      </c>
      <c r="D141" s="419" t="s">
        <v>654</v>
      </c>
      <c r="E141" s="271" t="s">
        <v>245</v>
      </c>
      <c r="F141" s="271">
        <v>1</v>
      </c>
      <c r="G141" s="271"/>
      <c r="H141" s="271"/>
    </row>
    <row r="142" spans="1:8" s="406" customFormat="1" ht="18" customHeight="1">
      <c r="A142" s="396"/>
      <c r="B142" s="384" t="s">
        <v>54</v>
      </c>
      <c r="C142" s="417" t="s">
        <v>742</v>
      </c>
      <c r="D142" s="378" t="s">
        <v>456</v>
      </c>
      <c r="E142" s="271"/>
      <c r="F142" s="271"/>
      <c r="G142" s="271"/>
      <c r="H142" s="392"/>
    </row>
    <row r="143" spans="1:8" s="407" customFormat="1" ht="25.5">
      <c r="A143" s="395" t="s">
        <v>86</v>
      </c>
      <c r="B143" s="382">
        <v>97096</v>
      </c>
      <c r="C143" s="418" t="s">
        <v>743</v>
      </c>
      <c r="D143" s="419" t="s">
        <v>668</v>
      </c>
      <c r="E143" s="271" t="s">
        <v>598</v>
      </c>
      <c r="F143" s="271">
        <v>2.3600000000000003E-2</v>
      </c>
      <c r="G143" s="271"/>
      <c r="H143" s="271"/>
    </row>
    <row r="144" spans="1:8" s="407" customFormat="1" ht="25.5">
      <c r="A144" s="395" t="s">
        <v>86</v>
      </c>
      <c r="B144" s="382">
        <v>97086</v>
      </c>
      <c r="C144" s="418" t="s">
        <v>744</v>
      </c>
      <c r="D144" s="419" t="s">
        <v>139</v>
      </c>
      <c r="E144" s="271" t="s">
        <v>78</v>
      </c>
      <c r="F144" s="271">
        <v>0.47200000000000003</v>
      </c>
      <c r="G144" s="271"/>
      <c r="H144" s="271"/>
    </row>
    <row r="145" spans="1:8" s="407" customFormat="1" ht="18" customHeight="1">
      <c r="A145" s="399"/>
      <c r="B145" s="381"/>
      <c r="C145" s="417" t="s">
        <v>745</v>
      </c>
      <c r="D145" s="417" t="s">
        <v>530</v>
      </c>
      <c r="E145" s="271"/>
      <c r="F145" s="271"/>
      <c r="G145" s="271"/>
      <c r="H145" s="392"/>
    </row>
    <row r="146" spans="1:8" s="407" customFormat="1" ht="15" customHeight="1">
      <c r="A146" s="395" t="s">
        <v>164</v>
      </c>
      <c r="B146" s="382" t="s">
        <v>262</v>
      </c>
      <c r="C146" s="418" t="s">
        <v>746</v>
      </c>
      <c r="D146" s="419" t="s">
        <v>213</v>
      </c>
      <c r="E146" s="271" t="s">
        <v>14</v>
      </c>
      <c r="F146" s="271">
        <v>2</v>
      </c>
      <c r="G146" s="271"/>
      <c r="H146" s="271"/>
    </row>
    <row r="147" spans="1:8" s="407" customFormat="1" ht="15" customHeight="1">
      <c r="A147" s="395" t="s">
        <v>164</v>
      </c>
      <c r="B147" s="382" t="s">
        <v>264</v>
      </c>
      <c r="C147" s="418" t="s">
        <v>747</v>
      </c>
      <c r="D147" s="419" t="s">
        <v>217</v>
      </c>
      <c r="E147" s="271" t="s">
        <v>14</v>
      </c>
      <c r="F147" s="271">
        <v>1</v>
      </c>
      <c r="G147" s="271"/>
      <c r="H147" s="271"/>
    </row>
    <row r="148" spans="1:8" s="407" customFormat="1" ht="15" customHeight="1">
      <c r="A148" s="395" t="s">
        <v>164</v>
      </c>
      <c r="B148" s="382" t="s">
        <v>275</v>
      </c>
      <c r="C148" s="418" t="s">
        <v>748</v>
      </c>
      <c r="D148" s="419" t="s">
        <v>227</v>
      </c>
      <c r="E148" s="271" t="s">
        <v>14</v>
      </c>
      <c r="F148" s="271">
        <v>1</v>
      </c>
      <c r="G148" s="271"/>
      <c r="H148" s="271"/>
    </row>
    <row r="149" spans="1:8" s="407" customFormat="1" ht="15" customHeight="1">
      <c r="A149" s="395" t="s">
        <v>164</v>
      </c>
      <c r="B149" s="382" t="s">
        <v>273</v>
      </c>
      <c r="C149" s="418" t="s">
        <v>749</v>
      </c>
      <c r="D149" s="419" t="s">
        <v>225</v>
      </c>
      <c r="E149" s="271" t="s">
        <v>14</v>
      </c>
      <c r="F149" s="271">
        <v>1</v>
      </c>
      <c r="G149" s="271"/>
      <c r="H149" s="271"/>
    </row>
    <row r="150" spans="1:8" s="407" customFormat="1" ht="15" customHeight="1">
      <c r="A150" s="395" t="s">
        <v>164</v>
      </c>
      <c r="B150" s="382" t="s">
        <v>263</v>
      </c>
      <c r="C150" s="418" t="s">
        <v>750</v>
      </c>
      <c r="D150" s="419" t="s">
        <v>205</v>
      </c>
      <c r="E150" s="271" t="s">
        <v>14</v>
      </c>
      <c r="F150" s="271">
        <v>1</v>
      </c>
      <c r="G150" s="271"/>
      <c r="H150" s="271"/>
    </row>
    <row r="151" spans="1:8" s="407" customFormat="1" ht="15" customHeight="1">
      <c r="A151" s="395" t="s">
        <v>164</v>
      </c>
      <c r="B151" s="382" t="s">
        <v>276</v>
      </c>
      <c r="C151" s="418" t="s">
        <v>751</v>
      </c>
      <c r="D151" s="421" t="s">
        <v>228</v>
      </c>
      <c r="E151" s="271" t="s">
        <v>14</v>
      </c>
      <c r="F151" s="271">
        <v>1</v>
      </c>
      <c r="G151" s="271"/>
      <c r="H151" s="271"/>
    </row>
    <row r="152" spans="1:8" s="407" customFormat="1" ht="15" customHeight="1">
      <c r="A152" s="395" t="s">
        <v>164</v>
      </c>
      <c r="B152" s="382" t="s">
        <v>277</v>
      </c>
      <c r="C152" s="418" t="s">
        <v>752</v>
      </c>
      <c r="D152" s="421" t="s">
        <v>229</v>
      </c>
      <c r="E152" s="271" t="s">
        <v>14</v>
      </c>
      <c r="F152" s="271">
        <v>1</v>
      </c>
      <c r="G152" s="271"/>
      <c r="H152" s="271"/>
    </row>
    <row r="153" spans="1:8" s="407" customFormat="1" ht="15" customHeight="1">
      <c r="A153" s="395" t="s">
        <v>164</v>
      </c>
      <c r="B153" s="382" t="s">
        <v>280</v>
      </c>
      <c r="C153" s="418" t="s">
        <v>753</v>
      </c>
      <c r="D153" s="421" t="s">
        <v>231</v>
      </c>
      <c r="E153" s="271" t="s">
        <v>14</v>
      </c>
      <c r="F153" s="271">
        <v>1</v>
      </c>
      <c r="G153" s="271"/>
      <c r="H153" s="271"/>
    </row>
    <row r="154" spans="1:8" s="407" customFormat="1" ht="15" customHeight="1">
      <c r="A154" s="395" t="s">
        <v>164</v>
      </c>
      <c r="B154" s="382" t="s">
        <v>279</v>
      </c>
      <c r="C154" s="418" t="s">
        <v>754</v>
      </c>
      <c r="D154" s="421" t="s">
        <v>230</v>
      </c>
      <c r="E154" s="271" t="s">
        <v>14</v>
      </c>
      <c r="F154" s="271">
        <v>1</v>
      </c>
      <c r="G154" s="271"/>
      <c r="H154" s="271"/>
    </row>
    <row r="155" spans="1:8" s="407" customFormat="1" ht="15" customHeight="1">
      <c r="A155" s="395" t="s">
        <v>164</v>
      </c>
      <c r="B155" s="382" t="s">
        <v>254</v>
      </c>
      <c r="C155" s="418" t="s">
        <v>755</v>
      </c>
      <c r="D155" s="421" t="s">
        <v>202</v>
      </c>
      <c r="E155" s="271" t="s">
        <v>14</v>
      </c>
      <c r="F155" s="271">
        <v>5</v>
      </c>
      <c r="G155" s="271"/>
      <c r="H155" s="271"/>
    </row>
    <row r="156" spans="1:8" s="407" customFormat="1" ht="15" customHeight="1">
      <c r="A156" s="395" t="s">
        <v>164</v>
      </c>
      <c r="B156" s="382" t="s">
        <v>253</v>
      </c>
      <c r="C156" s="418" t="s">
        <v>756</v>
      </c>
      <c r="D156" s="421" t="s">
        <v>203</v>
      </c>
      <c r="E156" s="271" t="s">
        <v>14</v>
      </c>
      <c r="F156" s="271">
        <v>3</v>
      </c>
      <c r="G156" s="271"/>
      <c r="H156" s="271"/>
    </row>
    <row r="157" spans="1:8" s="407" customFormat="1" ht="15" customHeight="1">
      <c r="A157" s="395" t="s">
        <v>164</v>
      </c>
      <c r="B157" s="382" t="s">
        <v>256</v>
      </c>
      <c r="C157" s="418" t="s">
        <v>757</v>
      </c>
      <c r="D157" s="421" t="s">
        <v>439</v>
      </c>
      <c r="E157" s="271" t="s">
        <v>14</v>
      </c>
      <c r="F157" s="271">
        <v>40</v>
      </c>
      <c r="G157" s="271"/>
      <c r="H157" s="271"/>
    </row>
    <row r="158" spans="1:8" s="407" customFormat="1" ht="15" customHeight="1">
      <c r="A158" s="395" t="s">
        <v>164</v>
      </c>
      <c r="B158" s="382" t="s">
        <v>255</v>
      </c>
      <c r="C158" s="418" t="s">
        <v>758</v>
      </c>
      <c r="D158" s="421" t="s">
        <v>204</v>
      </c>
      <c r="E158" s="271" t="s">
        <v>14</v>
      </c>
      <c r="F158" s="271">
        <v>24</v>
      </c>
      <c r="G158" s="271"/>
      <c r="H158" s="271"/>
    </row>
    <row r="159" spans="1:8" s="407" customFormat="1" ht="45" customHeight="1">
      <c r="A159" s="395" t="s">
        <v>86</v>
      </c>
      <c r="B159" s="382">
        <v>97144</v>
      </c>
      <c r="C159" s="418" t="s">
        <v>759</v>
      </c>
      <c r="D159" s="419" t="s">
        <v>133</v>
      </c>
      <c r="E159" s="271" t="s">
        <v>12</v>
      </c>
      <c r="F159" s="271">
        <v>1.1499999999999999</v>
      </c>
      <c r="G159" s="271"/>
      <c r="H159" s="271"/>
    </row>
    <row r="160" spans="1:8" s="407" customFormat="1" ht="15" customHeight="1">
      <c r="A160" s="395" t="s">
        <v>666</v>
      </c>
      <c r="B160" s="382">
        <v>7170100070</v>
      </c>
      <c r="C160" s="418" t="s">
        <v>760</v>
      </c>
      <c r="D160" s="419" t="s">
        <v>667</v>
      </c>
      <c r="E160" s="271" t="s">
        <v>12</v>
      </c>
      <c r="F160" s="271">
        <v>308.07</v>
      </c>
      <c r="G160" s="271"/>
      <c r="H160" s="271"/>
    </row>
    <row r="161" spans="1:8" ht="18" customHeight="1">
      <c r="A161" s="397"/>
      <c r="B161" s="386"/>
      <c r="C161" s="416" t="s">
        <v>761</v>
      </c>
      <c r="D161" s="416" t="s">
        <v>531</v>
      </c>
      <c r="E161" s="148"/>
      <c r="F161" s="149"/>
      <c r="G161" s="271"/>
      <c r="H161" s="392"/>
    </row>
    <row r="162" spans="1:8" s="407" customFormat="1" ht="15" customHeight="1">
      <c r="A162" s="395" t="s">
        <v>164</v>
      </c>
      <c r="B162" s="382" t="s">
        <v>281</v>
      </c>
      <c r="C162" s="418" t="s">
        <v>762</v>
      </c>
      <c r="D162" s="421" t="s">
        <v>252</v>
      </c>
      <c r="E162" s="271" t="s">
        <v>14</v>
      </c>
      <c r="F162" s="271">
        <v>1</v>
      </c>
      <c r="G162" s="271"/>
      <c r="H162" s="271"/>
    </row>
    <row r="163" spans="1:8" s="407" customFormat="1" ht="15" customHeight="1">
      <c r="A163" s="395" t="s">
        <v>164</v>
      </c>
      <c r="B163" s="382" t="s">
        <v>272</v>
      </c>
      <c r="C163" s="418" t="s">
        <v>763</v>
      </c>
      <c r="D163" s="421" t="s">
        <v>218</v>
      </c>
      <c r="E163" s="271" t="s">
        <v>14</v>
      </c>
      <c r="F163" s="271">
        <v>3</v>
      </c>
      <c r="G163" s="271"/>
      <c r="H163" s="271"/>
    </row>
    <row r="164" spans="1:8" s="407" customFormat="1" ht="15" customHeight="1">
      <c r="A164" s="395" t="s">
        <v>164</v>
      </c>
      <c r="B164" s="382" t="s">
        <v>267</v>
      </c>
      <c r="C164" s="418" t="s">
        <v>764</v>
      </c>
      <c r="D164" s="421" t="s">
        <v>221</v>
      </c>
      <c r="E164" s="271" t="s">
        <v>14</v>
      </c>
      <c r="F164" s="271">
        <v>2</v>
      </c>
      <c r="G164" s="271"/>
      <c r="H164" s="271"/>
    </row>
    <row r="165" spans="1:8" s="407" customFormat="1" ht="15" customHeight="1">
      <c r="A165" s="395" t="s">
        <v>164</v>
      </c>
      <c r="B165" s="382" t="s">
        <v>265</v>
      </c>
      <c r="C165" s="418" t="s">
        <v>765</v>
      </c>
      <c r="D165" s="421" t="s">
        <v>219</v>
      </c>
      <c r="E165" s="271" t="s">
        <v>14</v>
      </c>
      <c r="F165" s="271">
        <v>2</v>
      </c>
      <c r="G165" s="271"/>
      <c r="H165" s="271"/>
    </row>
    <row r="166" spans="1:8" s="407" customFormat="1" ht="15" customHeight="1">
      <c r="A166" s="395" t="s">
        <v>164</v>
      </c>
      <c r="B166" s="382" t="s">
        <v>270</v>
      </c>
      <c r="C166" s="418" t="s">
        <v>766</v>
      </c>
      <c r="D166" s="421" t="s">
        <v>223</v>
      </c>
      <c r="E166" s="271" t="s">
        <v>14</v>
      </c>
      <c r="F166" s="271">
        <v>1</v>
      </c>
      <c r="G166" s="271"/>
      <c r="H166" s="271"/>
    </row>
    <row r="167" spans="1:8" s="407" customFormat="1" ht="15" customHeight="1">
      <c r="A167" s="395" t="s">
        <v>164</v>
      </c>
      <c r="B167" s="382" t="s">
        <v>271</v>
      </c>
      <c r="C167" s="418" t="s">
        <v>767</v>
      </c>
      <c r="D167" s="421" t="s">
        <v>224</v>
      </c>
      <c r="E167" s="271" t="s">
        <v>14</v>
      </c>
      <c r="F167" s="271">
        <v>2</v>
      </c>
      <c r="G167" s="271"/>
      <c r="H167" s="271"/>
    </row>
    <row r="168" spans="1:8" s="407" customFormat="1" ht="15" customHeight="1">
      <c r="A168" s="395" t="s">
        <v>164</v>
      </c>
      <c r="B168" s="382" t="s">
        <v>266</v>
      </c>
      <c r="C168" s="418" t="s">
        <v>768</v>
      </c>
      <c r="D168" s="421" t="s">
        <v>220</v>
      </c>
      <c r="E168" s="271" t="s">
        <v>14</v>
      </c>
      <c r="F168" s="271">
        <v>1</v>
      </c>
      <c r="G168" s="271"/>
      <c r="H168" s="271"/>
    </row>
    <row r="169" spans="1:8" s="407" customFormat="1" ht="15" customHeight="1">
      <c r="A169" s="395" t="s">
        <v>164</v>
      </c>
      <c r="B169" s="382" t="s">
        <v>277</v>
      </c>
      <c r="C169" s="418" t="s">
        <v>769</v>
      </c>
      <c r="D169" s="421" t="s">
        <v>229</v>
      </c>
      <c r="E169" s="271" t="s">
        <v>14</v>
      </c>
      <c r="F169" s="271">
        <v>1</v>
      </c>
      <c r="G169" s="271"/>
      <c r="H169" s="271"/>
    </row>
    <row r="170" spans="1:8" s="407" customFormat="1" ht="15" customHeight="1">
      <c r="A170" s="395" t="s">
        <v>164</v>
      </c>
      <c r="B170" s="382" t="s">
        <v>268</v>
      </c>
      <c r="C170" s="418" t="s">
        <v>770</v>
      </c>
      <c r="D170" s="421" t="s">
        <v>222</v>
      </c>
      <c r="E170" s="271" t="s">
        <v>14</v>
      </c>
      <c r="F170" s="271">
        <v>1</v>
      </c>
      <c r="G170" s="271"/>
      <c r="H170" s="271"/>
    </row>
    <row r="171" spans="1:8" s="407" customFormat="1" ht="15" customHeight="1">
      <c r="A171" s="395" t="s">
        <v>164</v>
      </c>
      <c r="B171" s="382" t="s">
        <v>269</v>
      </c>
      <c r="C171" s="418" t="s">
        <v>771</v>
      </c>
      <c r="D171" s="422" t="s">
        <v>525</v>
      </c>
      <c r="E171" s="271" t="s">
        <v>14</v>
      </c>
      <c r="F171" s="271">
        <v>1</v>
      </c>
      <c r="G171" s="271"/>
      <c r="H171" s="271"/>
    </row>
    <row r="172" spans="1:8" s="407" customFormat="1" ht="15" customHeight="1">
      <c r="A172" s="395" t="s">
        <v>164</v>
      </c>
      <c r="B172" s="382" t="s">
        <v>278</v>
      </c>
      <c r="C172" s="418" t="s">
        <v>772</v>
      </c>
      <c r="D172" s="422" t="s">
        <v>526</v>
      </c>
      <c r="E172" s="271" t="s">
        <v>14</v>
      </c>
      <c r="F172" s="271">
        <v>1</v>
      </c>
      <c r="G172" s="271"/>
      <c r="H172" s="271"/>
    </row>
    <row r="173" spans="1:8" s="407" customFormat="1" ht="15" customHeight="1">
      <c r="A173" s="395" t="s">
        <v>164</v>
      </c>
      <c r="B173" s="382" t="s">
        <v>266</v>
      </c>
      <c r="C173" s="418" t="s">
        <v>773</v>
      </c>
      <c r="D173" s="422" t="s">
        <v>479</v>
      </c>
      <c r="E173" s="271" t="s">
        <v>14</v>
      </c>
      <c r="F173" s="271">
        <v>1</v>
      </c>
      <c r="G173" s="271"/>
      <c r="H173" s="271"/>
    </row>
    <row r="174" spans="1:8" s="407" customFormat="1" ht="15" customHeight="1">
      <c r="A174" s="395" t="s">
        <v>164</v>
      </c>
      <c r="B174" s="382" t="s">
        <v>254</v>
      </c>
      <c r="C174" s="418" t="s">
        <v>774</v>
      </c>
      <c r="D174" s="422" t="s">
        <v>497</v>
      </c>
      <c r="E174" s="271" t="s">
        <v>14</v>
      </c>
      <c r="F174" s="271">
        <v>11</v>
      </c>
      <c r="G174" s="271"/>
      <c r="H174" s="271"/>
    </row>
    <row r="175" spans="1:8" s="407" customFormat="1" ht="15" customHeight="1">
      <c r="A175" s="395" t="s">
        <v>164</v>
      </c>
      <c r="B175" s="382" t="s">
        <v>257</v>
      </c>
      <c r="C175" s="418" t="s">
        <v>775</v>
      </c>
      <c r="D175" s="422" t="s">
        <v>200</v>
      </c>
      <c r="E175" s="271" t="s">
        <v>14</v>
      </c>
      <c r="F175" s="271">
        <v>8</v>
      </c>
      <c r="G175" s="271"/>
      <c r="H175" s="271"/>
    </row>
    <row r="176" spans="1:8" s="406" customFormat="1" ht="39.75" customHeight="1">
      <c r="A176" s="396" t="s">
        <v>86</v>
      </c>
      <c r="B176" s="382">
        <v>97144</v>
      </c>
      <c r="C176" s="418" t="s">
        <v>776</v>
      </c>
      <c r="D176" s="419" t="s">
        <v>133</v>
      </c>
      <c r="E176" s="271" t="s">
        <v>12</v>
      </c>
      <c r="F176" s="271">
        <v>17</v>
      </c>
      <c r="G176" s="271"/>
      <c r="H176" s="271"/>
    </row>
    <row r="177" spans="1:8" s="414" customFormat="1" ht="15" customHeight="1">
      <c r="A177" s="403" t="s">
        <v>666</v>
      </c>
      <c r="B177" s="390">
        <v>7170100070</v>
      </c>
      <c r="C177" s="418" t="s">
        <v>777</v>
      </c>
      <c r="D177" s="423" t="s">
        <v>667</v>
      </c>
      <c r="E177" s="148" t="s">
        <v>12</v>
      </c>
      <c r="F177" s="271">
        <v>302.58000000000004</v>
      </c>
      <c r="G177" s="271"/>
      <c r="H177" s="271"/>
    </row>
    <row r="178" spans="1:8" ht="18" customHeight="1">
      <c r="A178" s="397"/>
      <c r="B178" s="386"/>
      <c r="C178" s="416"/>
      <c r="D178" s="438" t="s">
        <v>541</v>
      </c>
      <c r="E178" s="148"/>
      <c r="F178" s="149"/>
      <c r="G178" s="271"/>
      <c r="H178" s="392"/>
    </row>
    <row r="179" spans="1:8" ht="18" customHeight="1">
      <c r="A179" s="397"/>
      <c r="B179" s="386"/>
      <c r="C179" s="416" t="s">
        <v>778</v>
      </c>
      <c r="D179" s="416" t="s">
        <v>437</v>
      </c>
      <c r="E179" s="148"/>
      <c r="F179" s="149"/>
      <c r="G179" s="271"/>
      <c r="H179" s="392"/>
    </row>
    <row r="180" spans="1:8" s="406" customFormat="1">
      <c r="A180" s="396" t="s">
        <v>86</v>
      </c>
      <c r="B180" s="384">
        <v>99063</v>
      </c>
      <c r="C180" s="419" t="s">
        <v>779</v>
      </c>
      <c r="D180" s="419" t="s">
        <v>243</v>
      </c>
      <c r="E180" s="271" t="s">
        <v>12</v>
      </c>
      <c r="F180" s="271">
        <v>137.53</v>
      </c>
      <c r="G180" s="271"/>
      <c r="H180" s="271"/>
    </row>
    <row r="181" spans="1:8" s="406" customFormat="1" ht="18" customHeight="1">
      <c r="A181" s="399"/>
      <c r="B181" s="387"/>
      <c r="C181" s="417" t="s">
        <v>780</v>
      </c>
      <c r="D181" s="417" t="s">
        <v>5</v>
      </c>
      <c r="E181" s="271"/>
      <c r="F181" s="271"/>
      <c r="G181" s="271"/>
      <c r="H181" s="392"/>
    </row>
    <row r="182" spans="1:8" s="406" customFormat="1" ht="54.95" customHeight="1">
      <c r="A182" s="396" t="s">
        <v>86</v>
      </c>
      <c r="B182" s="384">
        <v>90091</v>
      </c>
      <c r="C182" s="418" t="s">
        <v>781</v>
      </c>
      <c r="D182" s="419" t="s">
        <v>240</v>
      </c>
      <c r="E182" s="271" t="s">
        <v>77</v>
      </c>
      <c r="F182" s="271">
        <v>15.991999999999999</v>
      </c>
      <c r="G182" s="271"/>
      <c r="H182" s="271"/>
    </row>
    <row r="183" spans="1:8" s="406" customFormat="1" ht="54.95" customHeight="1">
      <c r="A183" s="396" t="s">
        <v>86</v>
      </c>
      <c r="B183" s="384">
        <v>90092</v>
      </c>
      <c r="C183" s="418" t="s">
        <v>782</v>
      </c>
      <c r="D183" s="419" t="s">
        <v>153</v>
      </c>
      <c r="E183" s="271" t="s">
        <v>77</v>
      </c>
      <c r="F183" s="271">
        <v>90.685000000000002</v>
      </c>
      <c r="G183" s="271"/>
      <c r="H183" s="271"/>
    </row>
    <row r="184" spans="1:8" s="406" customFormat="1" ht="54.95" customHeight="1">
      <c r="A184" s="396" t="s">
        <v>86</v>
      </c>
      <c r="B184" s="384">
        <v>90094</v>
      </c>
      <c r="C184" s="418" t="s">
        <v>783</v>
      </c>
      <c r="D184" s="419" t="s">
        <v>154</v>
      </c>
      <c r="E184" s="271" t="s">
        <v>77</v>
      </c>
      <c r="F184" s="271">
        <v>52.7</v>
      </c>
      <c r="G184" s="271"/>
      <c r="H184" s="271"/>
    </row>
    <row r="185" spans="1:8" s="407" customFormat="1" ht="15" customHeight="1">
      <c r="A185" s="395" t="s">
        <v>588</v>
      </c>
      <c r="B185" s="381" t="s">
        <v>600</v>
      </c>
      <c r="C185" s="418" t="s">
        <v>784</v>
      </c>
      <c r="D185" s="418" t="s">
        <v>601</v>
      </c>
      <c r="E185" s="271" t="s">
        <v>598</v>
      </c>
      <c r="F185" s="271">
        <v>1.9500000000000002</v>
      </c>
      <c r="G185" s="271"/>
      <c r="H185" s="271"/>
    </row>
    <row r="186" spans="1:8" s="406" customFormat="1" ht="30" customHeight="1">
      <c r="A186" s="396" t="s">
        <v>86</v>
      </c>
      <c r="B186" s="384">
        <v>95875</v>
      </c>
      <c r="C186" s="418" t="s">
        <v>785</v>
      </c>
      <c r="D186" s="419" t="s">
        <v>161</v>
      </c>
      <c r="E186" s="271" t="s">
        <v>112</v>
      </c>
      <c r="F186" s="271">
        <v>33.150000000000006</v>
      </c>
      <c r="G186" s="271"/>
      <c r="H186" s="271"/>
    </row>
    <row r="187" spans="1:8" s="407" customFormat="1" ht="15" customHeight="1">
      <c r="A187" s="395" t="s">
        <v>86</v>
      </c>
      <c r="B187" s="382">
        <v>100574</v>
      </c>
      <c r="C187" s="418" t="s">
        <v>786</v>
      </c>
      <c r="D187" s="419" t="s">
        <v>586</v>
      </c>
      <c r="E187" s="271" t="s">
        <v>587</v>
      </c>
      <c r="F187" s="271">
        <v>1.9500000000000002</v>
      </c>
      <c r="G187" s="271"/>
      <c r="H187" s="271"/>
    </row>
    <row r="188" spans="1:8" s="407" customFormat="1" ht="30" customHeight="1">
      <c r="A188" s="395" t="s">
        <v>86</v>
      </c>
      <c r="B188" s="382">
        <v>101616</v>
      </c>
      <c r="C188" s="418" t="s">
        <v>787</v>
      </c>
      <c r="D188" s="419" t="s">
        <v>585</v>
      </c>
      <c r="E188" s="271" t="s">
        <v>78</v>
      </c>
      <c r="F188" s="271">
        <v>137.53</v>
      </c>
      <c r="G188" s="271"/>
      <c r="H188" s="271"/>
    </row>
    <row r="189" spans="1:8" s="406" customFormat="1" ht="54.95" customHeight="1">
      <c r="A189" s="396" t="s">
        <v>86</v>
      </c>
      <c r="B189" s="384">
        <v>93360</v>
      </c>
      <c r="C189" s="418" t="s">
        <v>788</v>
      </c>
      <c r="D189" s="419" t="s">
        <v>241</v>
      </c>
      <c r="E189" s="271" t="s">
        <v>77</v>
      </c>
      <c r="F189" s="271">
        <v>157.82</v>
      </c>
      <c r="G189" s="271"/>
      <c r="H189" s="271"/>
    </row>
    <row r="190" spans="1:8" s="406" customFormat="1" ht="18" customHeight="1">
      <c r="A190" s="399"/>
      <c r="B190" s="387"/>
      <c r="C190" s="417" t="s">
        <v>780</v>
      </c>
      <c r="D190" s="417" t="s">
        <v>9</v>
      </c>
      <c r="E190" s="271"/>
      <c r="F190" s="271"/>
      <c r="G190" s="271"/>
      <c r="H190" s="392"/>
    </row>
    <row r="191" spans="1:8" s="407" customFormat="1" ht="30" customHeight="1">
      <c r="A191" s="395" t="s">
        <v>86</v>
      </c>
      <c r="B191" s="382">
        <v>101570</v>
      </c>
      <c r="C191" s="418" t="s">
        <v>781</v>
      </c>
      <c r="D191" s="419" t="s">
        <v>655</v>
      </c>
      <c r="E191" s="271" t="s">
        <v>78</v>
      </c>
      <c r="F191" s="271">
        <v>278.39400000000001</v>
      </c>
      <c r="G191" s="271"/>
      <c r="H191" s="271"/>
    </row>
    <row r="192" spans="1:8" s="407" customFormat="1" ht="30" customHeight="1">
      <c r="A192" s="395" t="s">
        <v>86</v>
      </c>
      <c r="B192" s="382">
        <v>101582</v>
      </c>
      <c r="C192" s="418" t="s">
        <v>782</v>
      </c>
      <c r="D192" s="419" t="s">
        <v>656</v>
      </c>
      <c r="E192" s="271" t="s">
        <v>78</v>
      </c>
      <c r="F192" s="271">
        <v>40.349999999999994</v>
      </c>
      <c r="G192" s="271"/>
      <c r="H192" s="271"/>
    </row>
    <row r="193" spans="1:8" s="406" customFormat="1" ht="18" customHeight="1">
      <c r="A193" s="399"/>
      <c r="B193" s="387"/>
      <c r="C193" s="417" t="s">
        <v>789</v>
      </c>
      <c r="D193" s="417" t="s">
        <v>530</v>
      </c>
      <c r="E193" s="271"/>
      <c r="F193" s="271"/>
      <c r="G193" s="271"/>
      <c r="H193" s="392"/>
    </row>
    <row r="194" spans="1:8" s="407" customFormat="1" ht="15" customHeight="1">
      <c r="A194" s="395" t="s">
        <v>588</v>
      </c>
      <c r="B194" s="382">
        <v>7250100090</v>
      </c>
      <c r="C194" s="418" t="s">
        <v>790</v>
      </c>
      <c r="D194" s="419" t="s">
        <v>663</v>
      </c>
      <c r="E194" s="271" t="s">
        <v>12</v>
      </c>
      <c r="F194" s="271">
        <v>137.53</v>
      </c>
      <c r="G194" s="271"/>
      <c r="H194" s="271"/>
    </row>
    <row r="195" spans="1:8" s="406" customFormat="1" ht="18" customHeight="1">
      <c r="A195" s="399"/>
      <c r="B195" s="387"/>
      <c r="C195" s="417" t="s">
        <v>791</v>
      </c>
      <c r="D195" s="417" t="s">
        <v>488</v>
      </c>
      <c r="E195" s="271"/>
      <c r="F195" s="271"/>
      <c r="G195" s="271"/>
      <c r="H195" s="392"/>
    </row>
    <row r="196" spans="1:8" s="406" customFormat="1" ht="30" customHeight="1">
      <c r="A196" s="396" t="s">
        <v>86</v>
      </c>
      <c r="B196" s="384">
        <v>94968</v>
      </c>
      <c r="C196" s="418" t="s">
        <v>792</v>
      </c>
      <c r="D196" s="419" t="s">
        <v>147</v>
      </c>
      <c r="E196" s="271" t="s">
        <v>77</v>
      </c>
      <c r="F196" s="271">
        <v>0.11</v>
      </c>
      <c r="G196" s="271"/>
      <c r="H196" s="271"/>
    </row>
    <row r="197" spans="1:8" s="406" customFormat="1" ht="30" customHeight="1">
      <c r="A197" s="396" t="s">
        <v>86</v>
      </c>
      <c r="B197" s="384">
        <v>103670</v>
      </c>
      <c r="C197" s="418" t="s">
        <v>793</v>
      </c>
      <c r="D197" s="419" t="s">
        <v>641</v>
      </c>
      <c r="E197" s="271" t="s">
        <v>77</v>
      </c>
      <c r="F197" s="271">
        <v>0.11</v>
      </c>
      <c r="G197" s="271"/>
      <c r="H197" s="271"/>
    </row>
    <row r="198" spans="1:8" s="406" customFormat="1" ht="30" customHeight="1">
      <c r="A198" s="396" t="s">
        <v>86</v>
      </c>
      <c r="B198" s="384">
        <v>97086</v>
      </c>
      <c r="C198" s="418" t="s">
        <v>794</v>
      </c>
      <c r="D198" s="419" t="s">
        <v>139</v>
      </c>
      <c r="E198" s="271" t="s">
        <v>78</v>
      </c>
      <c r="F198" s="271">
        <v>3.2</v>
      </c>
      <c r="G198" s="271"/>
      <c r="H198" s="271"/>
    </row>
    <row r="199" spans="1:8" s="406" customFormat="1" ht="18" customHeight="1">
      <c r="A199" s="396"/>
      <c r="B199" s="384" t="s">
        <v>54</v>
      </c>
      <c r="C199" s="417"/>
      <c r="D199" s="437" t="s">
        <v>507</v>
      </c>
      <c r="E199" s="271"/>
      <c r="F199" s="271"/>
      <c r="G199" s="271"/>
      <c r="H199" s="392"/>
    </row>
    <row r="200" spans="1:8" s="406" customFormat="1" ht="18" customHeight="1">
      <c r="A200" s="399"/>
      <c r="B200" s="387"/>
      <c r="C200" s="417" t="s">
        <v>795</v>
      </c>
      <c r="D200" s="417" t="s">
        <v>5</v>
      </c>
      <c r="E200" s="271"/>
      <c r="F200" s="271"/>
      <c r="G200" s="271"/>
      <c r="H200" s="392"/>
    </row>
    <row r="201" spans="1:8" s="406" customFormat="1" ht="54.95" customHeight="1">
      <c r="A201" s="396" t="s">
        <v>86</v>
      </c>
      <c r="B201" s="384">
        <v>90091</v>
      </c>
      <c r="C201" s="418" t="s">
        <v>796</v>
      </c>
      <c r="D201" s="419" t="s">
        <v>240</v>
      </c>
      <c r="E201" s="271" t="s">
        <v>77</v>
      </c>
      <c r="F201" s="271">
        <v>3</v>
      </c>
      <c r="G201" s="271"/>
      <c r="H201" s="271"/>
    </row>
    <row r="202" spans="1:8" s="406" customFormat="1" ht="54.95" customHeight="1">
      <c r="A202" s="396" t="s">
        <v>86</v>
      </c>
      <c r="B202" s="384">
        <v>90092</v>
      </c>
      <c r="C202" s="418" t="s">
        <v>797</v>
      </c>
      <c r="D202" s="419" t="s">
        <v>153</v>
      </c>
      <c r="E202" s="271" t="s">
        <v>77</v>
      </c>
      <c r="F202" s="271">
        <v>0.4</v>
      </c>
      <c r="G202" s="271"/>
      <c r="H202" s="271"/>
    </row>
    <row r="203" spans="1:8" s="407" customFormat="1" ht="15" customHeight="1">
      <c r="A203" s="395" t="s">
        <v>588</v>
      </c>
      <c r="B203" s="381" t="s">
        <v>600</v>
      </c>
      <c r="C203" s="418" t="s">
        <v>798</v>
      </c>
      <c r="D203" s="418" t="s">
        <v>601</v>
      </c>
      <c r="E203" s="271" t="s">
        <v>77</v>
      </c>
      <c r="F203" s="271">
        <v>0.125</v>
      </c>
      <c r="G203" s="271"/>
      <c r="H203" s="271"/>
    </row>
    <row r="204" spans="1:8" s="406" customFormat="1" ht="25.5">
      <c r="A204" s="396" t="s">
        <v>86</v>
      </c>
      <c r="B204" s="384">
        <v>95875</v>
      </c>
      <c r="C204" s="418" t="s">
        <v>799</v>
      </c>
      <c r="D204" s="419" t="s">
        <v>161</v>
      </c>
      <c r="E204" s="271" t="s">
        <v>112</v>
      </c>
      <c r="F204" s="271">
        <v>2.125</v>
      </c>
      <c r="G204" s="271"/>
      <c r="H204" s="271"/>
    </row>
    <row r="205" spans="1:8" s="407" customFormat="1" ht="15" customHeight="1">
      <c r="A205" s="395" t="s">
        <v>86</v>
      </c>
      <c r="B205" s="382">
        <v>100574</v>
      </c>
      <c r="C205" s="418" t="s">
        <v>800</v>
      </c>
      <c r="D205" s="419" t="s">
        <v>586</v>
      </c>
      <c r="E205" s="271" t="s">
        <v>77</v>
      </c>
      <c r="F205" s="271">
        <v>0.125</v>
      </c>
      <c r="G205" s="271"/>
      <c r="H205" s="271"/>
    </row>
    <row r="206" spans="1:8" s="407" customFormat="1" ht="30" customHeight="1">
      <c r="A206" s="395" t="s">
        <v>86</v>
      </c>
      <c r="B206" s="382">
        <v>101616</v>
      </c>
      <c r="C206" s="418" t="s">
        <v>801</v>
      </c>
      <c r="D206" s="419" t="s">
        <v>585</v>
      </c>
      <c r="E206" s="271" t="s">
        <v>78</v>
      </c>
      <c r="F206" s="271">
        <v>2</v>
      </c>
      <c r="G206" s="271"/>
      <c r="H206" s="271"/>
    </row>
    <row r="207" spans="1:8" s="406" customFormat="1" ht="54.95" customHeight="1">
      <c r="A207" s="396" t="s">
        <v>86</v>
      </c>
      <c r="B207" s="384">
        <v>93360</v>
      </c>
      <c r="C207" s="418" t="s">
        <v>802</v>
      </c>
      <c r="D207" s="419" t="s">
        <v>241</v>
      </c>
      <c r="E207" s="271" t="s">
        <v>77</v>
      </c>
      <c r="F207" s="271">
        <v>3.3</v>
      </c>
      <c r="G207" s="271"/>
      <c r="H207" s="271"/>
    </row>
    <row r="208" spans="1:8" s="407" customFormat="1" ht="30" customHeight="1">
      <c r="A208" s="395" t="s">
        <v>86</v>
      </c>
      <c r="B208" s="382">
        <v>101570</v>
      </c>
      <c r="C208" s="418" t="s">
        <v>803</v>
      </c>
      <c r="D208" s="419" t="s">
        <v>655</v>
      </c>
      <c r="E208" s="271" t="s">
        <v>652</v>
      </c>
      <c r="F208" s="271">
        <v>8.5</v>
      </c>
      <c r="G208" s="271"/>
      <c r="H208" s="271"/>
    </row>
    <row r="209" spans="1:8" s="413" customFormat="1" ht="18" customHeight="1">
      <c r="A209" s="402"/>
      <c r="B209" s="389"/>
      <c r="C209" s="417" t="s">
        <v>804</v>
      </c>
      <c r="D209" s="377" t="s">
        <v>1</v>
      </c>
      <c r="E209" s="375"/>
      <c r="F209" s="375"/>
      <c r="G209" s="271"/>
      <c r="H209" s="392"/>
    </row>
    <row r="210" spans="1:8" s="407" customFormat="1" ht="45" customHeight="1">
      <c r="A210" s="395" t="s">
        <v>86</v>
      </c>
      <c r="B210" s="382">
        <v>101190</v>
      </c>
      <c r="C210" s="418" t="s">
        <v>805</v>
      </c>
      <c r="D210" s="419" t="s">
        <v>657</v>
      </c>
      <c r="E210" s="271" t="s">
        <v>12</v>
      </c>
      <c r="F210" s="271">
        <v>24</v>
      </c>
      <c r="G210" s="271"/>
      <c r="H210" s="271"/>
    </row>
    <row r="211" spans="1:8" s="407" customFormat="1" ht="15" customHeight="1">
      <c r="A211" s="395" t="s">
        <v>588</v>
      </c>
      <c r="B211" s="382">
        <v>7210100430</v>
      </c>
      <c r="C211" s="418" t="s">
        <v>806</v>
      </c>
      <c r="D211" s="419" t="s">
        <v>664</v>
      </c>
      <c r="E211" s="271" t="s">
        <v>616</v>
      </c>
      <c r="F211" s="271">
        <v>1</v>
      </c>
      <c r="G211" s="271"/>
      <c r="H211" s="271"/>
    </row>
    <row r="212" spans="1:8" s="407" customFormat="1" ht="45" customHeight="1">
      <c r="A212" s="395" t="s">
        <v>86</v>
      </c>
      <c r="B212" s="382">
        <v>94992</v>
      </c>
      <c r="C212" s="418" t="s">
        <v>807</v>
      </c>
      <c r="D212" s="419" t="s">
        <v>158</v>
      </c>
      <c r="E212" s="271" t="s">
        <v>78</v>
      </c>
      <c r="F212" s="271">
        <v>6.12</v>
      </c>
      <c r="G212" s="271"/>
      <c r="H212" s="271"/>
    </row>
    <row r="213" spans="1:8" s="407" customFormat="1" ht="27" customHeight="1">
      <c r="A213" s="395" t="s">
        <v>86</v>
      </c>
      <c r="B213" s="382">
        <v>100324</v>
      </c>
      <c r="C213" s="418" t="s">
        <v>808</v>
      </c>
      <c r="D213" s="419" t="s">
        <v>659</v>
      </c>
      <c r="E213" s="271" t="s">
        <v>658</v>
      </c>
      <c r="F213" s="271">
        <v>0.18359999999999999</v>
      </c>
      <c r="G213" s="271"/>
      <c r="H213" s="271"/>
    </row>
    <row r="214" spans="1:8" s="407" customFormat="1" ht="15" customHeight="1">
      <c r="A214" s="395" t="s">
        <v>588</v>
      </c>
      <c r="B214" s="381" t="s">
        <v>600</v>
      </c>
      <c r="C214" s="418" t="s">
        <v>809</v>
      </c>
      <c r="D214" s="418" t="s">
        <v>601</v>
      </c>
      <c r="E214" s="271" t="s">
        <v>658</v>
      </c>
      <c r="F214" s="271">
        <v>0.18359999999999999</v>
      </c>
      <c r="G214" s="271"/>
      <c r="H214" s="271"/>
    </row>
    <row r="215" spans="1:8" s="407" customFormat="1" ht="27" customHeight="1">
      <c r="A215" s="395" t="s">
        <v>86</v>
      </c>
      <c r="B215" s="382">
        <v>95875</v>
      </c>
      <c r="C215" s="418" t="s">
        <v>810</v>
      </c>
      <c r="D215" s="419" t="s">
        <v>161</v>
      </c>
      <c r="E215" s="271" t="s">
        <v>112</v>
      </c>
      <c r="F215" s="271">
        <v>3.1212</v>
      </c>
      <c r="G215" s="271"/>
      <c r="H215" s="271"/>
    </row>
    <row r="216" spans="1:8" s="406" customFormat="1" ht="18" customHeight="1">
      <c r="A216" s="399"/>
      <c r="B216" s="387"/>
      <c r="C216" s="417"/>
      <c r="D216" s="456" t="s">
        <v>566</v>
      </c>
      <c r="E216" s="271"/>
      <c r="F216" s="271"/>
      <c r="G216" s="271"/>
      <c r="H216" s="392"/>
    </row>
    <row r="217" spans="1:8" s="406" customFormat="1" ht="18" customHeight="1">
      <c r="A217" s="399"/>
      <c r="B217" s="387"/>
      <c r="C217" s="417" t="s">
        <v>811</v>
      </c>
      <c r="D217" s="417" t="s">
        <v>5</v>
      </c>
      <c r="E217" s="271"/>
      <c r="F217" s="271"/>
      <c r="G217" s="271"/>
      <c r="H217" s="392"/>
    </row>
    <row r="218" spans="1:8" s="407" customFormat="1" ht="54.95" customHeight="1">
      <c r="A218" s="395" t="s">
        <v>86</v>
      </c>
      <c r="B218" s="382">
        <v>90091</v>
      </c>
      <c r="C218" s="418" t="s">
        <v>812</v>
      </c>
      <c r="D218" s="419" t="s">
        <v>240</v>
      </c>
      <c r="E218" s="271" t="s">
        <v>77</v>
      </c>
      <c r="F218" s="271">
        <v>11.812500000000002</v>
      </c>
      <c r="G218" s="271"/>
      <c r="H218" s="271"/>
    </row>
    <row r="219" spans="1:8" s="407" customFormat="1" ht="15" customHeight="1">
      <c r="A219" s="395" t="s">
        <v>588</v>
      </c>
      <c r="B219" s="381" t="s">
        <v>600</v>
      </c>
      <c r="C219" s="418" t="s">
        <v>813</v>
      </c>
      <c r="D219" s="418" t="s">
        <v>601</v>
      </c>
      <c r="E219" s="271" t="s">
        <v>658</v>
      </c>
      <c r="F219" s="271">
        <v>11.812500000000002</v>
      </c>
      <c r="G219" s="271"/>
      <c r="H219" s="271"/>
    </row>
    <row r="220" spans="1:8" s="407" customFormat="1" ht="30" customHeight="1">
      <c r="A220" s="395" t="s">
        <v>86</v>
      </c>
      <c r="B220" s="382">
        <v>95875</v>
      </c>
      <c r="C220" s="418" t="s">
        <v>814</v>
      </c>
      <c r="D220" s="419" t="s">
        <v>161</v>
      </c>
      <c r="E220" s="271" t="s">
        <v>112</v>
      </c>
      <c r="F220" s="271">
        <v>200.81250000000003</v>
      </c>
      <c r="G220" s="271"/>
      <c r="H220" s="271"/>
    </row>
    <row r="221" spans="1:8" s="407" customFormat="1" ht="15" customHeight="1">
      <c r="A221" s="395" t="s">
        <v>86</v>
      </c>
      <c r="B221" s="382">
        <v>100574</v>
      </c>
      <c r="C221" s="418" t="s">
        <v>815</v>
      </c>
      <c r="D221" s="419" t="s">
        <v>586</v>
      </c>
      <c r="E221" s="271" t="s">
        <v>77</v>
      </c>
      <c r="F221" s="271">
        <v>11.812500000000002</v>
      </c>
      <c r="G221" s="271"/>
      <c r="H221" s="271"/>
    </row>
    <row r="222" spans="1:8" s="407" customFormat="1" ht="30" customHeight="1">
      <c r="A222" s="395" t="s">
        <v>86</v>
      </c>
      <c r="B222" s="382">
        <v>101616</v>
      </c>
      <c r="C222" s="418" t="s">
        <v>816</v>
      </c>
      <c r="D222" s="419" t="s">
        <v>585</v>
      </c>
      <c r="E222" s="271" t="s">
        <v>78</v>
      </c>
      <c r="F222" s="271">
        <v>9</v>
      </c>
      <c r="G222" s="271"/>
      <c r="H222" s="271"/>
    </row>
    <row r="223" spans="1:8" s="413" customFormat="1" ht="18" customHeight="1">
      <c r="A223" s="402"/>
      <c r="B223" s="389"/>
      <c r="C223" s="417" t="s">
        <v>817</v>
      </c>
      <c r="D223" s="377" t="s">
        <v>183</v>
      </c>
      <c r="E223" s="375"/>
      <c r="F223" s="375"/>
      <c r="G223" s="271"/>
      <c r="H223" s="392"/>
    </row>
    <row r="224" spans="1:8" s="406" customFormat="1" ht="30" customHeight="1">
      <c r="A224" s="396" t="s">
        <v>86</v>
      </c>
      <c r="B224" s="384">
        <v>95241</v>
      </c>
      <c r="C224" s="418" t="s">
        <v>818</v>
      </c>
      <c r="D224" s="419" t="s">
        <v>234</v>
      </c>
      <c r="E224" s="271" t="s">
        <v>78</v>
      </c>
      <c r="F224" s="271">
        <v>9.6100000000000012</v>
      </c>
      <c r="G224" s="271"/>
      <c r="H224" s="271"/>
    </row>
    <row r="225" spans="1:8" s="407" customFormat="1" ht="42" customHeight="1">
      <c r="A225" s="395" t="s">
        <v>86</v>
      </c>
      <c r="B225" s="382">
        <v>99235</v>
      </c>
      <c r="C225" s="418" t="s">
        <v>819</v>
      </c>
      <c r="D225" s="419" t="s">
        <v>661</v>
      </c>
      <c r="E225" s="271" t="s">
        <v>660</v>
      </c>
      <c r="F225" s="271">
        <v>10</v>
      </c>
      <c r="G225" s="271"/>
      <c r="H225" s="271"/>
    </row>
    <row r="226" spans="1:8" s="406" customFormat="1" ht="30" customHeight="1">
      <c r="A226" s="396" t="s">
        <v>86</v>
      </c>
      <c r="B226" s="384">
        <v>97086</v>
      </c>
      <c r="C226" s="418" t="s">
        <v>820</v>
      </c>
      <c r="D226" s="419" t="s">
        <v>139</v>
      </c>
      <c r="E226" s="271" t="s">
        <v>78</v>
      </c>
      <c r="F226" s="271">
        <v>13.2</v>
      </c>
      <c r="G226" s="271"/>
      <c r="H226" s="271"/>
    </row>
    <row r="227" spans="1:8" s="406" customFormat="1" ht="30" customHeight="1">
      <c r="A227" s="396" t="s">
        <v>86</v>
      </c>
      <c r="B227" s="384">
        <v>92919</v>
      </c>
      <c r="C227" s="418" t="s">
        <v>821</v>
      </c>
      <c r="D227" s="419" t="s">
        <v>144</v>
      </c>
      <c r="E227" s="271" t="s">
        <v>76</v>
      </c>
      <c r="F227" s="271">
        <v>441.74</v>
      </c>
      <c r="G227" s="271"/>
      <c r="H227" s="271"/>
    </row>
    <row r="228" spans="1:8" s="406" customFormat="1" ht="30" customHeight="1">
      <c r="A228" s="396" t="s">
        <v>86</v>
      </c>
      <c r="B228" s="384">
        <v>92921</v>
      </c>
      <c r="C228" s="418" t="s">
        <v>822</v>
      </c>
      <c r="D228" s="419" t="s">
        <v>145</v>
      </c>
      <c r="E228" s="271" t="s">
        <v>76</v>
      </c>
      <c r="F228" s="271">
        <v>50.74</v>
      </c>
      <c r="G228" s="271"/>
      <c r="H228" s="271"/>
    </row>
    <row r="229" spans="1:8" s="444" customFormat="1" ht="20.100000000000001" customHeight="1">
      <c r="A229" s="445"/>
      <c r="B229" s="446"/>
      <c r="C229" s="447"/>
      <c r="D229" s="448" t="s">
        <v>482</v>
      </c>
      <c r="E229" s="449"/>
      <c r="F229" s="449"/>
      <c r="G229" s="450"/>
      <c r="H229" s="451">
        <f>SUM(H124:H228)</f>
        <v>0</v>
      </c>
    </row>
    <row r="230" spans="1:8" ht="20.100000000000001" customHeight="1" thickBot="1">
      <c r="A230" s="471"/>
      <c r="B230" s="472"/>
      <c r="C230" s="472"/>
      <c r="D230" s="472"/>
      <c r="E230" s="473"/>
      <c r="F230" s="473"/>
      <c r="G230" s="472"/>
      <c r="H230" s="474"/>
    </row>
    <row r="231" spans="1:8" ht="31.5" customHeight="1" thickBot="1">
      <c r="A231" s="458" t="s">
        <v>17</v>
      </c>
      <c r="B231" s="459"/>
      <c r="C231" s="459"/>
      <c r="D231" s="460"/>
      <c r="E231" s="457"/>
      <c r="F231" s="457"/>
      <c r="G231" s="458">
        <f>SUM(H229+H121+H92+H25+H9)</f>
        <v>0</v>
      </c>
      <c r="H231" s="460"/>
    </row>
  </sheetData>
  <mergeCells count="17">
    <mergeCell ref="D1:H1"/>
    <mergeCell ref="A230:H230"/>
    <mergeCell ref="F5:F6"/>
    <mergeCell ref="E5:E6"/>
    <mergeCell ref="D5:D6"/>
    <mergeCell ref="C5:C6"/>
    <mergeCell ref="B5:B6"/>
    <mergeCell ref="A5:A6"/>
    <mergeCell ref="G5:H5"/>
    <mergeCell ref="A1:C1"/>
    <mergeCell ref="A231:D231"/>
    <mergeCell ref="G231:H231"/>
    <mergeCell ref="A3:D3"/>
    <mergeCell ref="A2:D2"/>
    <mergeCell ref="E4:G4"/>
    <mergeCell ref="E3:G3"/>
    <mergeCell ref="E2:G2"/>
  </mergeCells>
  <printOptions horizontalCentered="1"/>
  <pageMargins left="0.59055118110236227" right="0.59055118110236227" top="0.98425196850393704" bottom="0.39370078740157483"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A1:N648"/>
  <sheetViews>
    <sheetView view="pageBreakPreview" zoomScale="115" zoomScaleSheetLayoutView="115" workbookViewId="0">
      <selection activeCell="L53" sqref="L53"/>
    </sheetView>
  </sheetViews>
  <sheetFormatPr defaultRowHeight="12.75"/>
  <cols>
    <col min="1" max="12" width="10.7109375" style="5" customWidth="1"/>
    <col min="13" max="13" width="11.28515625" style="5" customWidth="1"/>
    <col min="14" max="19" width="10.7109375" style="5" customWidth="1"/>
    <col min="20" max="16384" width="9.140625" style="5"/>
  </cols>
  <sheetData>
    <row r="1" spans="1:14" ht="15" customHeight="1">
      <c r="A1" s="494"/>
      <c r="B1" s="495"/>
      <c r="C1" s="500" t="s">
        <v>21</v>
      </c>
      <c r="D1" s="501"/>
      <c r="E1" s="501"/>
      <c r="F1" s="501"/>
      <c r="G1" s="501"/>
      <c r="H1" s="502"/>
      <c r="I1" s="494"/>
      <c r="J1" s="495"/>
      <c r="K1" s="1"/>
      <c r="L1" s="1"/>
      <c r="M1" s="2"/>
      <c r="N1" s="1"/>
    </row>
    <row r="2" spans="1:14" ht="15" customHeight="1">
      <c r="A2" s="496"/>
      <c r="B2" s="497"/>
      <c r="C2" s="503" t="s">
        <v>196</v>
      </c>
      <c r="D2" s="504"/>
      <c r="E2" s="504"/>
      <c r="F2" s="504"/>
      <c r="G2" s="504"/>
      <c r="H2" s="505"/>
      <c r="I2" s="496"/>
      <c r="J2" s="497"/>
      <c r="K2" s="1"/>
      <c r="L2" s="1"/>
      <c r="M2" s="2"/>
      <c r="N2" s="1"/>
    </row>
    <row r="3" spans="1:14" ht="15" customHeight="1" thickBot="1">
      <c r="A3" s="496"/>
      <c r="B3" s="497"/>
      <c r="C3" s="506"/>
      <c r="D3" s="507"/>
      <c r="E3" s="507"/>
      <c r="F3" s="507"/>
      <c r="G3" s="507"/>
      <c r="H3" s="508"/>
      <c r="I3" s="496"/>
      <c r="J3" s="497"/>
      <c r="K3" s="1"/>
      <c r="L3" s="1"/>
      <c r="M3" s="2"/>
      <c r="N3" s="1"/>
    </row>
    <row r="4" spans="1:14" ht="15" customHeight="1">
      <c r="A4" s="496"/>
      <c r="B4" s="497"/>
      <c r="C4" s="509" t="s">
        <v>197</v>
      </c>
      <c r="D4" s="510"/>
      <c r="E4" s="510"/>
      <c r="F4" s="510"/>
      <c r="G4" s="510"/>
      <c r="H4" s="511"/>
      <c r="I4" s="496"/>
      <c r="J4" s="497"/>
      <c r="K4" s="1"/>
      <c r="L4" s="1"/>
      <c r="M4" s="2"/>
      <c r="N4" s="1"/>
    </row>
    <row r="5" spans="1:14" ht="15" customHeight="1">
      <c r="A5" s="496"/>
      <c r="B5" s="497"/>
      <c r="C5" s="512"/>
      <c r="D5" s="513"/>
      <c r="E5" s="513"/>
      <c r="F5" s="513"/>
      <c r="G5" s="513"/>
      <c r="H5" s="514"/>
      <c r="I5" s="496"/>
      <c r="J5" s="497"/>
      <c r="K5" s="1"/>
      <c r="L5" s="1"/>
      <c r="M5" s="2"/>
      <c r="N5" s="1"/>
    </row>
    <row r="6" spans="1:14" ht="15" customHeight="1" thickBot="1">
      <c r="A6" s="498"/>
      <c r="B6" s="499"/>
      <c r="C6" s="515"/>
      <c r="D6" s="516"/>
      <c r="E6" s="516"/>
      <c r="F6" s="516"/>
      <c r="G6" s="516"/>
      <c r="H6" s="517"/>
      <c r="I6" s="498"/>
      <c r="J6" s="499"/>
      <c r="K6" s="1"/>
      <c r="L6" s="1"/>
      <c r="M6" s="2"/>
      <c r="N6" s="1"/>
    </row>
    <row r="7" spans="1:14" ht="15" customHeight="1">
      <c r="A7" s="509"/>
      <c r="B7" s="511"/>
      <c r="C7" s="518" t="s">
        <v>22</v>
      </c>
      <c r="D7" s="519"/>
      <c r="E7" s="519"/>
      <c r="F7" s="519"/>
      <c r="G7" s="519"/>
      <c r="H7" s="520"/>
      <c r="I7" s="512"/>
      <c r="J7" s="514"/>
      <c r="K7" s="1"/>
      <c r="L7" s="1"/>
      <c r="M7" s="2"/>
      <c r="N7" s="1"/>
    </row>
    <row r="8" spans="1:14" ht="15" customHeight="1" thickBot="1">
      <c r="A8" s="512"/>
      <c r="B8" s="514"/>
      <c r="C8" s="521"/>
      <c r="D8" s="522"/>
      <c r="E8" s="522"/>
      <c r="F8" s="522"/>
      <c r="G8" s="522"/>
      <c r="H8" s="523"/>
      <c r="I8" s="512"/>
      <c r="J8" s="514"/>
      <c r="K8" s="1"/>
      <c r="L8" s="1"/>
      <c r="M8" s="2"/>
      <c r="N8" s="1"/>
    </row>
    <row r="9" spans="1:14" ht="15" customHeight="1">
      <c r="A9" s="524" t="s">
        <v>23</v>
      </c>
      <c r="B9" s="525"/>
      <c r="C9" s="525"/>
      <c r="D9" s="525"/>
      <c r="E9" s="525"/>
      <c r="F9" s="525"/>
      <c r="G9" s="525"/>
      <c r="H9" s="525"/>
      <c r="I9" s="525"/>
      <c r="J9" s="526"/>
      <c r="K9" s="1"/>
      <c r="L9" s="1"/>
      <c r="M9" s="2"/>
      <c r="N9" s="1"/>
    </row>
    <row r="10" spans="1:14" ht="15" customHeight="1" thickBot="1">
      <c r="A10" s="527"/>
      <c r="B10" s="528"/>
      <c r="C10" s="528"/>
      <c r="D10" s="528"/>
      <c r="E10" s="528"/>
      <c r="F10" s="528"/>
      <c r="G10" s="528"/>
      <c r="H10" s="528"/>
      <c r="I10" s="528"/>
      <c r="J10" s="529"/>
      <c r="K10" s="1"/>
      <c r="L10" s="1"/>
      <c r="M10" s="2"/>
      <c r="N10" s="1"/>
    </row>
    <row r="11" spans="1:14" ht="15" customHeight="1">
      <c r="A11" s="75" t="str">
        <f>Planilha!C7</f>
        <v>1.0</v>
      </c>
      <c r="B11" s="530" t="str">
        <f>Planilha!D7</f>
        <v>MOBILIZAÇÃO E DESMOBILIZAÇÃO DE ESCRITÓRIO / EQUIPAMENTOS</v>
      </c>
      <c r="C11" s="530"/>
      <c r="D11" s="530"/>
      <c r="E11" s="530"/>
      <c r="F11" s="530"/>
      <c r="G11" s="530"/>
      <c r="H11" s="530"/>
      <c r="I11" s="530"/>
      <c r="J11" s="531"/>
      <c r="K11" s="1"/>
      <c r="L11" s="1"/>
      <c r="M11" s="2"/>
      <c r="N11" s="1"/>
    </row>
    <row r="12" spans="1:14" ht="15" customHeight="1">
      <c r="A12" s="75"/>
      <c r="B12" s="138"/>
      <c r="C12" s="138"/>
      <c r="D12" s="138"/>
      <c r="E12" s="138"/>
      <c r="F12" s="138"/>
      <c r="G12" s="138"/>
      <c r="H12" s="138"/>
      <c r="I12" s="138"/>
      <c r="J12" s="139"/>
      <c r="K12" s="1"/>
      <c r="L12" s="1"/>
      <c r="M12" s="2"/>
      <c r="N12" s="1"/>
    </row>
    <row r="13" spans="1:14" ht="42" customHeight="1">
      <c r="A13" s="75" t="str">
        <f>Planilha!C8</f>
        <v>1.1</v>
      </c>
      <c r="B13" s="530" t="str">
        <f>Planilha!D8</f>
        <v>MOB E DESMOB DE EQUIPAMENTOS &lt;=50KM</v>
      </c>
      <c r="C13" s="530"/>
      <c r="D13" s="530"/>
      <c r="E13" s="530"/>
      <c r="F13" s="530"/>
      <c r="G13" s="530"/>
      <c r="H13" s="530"/>
      <c r="I13" s="530"/>
      <c r="J13" s="531"/>
      <c r="K13" s="3"/>
      <c r="L13" s="1"/>
      <c r="M13" s="2"/>
      <c r="N13" s="1"/>
    </row>
    <row r="14" spans="1:14" ht="15" customHeight="1">
      <c r="A14" s="75"/>
      <c r="B14" s="138"/>
      <c r="C14" s="138"/>
      <c r="D14" s="138"/>
      <c r="E14" s="138"/>
      <c r="F14" s="138"/>
      <c r="G14" s="138"/>
      <c r="H14" s="138"/>
      <c r="I14" s="138"/>
      <c r="J14" s="139"/>
      <c r="K14" s="3"/>
      <c r="L14" s="1"/>
      <c r="M14" s="2"/>
      <c r="N14" s="1"/>
    </row>
    <row r="15" spans="1:14" ht="15" customHeight="1">
      <c r="A15" s="537" t="s">
        <v>131</v>
      </c>
      <c r="B15" s="538"/>
      <c r="C15" s="538"/>
      <c r="D15" s="538"/>
      <c r="E15" s="538"/>
      <c r="F15" s="538"/>
      <c r="G15" s="539"/>
      <c r="H15" s="535">
        <v>1</v>
      </c>
      <c r="I15" s="536"/>
      <c r="J15" s="139"/>
      <c r="K15" s="3"/>
      <c r="L15" s="1"/>
      <c r="M15" s="2"/>
      <c r="N15" s="1"/>
    </row>
    <row r="16" spans="1:14" ht="15" customHeight="1">
      <c r="A16" s="75"/>
      <c r="B16" s="138"/>
      <c r="C16" s="138"/>
      <c r="D16" s="138"/>
      <c r="E16" s="138"/>
      <c r="F16" s="138"/>
      <c r="G16" s="138"/>
      <c r="H16" s="138"/>
      <c r="I16" s="138"/>
      <c r="J16" s="139"/>
      <c r="K16" s="3"/>
      <c r="L16" s="1"/>
      <c r="M16" s="2"/>
      <c r="N16" s="1"/>
    </row>
    <row r="17" spans="1:14" ht="15" customHeight="1">
      <c r="A17" s="75" t="str">
        <f>Planilha!C11</f>
        <v>2.0</v>
      </c>
      <c r="B17" s="530" t="str">
        <f>Planilha!D11</f>
        <v>INSTALAÇÃO DE CANTEIRO</v>
      </c>
      <c r="C17" s="530"/>
      <c r="D17" s="530"/>
      <c r="E17" s="530"/>
      <c r="F17" s="530"/>
      <c r="G17" s="530"/>
      <c r="H17" s="530"/>
      <c r="I17" s="530"/>
      <c r="J17" s="531"/>
      <c r="K17" s="3"/>
      <c r="L17" s="1"/>
      <c r="M17" s="2"/>
      <c r="N17" s="1"/>
    </row>
    <row r="18" spans="1:14" ht="15" customHeight="1">
      <c r="K18" s="3"/>
      <c r="L18" s="1"/>
      <c r="M18" s="2"/>
      <c r="N18" s="1"/>
    </row>
    <row r="19" spans="1:14">
      <c r="A19" s="75" t="e">
        <f>Planilha!#REF!</f>
        <v>#REF!</v>
      </c>
      <c r="B19" s="530" t="e">
        <f>Planilha!#REF!</f>
        <v>#REF!</v>
      </c>
      <c r="C19" s="530"/>
      <c r="D19" s="530"/>
      <c r="E19" s="530"/>
      <c r="F19" s="530"/>
      <c r="G19" s="530"/>
      <c r="H19" s="530"/>
      <c r="I19" s="530"/>
      <c r="J19" s="531"/>
      <c r="K19" s="3"/>
      <c r="L19" s="1"/>
      <c r="M19" s="2"/>
      <c r="N19" s="1"/>
    </row>
    <row r="20" spans="1:14">
      <c r="K20" s="3"/>
      <c r="L20" s="1"/>
      <c r="M20" s="2"/>
      <c r="N20" s="1"/>
    </row>
    <row r="21" spans="1:14">
      <c r="A21" s="75"/>
      <c r="B21" s="138"/>
      <c r="C21" s="138"/>
      <c r="D21" s="138"/>
      <c r="E21" s="138"/>
      <c r="F21" s="138"/>
      <c r="G21" s="138"/>
      <c r="H21" s="138"/>
      <c r="I21" s="138"/>
      <c r="J21" s="139"/>
      <c r="K21" s="3"/>
      <c r="L21" s="1"/>
      <c r="M21" s="2"/>
      <c r="N21" s="1"/>
    </row>
    <row r="22" spans="1:14" ht="15" customHeight="1">
      <c r="A22" s="146" t="s">
        <v>24</v>
      </c>
      <c r="B22" s="137"/>
      <c r="C22" s="137"/>
      <c r="D22" s="137"/>
      <c r="E22" s="101"/>
      <c r="F22" s="77"/>
      <c r="G22" s="100"/>
      <c r="H22" s="534">
        <v>30</v>
      </c>
      <c r="I22" s="534"/>
      <c r="J22" s="76"/>
      <c r="K22" s="3"/>
      <c r="L22" s="1"/>
      <c r="M22" s="2"/>
      <c r="N22" s="1"/>
    </row>
    <row r="23" spans="1:14" ht="15" customHeight="1">
      <c r="A23" s="78" t="s">
        <v>25</v>
      </c>
      <c r="B23" s="100"/>
      <c r="C23" s="145"/>
      <c r="D23" s="100"/>
      <c r="E23" s="100"/>
      <c r="F23" s="77"/>
      <c r="G23" s="100"/>
      <c r="H23" s="534">
        <v>15</v>
      </c>
      <c r="I23" s="534"/>
      <c r="J23" s="76"/>
      <c r="K23" s="3"/>
      <c r="L23" s="1"/>
      <c r="M23" s="2"/>
      <c r="N23" s="1"/>
    </row>
    <row r="24" spans="1:14" ht="15" customHeight="1">
      <c r="A24" s="106" t="s">
        <v>26</v>
      </c>
      <c r="B24" s="101"/>
      <c r="C24" s="101"/>
      <c r="D24" s="101"/>
      <c r="E24" s="101"/>
      <c r="F24" s="101"/>
      <c r="G24" s="101"/>
      <c r="H24" s="542">
        <v>0.9</v>
      </c>
      <c r="I24" s="542"/>
      <c r="J24" s="104"/>
      <c r="K24" s="100"/>
      <c r="L24" s="1"/>
      <c r="M24" s="2"/>
      <c r="N24" s="100"/>
    </row>
    <row r="25" spans="1:14" ht="15" customHeight="1">
      <c r="A25" s="106"/>
      <c r="B25" s="101"/>
      <c r="C25" s="101"/>
      <c r="D25" s="101"/>
      <c r="E25" s="101"/>
      <c r="F25" s="101"/>
      <c r="G25" s="101"/>
      <c r="H25" s="101"/>
      <c r="I25" s="101"/>
      <c r="J25" s="104"/>
      <c r="K25" s="100"/>
      <c r="L25" s="1"/>
      <c r="M25" s="2"/>
      <c r="N25" s="1"/>
    </row>
    <row r="26" spans="1:14" ht="15" customHeight="1">
      <c r="A26" s="78" t="s">
        <v>27</v>
      </c>
      <c r="B26" s="124"/>
      <c r="C26" s="124"/>
      <c r="D26" s="124"/>
      <c r="E26" s="124"/>
      <c r="F26" s="124"/>
      <c r="G26" s="80"/>
      <c r="H26" s="532">
        <f>ROUND(H22*H23*0.9,2)</f>
        <v>405</v>
      </c>
      <c r="I26" s="533"/>
      <c r="J26" s="104"/>
      <c r="K26" s="3"/>
      <c r="L26" s="1"/>
      <c r="M26" s="2"/>
      <c r="N26" s="1"/>
    </row>
    <row r="27" spans="1:14" ht="15" customHeight="1">
      <c r="A27" s="78"/>
      <c r="B27" s="124"/>
      <c r="C27" s="124"/>
      <c r="D27" s="124"/>
      <c r="E27" s="124"/>
      <c r="F27" s="124"/>
      <c r="G27" s="80"/>
      <c r="H27" s="141"/>
      <c r="I27" s="141"/>
      <c r="J27" s="104"/>
      <c r="K27" s="3"/>
      <c r="L27" s="1"/>
      <c r="M27" s="2"/>
      <c r="N27" s="1"/>
    </row>
    <row r="28" spans="1:14" ht="25.5" customHeight="1">
      <c r="A28" s="75" t="str">
        <f>Planilha!C12</f>
        <v>2.1</v>
      </c>
      <c r="B28" s="530" t="str">
        <f>Planilha!D12</f>
        <v>LIMPEZA MECANIZADA DE CAMADA VEGETAL, VEGETAÇÃO E PEQUENAS ÁRVORES (DI M2 ÂMETRO DE TRONCO MENOR QUE 0,20 M), COM TRATOR DE ESTEIRAS.AF_05/2018</v>
      </c>
      <c r="C28" s="530"/>
      <c r="D28" s="530"/>
      <c r="E28" s="530"/>
      <c r="F28" s="530"/>
      <c r="G28" s="530"/>
      <c r="H28" s="530"/>
      <c r="I28" s="530"/>
      <c r="J28" s="531"/>
      <c r="K28" s="3"/>
      <c r="L28" s="1"/>
      <c r="M28" s="2"/>
      <c r="N28" s="1"/>
    </row>
    <row r="29" spans="1:14" ht="15" customHeight="1">
      <c r="K29" s="3"/>
      <c r="L29" s="1"/>
      <c r="M29" s="2"/>
      <c r="N29" s="1"/>
    </row>
    <row r="30" spans="1:14" ht="15" customHeight="1">
      <c r="A30" s="146" t="s">
        <v>24</v>
      </c>
      <c r="B30" s="137"/>
      <c r="C30" s="137"/>
      <c r="D30" s="137"/>
      <c r="E30" s="101"/>
      <c r="F30" s="77"/>
      <c r="G30" s="100"/>
      <c r="H30" s="534">
        <f>H22</f>
        <v>30</v>
      </c>
      <c r="I30" s="534"/>
      <c r="J30" s="76"/>
      <c r="K30" s="3"/>
      <c r="L30" s="1"/>
      <c r="M30" s="2"/>
      <c r="N30" s="1"/>
    </row>
    <row r="31" spans="1:14" ht="15" customHeight="1">
      <c r="A31" s="78" t="s">
        <v>25</v>
      </c>
      <c r="B31" s="100"/>
      <c r="C31" s="145"/>
      <c r="D31" s="100"/>
      <c r="E31" s="100"/>
      <c r="F31" s="77"/>
      <c r="G31" s="100"/>
      <c r="H31" s="534">
        <f>H23</f>
        <v>15</v>
      </c>
      <c r="I31" s="534"/>
      <c r="J31" s="76"/>
      <c r="K31" s="3"/>
      <c r="L31" s="1"/>
      <c r="M31" s="2"/>
      <c r="N31" s="1"/>
    </row>
    <row r="32" spans="1:14" ht="15" customHeight="1">
      <c r="A32" s="106" t="s">
        <v>26</v>
      </c>
      <c r="B32" s="101"/>
      <c r="C32" s="101"/>
      <c r="D32" s="101"/>
      <c r="E32" s="101"/>
      <c r="F32" s="101"/>
      <c r="G32" s="101"/>
      <c r="H32" s="542">
        <v>0.1</v>
      </c>
      <c r="I32" s="542"/>
      <c r="J32" s="104"/>
      <c r="K32" s="3"/>
      <c r="L32" s="1"/>
      <c r="M32" s="2"/>
      <c r="N32" s="3"/>
    </row>
    <row r="33" spans="1:14" ht="15" customHeight="1">
      <c r="A33" s="106"/>
      <c r="B33" s="101"/>
      <c r="C33" s="101"/>
      <c r="D33" s="101"/>
      <c r="E33" s="101"/>
      <c r="F33" s="101"/>
      <c r="G33" s="101"/>
      <c r="H33" s="101"/>
      <c r="I33" s="101"/>
      <c r="J33" s="104"/>
      <c r="K33" s="3"/>
      <c r="L33" s="1"/>
      <c r="M33" s="2"/>
      <c r="N33" s="1"/>
    </row>
    <row r="34" spans="1:14" ht="15" customHeight="1">
      <c r="A34" s="78" t="s">
        <v>28</v>
      </c>
      <c r="B34" s="124"/>
      <c r="C34" s="124"/>
      <c r="D34" s="124"/>
      <c r="E34" s="124"/>
      <c r="F34" s="124"/>
      <c r="G34" s="80"/>
      <c r="H34" s="532">
        <f>ROUND(H30*H31*H32,2)</f>
        <v>45</v>
      </c>
      <c r="I34" s="533"/>
      <c r="J34" s="104"/>
      <c r="K34" s="3"/>
      <c r="L34" s="1"/>
      <c r="M34" s="2"/>
      <c r="N34" s="1"/>
    </row>
    <row r="35" spans="1:14" ht="15" customHeight="1">
      <c r="A35" s="78"/>
      <c r="B35" s="100"/>
      <c r="C35" s="145"/>
      <c r="D35" s="100"/>
      <c r="E35" s="100"/>
      <c r="F35" s="77"/>
      <c r="G35" s="100"/>
      <c r="H35" s="100"/>
      <c r="I35" s="100"/>
      <c r="J35" s="104"/>
      <c r="K35" s="3"/>
      <c r="L35" s="1"/>
      <c r="M35" s="2"/>
      <c r="N35" s="1"/>
    </row>
    <row r="36" spans="1:14">
      <c r="A36" s="75" t="e">
        <f>Planilha!#REF!</f>
        <v>#REF!</v>
      </c>
      <c r="B36" s="530" t="e">
        <f>Planilha!#REF!</f>
        <v>#REF!</v>
      </c>
      <c r="C36" s="530"/>
      <c r="D36" s="530"/>
      <c r="E36" s="530"/>
      <c r="F36" s="530"/>
      <c r="G36" s="530"/>
      <c r="H36" s="530"/>
      <c r="I36" s="530"/>
      <c r="J36" s="531"/>
      <c r="K36" s="3"/>
      <c r="L36" s="1"/>
      <c r="M36" s="2"/>
      <c r="N36" s="1"/>
    </row>
    <row r="37" spans="1:14" ht="15" customHeight="1">
      <c r="K37" s="3"/>
      <c r="L37" s="1"/>
      <c r="M37" s="2"/>
      <c r="N37" s="3"/>
    </row>
    <row r="38" spans="1:14" ht="15" customHeight="1">
      <c r="A38" s="78" t="s">
        <v>28</v>
      </c>
      <c r="B38" s="100"/>
      <c r="C38" s="100"/>
      <c r="D38" s="100"/>
      <c r="E38" s="100"/>
      <c r="F38" s="77"/>
      <c r="G38" s="61"/>
      <c r="H38" s="546">
        <f>H34</f>
        <v>45</v>
      </c>
      <c r="I38" s="546"/>
      <c r="J38" s="76"/>
      <c r="K38" s="3"/>
      <c r="L38" s="1"/>
      <c r="M38" s="2"/>
      <c r="N38" s="3"/>
    </row>
    <row r="39" spans="1:14" ht="15" customHeight="1">
      <c r="A39" s="78" t="s">
        <v>29</v>
      </c>
      <c r="B39" s="100"/>
      <c r="C39" s="145"/>
      <c r="D39" s="100"/>
      <c r="E39" s="100"/>
      <c r="F39" s="77"/>
      <c r="G39" s="100"/>
      <c r="H39" s="534">
        <v>0.2</v>
      </c>
      <c r="I39" s="534"/>
      <c r="J39" s="76"/>
      <c r="K39" s="3"/>
      <c r="L39" s="1"/>
      <c r="M39" s="2"/>
      <c r="N39" s="1"/>
    </row>
    <row r="40" spans="1:14" ht="15" customHeight="1">
      <c r="A40" s="78"/>
      <c r="B40" s="100"/>
      <c r="C40" s="145"/>
      <c r="D40" s="100"/>
      <c r="E40" s="100"/>
      <c r="F40" s="77"/>
      <c r="G40" s="100"/>
      <c r="H40" s="100"/>
      <c r="I40" s="137"/>
      <c r="J40" s="76"/>
      <c r="K40" s="3"/>
      <c r="L40" s="1"/>
      <c r="M40" s="2"/>
      <c r="N40" s="1"/>
    </row>
    <row r="41" spans="1:14" ht="15" customHeight="1">
      <c r="A41" s="78" t="s">
        <v>30</v>
      </c>
      <c r="B41" s="124"/>
      <c r="C41" s="124"/>
      <c r="D41" s="124"/>
      <c r="E41" s="124"/>
      <c r="F41" s="124"/>
      <c r="G41" s="80"/>
      <c r="H41" s="543">
        <f>ROUND(H38*H39,2)</f>
        <v>9</v>
      </c>
      <c r="I41" s="544"/>
      <c r="J41" s="76"/>
      <c r="K41" s="3"/>
      <c r="L41" s="3"/>
      <c r="M41" s="4"/>
      <c r="N41" s="3"/>
    </row>
    <row r="42" spans="1:14" ht="15" customHeight="1">
      <c r="A42" s="78"/>
      <c r="B42" s="100"/>
      <c r="C42" s="100"/>
      <c r="D42" s="100"/>
      <c r="E42" s="100"/>
      <c r="F42" s="100"/>
      <c r="G42" s="100"/>
      <c r="H42" s="100"/>
      <c r="I42" s="137"/>
      <c r="J42" s="76"/>
      <c r="K42" s="3"/>
      <c r="L42" s="3"/>
      <c r="M42" s="4"/>
      <c r="N42" s="3"/>
    </row>
    <row r="43" spans="1:14" ht="26.25" customHeight="1">
      <c r="A43" s="75" t="str">
        <f>Planilha!C13</f>
        <v>2.2</v>
      </c>
      <c r="B43" s="530" t="str">
        <f>Planilha!D13</f>
        <v>CARGA E DESCARGA QQ TIPO SOLO(BOTA FORA)</v>
      </c>
      <c r="C43" s="530"/>
      <c r="D43" s="530"/>
      <c r="E43" s="530"/>
      <c r="F43" s="530"/>
      <c r="G43" s="530"/>
      <c r="H43" s="530"/>
      <c r="I43" s="530"/>
      <c r="J43" s="531"/>
      <c r="K43" s="3"/>
      <c r="L43" s="1"/>
      <c r="M43" s="2"/>
      <c r="N43" s="1"/>
    </row>
    <row r="44" spans="1:14" ht="15" customHeight="1">
      <c r="K44" s="3"/>
      <c r="L44" s="3"/>
      <c r="M44" s="4"/>
      <c r="N44" s="3"/>
    </row>
    <row r="45" spans="1:14" ht="15" customHeight="1">
      <c r="A45" s="78" t="s">
        <v>27</v>
      </c>
      <c r="B45" s="100"/>
      <c r="C45" s="100"/>
      <c r="D45" s="100"/>
      <c r="E45" s="100"/>
      <c r="F45" s="77"/>
      <c r="G45" s="61"/>
      <c r="H45" s="546">
        <f>H26</f>
        <v>405</v>
      </c>
      <c r="I45" s="546"/>
      <c r="J45" s="76"/>
      <c r="K45" s="3"/>
      <c r="L45" s="3"/>
      <c r="M45" s="4"/>
      <c r="N45" s="3"/>
    </row>
    <row r="46" spans="1:14" ht="15" customHeight="1">
      <c r="A46" s="78" t="s">
        <v>29</v>
      </c>
      <c r="B46" s="100"/>
      <c r="C46" s="145"/>
      <c r="D46" s="100"/>
      <c r="E46" s="100"/>
      <c r="F46" s="77"/>
      <c r="G46" s="100"/>
      <c r="H46" s="534">
        <v>0.2</v>
      </c>
      <c r="I46" s="534"/>
      <c r="J46" s="76"/>
      <c r="K46" s="3"/>
      <c r="L46" s="3"/>
      <c r="M46" s="4"/>
      <c r="N46" s="3"/>
    </row>
    <row r="47" spans="1:14" ht="15" customHeight="1">
      <c r="A47" s="78"/>
      <c r="B47" s="100"/>
      <c r="C47" s="145"/>
      <c r="D47" s="100"/>
      <c r="E47" s="100"/>
      <c r="F47" s="77"/>
      <c r="G47" s="100"/>
      <c r="H47" s="140"/>
      <c r="I47" s="140"/>
      <c r="J47" s="76"/>
      <c r="K47" s="3"/>
      <c r="L47" s="3"/>
      <c r="M47" s="4"/>
      <c r="N47" s="3"/>
    </row>
    <row r="48" spans="1:14" ht="15" customHeight="1">
      <c r="A48" s="78" t="s">
        <v>31</v>
      </c>
      <c r="B48" s="124"/>
      <c r="C48" s="124"/>
      <c r="D48" s="124"/>
      <c r="E48" s="124"/>
      <c r="F48" s="124"/>
      <c r="G48" s="80"/>
      <c r="H48" s="543">
        <f>ROUND(H45*H46,2)</f>
        <v>81</v>
      </c>
      <c r="I48" s="544"/>
      <c r="J48" s="76"/>
      <c r="K48" s="3"/>
      <c r="L48" s="3"/>
      <c r="M48" s="4"/>
      <c r="N48" s="3"/>
    </row>
    <row r="49" spans="1:14" ht="15" customHeight="1">
      <c r="A49" s="123"/>
      <c r="B49" s="124"/>
      <c r="C49" s="124"/>
      <c r="D49" s="124"/>
      <c r="E49" s="124"/>
      <c r="F49" s="124"/>
      <c r="G49" s="545"/>
      <c r="H49" s="545"/>
      <c r="I49" s="137"/>
      <c r="J49" s="76"/>
      <c r="K49" s="3"/>
      <c r="L49" s="3"/>
      <c r="M49" s="4"/>
      <c r="N49" s="3"/>
    </row>
    <row r="50" spans="1:14" ht="37.5" customHeight="1">
      <c r="A50" s="75" t="str">
        <f>Planilha!C14</f>
        <v>2.3</v>
      </c>
      <c r="B50" s="530" t="str">
        <f>Planilha!D14</f>
        <v>TRANSPORTE DE SOLOS PARA BOTA FORA</v>
      </c>
      <c r="C50" s="530"/>
      <c r="D50" s="530"/>
      <c r="E50" s="530"/>
      <c r="F50" s="530"/>
      <c r="G50" s="530"/>
      <c r="H50" s="530"/>
      <c r="I50" s="530"/>
      <c r="J50" s="531"/>
      <c r="K50" s="3"/>
      <c r="L50" s="1"/>
      <c r="M50" s="2"/>
      <c r="N50" s="1"/>
    </row>
    <row r="51" spans="1:14" ht="15" customHeight="1">
      <c r="K51" s="3"/>
      <c r="L51" s="3"/>
      <c r="M51" s="4"/>
      <c r="N51" s="3"/>
    </row>
    <row r="52" spans="1:14" ht="15" customHeight="1">
      <c r="A52" s="106" t="s">
        <v>32</v>
      </c>
      <c r="B52" s="101"/>
      <c r="C52" s="101"/>
      <c r="D52" s="101"/>
      <c r="E52" s="101"/>
      <c r="F52" s="101"/>
      <c r="G52" s="101"/>
      <c r="H52" s="481">
        <f>ROUND(H41+H48,2)</f>
        <v>90</v>
      </c>
      <c r="I52" s="481"/>
      <c r="J52" s="76"/>
      <c r="K52" s="3"/>
      <c r="L52" s="3"/>
      <c r="M52" s="4"/>
      <c r="N52" s="3"/>
    </row>
    <row r="53" spans="1:14" ht="15" customHeight="1">
      <c r="A53" s="63" t="s">
        <v>85</v>
      </c>
      <c r="B53" s="52"/>
      <c r="C53" s="52"/>
      <c r="D53" s="52"/>
      <c r="E53" s="52"/>
      <c r="F53" s="52"/>
      <c r="G53" s="52"/>
      <c r="H53" s="482">
        <v>17</v>
      </c>
      <c r="I53" s="482"/>
      <c r="J53" s="76"/>
      <c r="K53" s="3"/>
      <c r="L53" s="3"/>
      <c r="M53" s="4"/>
      <c r="N53" s="3"/>
    </row>
    <row r="54" spans="1:14" ht="15" customHeight="1">
      <c r="A54" s="63"/>
      <c r="B54" s="52"/>
      <c r="C54" s="52"/>
      <c r="D54" s="52"/>
      <c r="E54" s="52"/>
      <c r="F54" s="52"/>
      <c r="G54" s="52"/>
      <c r="H54" s="142"/>
      <c r="I54" s="142"/>
      <c r="J54" s="76"/>
      <c r="K54" s="3"/>
      <c r="L54" s="3"/>
      <c r="M54" s="4"/>
      <c r="N54" s="3"/>
    </row>
    <row r="55" spans="1:14" ht="15" customHeight="1">
      <c r="A55" s="123" t="s">
        <v>33</v>
      </c>
      <c r="B55" s="124"/>
      <c r="C55" s="124"/>
      <c r="D55" s="124"/>
      <c r="E55" s="124"/>
      <c r="F55" s="124"/>
      <c r="G55" s="124"/>
      <c r="H55" s="483">
        <f>ROUND(H52*H53,3)</f>
        <v>1530</v>
      </c>
      <c r="I55" s="484"/>
      <c r="J55" s="76"/>
      <c r="K55" s="3"/>
      <c r="L55" s="3"/>
      <c r="M55" s="4"/>
      <c r="N55" s="3"/>
    </row>
    <row r="56" spans="1:14" ht="15" customHeight="1">
      <c r="B56" s="100"/>
      <c r="C56" s="100"/>
      <c r="D56" s="100"/>
      <c r="E56" s="100"/>
      <c r="F56" s="100"/>
      <c r="G56" s="100"/>
      <c r="H56" s="100"/>
      <c r="I56" s="100"/>
      <c r="J56" s="76"/>
      <c r="K56" s="3"/>
      <c r="L56" s="3"/>
      <c r="M56" s="4"/>
      <c r="N56" s="3"/>
    </row>
    <row r="57" spans="1:14" ht="24.75" customHeight="1">
      <c r="A57" s="75" t="e">
        <f>Planilha!#REF!</f>
        <v>#REF!</v>
      </c>
      <c r="B57" s="530" t="e">
        <f>Planilha!#REF!</f>
        <v>#REF!</v>
      </c>
      <c r="C57" s="530"/>
      <c r="D57" s="530"/>
      <c r="E57" s="530"/>
      <c r="F57" s="530"/>
      <c r="G57" s="530"/>
      <c r="H57" s="530"/>
      <c r="I57" s="530"/>
      <c r="J57" s="531"/>
      <c r="K57" s="3"/>
      <c r="L57" s="1"/>
      <c r="M57" s="2"/>
      <c r="N57" s="1"/>
    </row>
    <row r="58" spans="1:14" ht="15" customHeight="1">
      <c r="K58" s="3"/>
      <c r="M58" s="2"/>
      <c r="N58" s="1"/>
    </row>
    <row r="59" spans="1:14" ht="15" customHeight="1">
      <c r="A59" s="106" t="s">
        <v>132</v>
      </c>
      <c r="B59" s="101"/>
      <c r="C59" s="101"/>
      <c r="D59" s="101"/>
      <c r="E59" s="101"/>
      <c r="F59" s="101"/>
      <c r="G59" s="101"/>
      <c r="H59" s="540">
        <f>H41+H48</f>
        <v>90</v>
      </c>
      <c r="I59" s="541"/>
      <c r="J59" s="76"/>
      <c r="K59" s="3"/>
      <c r="M59" s="2"/>
      <c r="N59" s="1"/>
    </row>
    <row r="60" spans="1:14" ht="15" customHeight="1">
      <c r="A60" s="83"/>
      <c r="B60" s="137"/>
      <c r="C60" s="137"/>
      <c r="D60" s="137"/>
      <c r="E60" s="137"/>
      <c r="F60" s="137"/>
      <c r="G60" s="137"/>
      <c r="H60" s="137"/>
      <c r="I60" s="137"/>
      <c r="J60" s="76"/>
      <c r="K60" s="3"/>
      <c r="L60" s="1"/>
      <c r="M60" s="2"/>
      <c r="N60" s="1"/>
    </row>
    <row r="61" spans="1:14">
      <c r="A61" s="75" t="str">
        <f>Planilha!C15</f>
        <v>2.4</v>
      </c>
      <c r="B61" s="530" t="str">
        <f>Planilha!D15</f>
        <v>ESPALHAMENTO DE MATERIAL COM TRATOR DE ESTEIRAS. AF_11/2019</v>
      </c>
      <c r="C61" s="530"/>
      <c r="D61" s="530"/>
      <c r="E61" s="530"/>
      <c r="F61" s="530"/>
      <c r="G61" s="530"/>
      <c r="H61" s="530"/>
      <c r="I61" s="530"/>
      <c r="J61" s="531"/>
      <c r="K61" s="100"/>
      <c r="L61" s="1"/>
      <c r="M61" s="2"/>
      <c r="N61" s="1"/>
    </row>
    <row r="62" spans="1:14" ht="15" customHeight="1">
      <c r="B62" s="530"/>
      <c r="C62" s="530"/>
      <c r="D62" s="530"/>
      <c r="E62" s="530"/>
      <c r="F62" s="530"/>
      <c r="G62" s="530"/>
      <c r="H62" s="530"/>
      <c r="I62" s="530"/>
      <c r="J62" s="531"/>
      <c r="K62" s="100"/>
      <c r="L62" s="1"/>
      <c r="M62" s="2"/>
      <c r="N62" s="1"/>
    </row>
    <row r="63" spans="1:14" ht="15" customHeight="1">
      <c r="A63" s="75"/>
      <c r="B63" s="530"/>
      <c r="C63" s="530"/>
      <c r="D63" s="530"/>
      <c r="E63" s="530"/>
      <c r="F63" s="530"/>
      <c r="G63" s="530"/>
      <c r="H63" s="530"/>
      <c r="I63" s="530"/>
      <c r="J63" s="531"/>
      <c r="K63" s="100"/>
      <c r="L63" s="1"/>
      <c r="M63" s="2"/>
      <c r="N63" s="1"/>
    </row>
    <row r="64" spans="1:14" ht="15" customHeight="1">
      <c r="A64" s="106" t="s">
        <v>578</v>
      </c>
      <c r="B64" s="101"/>
      <c r="C64" s="101"/>
      <c r="D64" s="101"/>
      <c r="E64" s="101"/>
      <c r="F64" s="101"/>
      <c r="G64" s="101"/>
      <c r="H64" s="540">
        <f>H59</f>
        <v>90</v>
      </c>
      <c r="I64" s="541"/>
      <c r="J64" s="76"/>
      <c r="K64" s="100"/>
      <c r="M64" s="2"/>
      <c r="N64" s="1"/>
    </row>
    <row r="65" spans="1:10" ht="15" customHeight="1">
      <c r="A65" s="106"/>
      <c r="B65" s="101"/>
      <c r="C65" s="101"/>
      <c r="D65" s="101"/>
      <c r="E65" s="101"/>
      <c r="F65" s="101"/>
      <c r="G65" s="101"/>
      <c r="H65" s="101"/>
      <c r="I65" s="101"/>
      <c r="J65" s="93"/>
    </row>
    <row r="66" spans="1:10" ht="15" customHeight="1">
      <c r="A66" s="106"/>
      <c r="B66" s="101"/>
      <c r="C66" s="101"/>
      <c r="D66" s="101"/>
      <c r="E66" s="101"/>
      <c r="F66" s="101"/>
      <c r="G66" s="101"/>
      <c r="H66" s="101"/>
      <c r="I66" s="101"/>
      <c r="J66" s="93"/>
    </row>
    <row r="67" spans="1:10" ht="15" customHeight="1">
      <c r="A67" s="106"/>
      <c r="B67" s="101"/>
      <c r="C67" s="101"/>
      <c r="D67" s="101"/>
      <c r="E67" s="101"/>
      <c r="F67" s="101"/>
      <c r="G67" s="101"/>
      <c r="H67" s="101"/>
      <c r="I67" s="101"/>
      <c r="J67" s="93"/>
    </row>
    <row r="68" spans="1:10" ht="15" customHeight="1">
      <c r="A68" s="106"/>
      <c r="B68" s="101"/>
      <c r="C68" s="101"/>
      <c r="D68" s="101"/>
      <c r="E68" s="101"/>
      <c r="F68" s="101"/>
      <c r="G68" s="101"/>
      <c r="H68" s="101"/>
      <c r="I68" s="101"/>
      <c r="J68" s="93"/>
    </row>
    <row r="69" spans="1:10" ht="15" customHeight="1" thickBot="1">
      <c r="A69" s="106"/>
      <c r="B69" s="101"/>
      <c r="C69" s="101"/>
      <c r="D69" s="101"/>
      <c r="E69" s="101"/>
      <c r="F69" s="101"/>
      <c r="G69" s="101"/>
      <c r="H69" s="101"/>
      <c r="I69" s="101"/>
      <c r="J69" s="93"/>
    </row>
    <row r="70" spans="1:10" ht="15" customHeight="1">
      <c r="A70" s="485" t="s">
        <v>195</v>
      </c>
      <c r="B70" s="486"/>
      <c r="C70" s="486"/>
      <c r="D70" s="486"/>
      <c r="E70" s="486"/>
      <c r="F70" s="486"/>
      <c r="G70" s="486"/>
      <c r="H70" s="486"/>
      <c r="I70" s="486"/>
      <c r="J70" s="487"/>
    </row>
    <row r="71" spans="1:10" ht="15" customHeight="1">
      <c r="A71" s="488"/>
      <c r="B71" s="489"/>
      <c r="C71" s="489"/>
      <c r="D71" s="489"/>
      <c r="E71" s="489"/>
      <c r="F71" s="489"/>
      <c r="G71" s="489"/>
      <c r="H71" s="489"/>
      <c r="I71" s="489"/>
      <c r="J71" s="490"/>
    </row>
    <row r="72" spans="1:10" ht="15" customHeight="1" thickBot="1">
      <c r="A72" s="491"/>
      <c r="B72" s="492"/>
      <c r="C72" s="492"/>
      <c r="D72" s="492"/>
      <c r="E72" s="492"/>
      <c r="F72" s="492"/>
      <c r="G72" s="492"/>
      <c r="H72" s="492"/>
      <c r="I72" s="492"/>
      <c r="J72" s="493"/>
    </row>
    <row r="73" spans="1:10" ht="15" customHeight="1"/>
    <row r="74" spans="1:10" ht="15" customHeight="1"/>
    <row r="75" spans="1:10" ht="15" customHeight="1"/>
    <row r="76" spans="1:10" ht="15" customHeight="1"/>
    <row r="77" spans="1:10" ht="15" customHeight="1"/>
    <row r="78" spans="1:10" ht="15" customHeight="1"/>
    <row r="79" spans="1:10" ht="15" customHeight="1"/>
    <row r="80" spans="1:1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24.7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89" spans="8:8">
      <c r="H289" s="5">
        <v>1169</v>
      </c>
    </row>
    <row r="294" spans="8:8">
      <c r="H294" s="5">
        <v>1163</v>
      </c>
    </row>
    <row r="299" spans="8:8">
      <c r="H299" s="5">
        <v>594</v>
      </c>
    </row>
    <row r="304" spans="8:8">
      <c r="H304" s="5">
        <v>3219</v>
      </c>
    </row>
    <row r="648" spans="1:10">
      <c r="A648" s="109"/>
      <c r="B648" s="109"/>
      <c r="C648" s="109"/>
      <c r="D648" s="109"/>
      <c r="E648" s="109"/>
      <c r="F648" s="109"/>
      <c r="G648" s="109"/>
      <c r="H648" s="109"/>
      <c r="I648" s="109"/>
      <c r="J648" s="109"/>
    </row>
  </sheetData>
  <mergeCells count="44">
    <mergeCell ref="B36:J36"/>
    <mergeCell ref="B43:J43"/>
    <mergeCell ref="B50:J50"/>
    <mergeCell ref="H23:I23"/>
    <mergeCell ref="H24:I24"/>
    <mergeCell ref="H34:I34"/>
    <mergeCell ref="H41:I41"/>
    <mergeCell ref="G49:H49"/>
    <mergeCell ref="H38:I38"/>
    <mergeCell ref="H39:I39"/>
    <mergeCell ref="H45:I45"/>
    <mergeCell ref="H46:I46"/>
    <mergeCell ref="H48:I48"/>
    <mergeCell ref="H31:I31"/>
    <mergeCell ref="H32:I32"/>
    <mergeCell ref="B28:J28"/>
    <mergeCell ref="B57:J57"/>
    <mergeCell ref="B61:J61"/>
    <mergeCell ref="B62:J62"/>
    <mergeCell ref="H64:I64"/>
    <mergeCell ref="H59:I59"/>
    <mergeCell ref="B63:J63"/>
    <mergeCell ref="B11:J11"/>
    <mergeCell ref="B17:J17"/>
    <mergeCell ref="H15:I15"/>
    <mergeCell ref="A15:G15"/>
    <mergeCell ref="H22:I22"/>
    <mergeCell ref="B19:J19"/>
    <mergeCell ref="H52:I52"/>
    <mergeCell ref="H53:I53"/>
    <mergeCell ref="H55:I55"/>
    <mergeCell ref="A70:J72"/>
    <mergeCell ref="A1:B6"/>
    <mergeCell ref="C1:H1"/>
    <mergeCell ref="I1:J6"/>
    <mergeCell ref="C2:H3"/>
    <mergeCell ref="C4:H6"/>
    <mergeCell ref="A7:B8"/>
    <mergeCell ref="C7:H8"/>
    <mergeCell ref="I7:J8"/>
    <mergeCell ref="A9:J10"/>
    <mergeCell ref="B13:J13"/>
    <mergeCell ref="H26:I26"/>
    <mergeCell ref="H30:I30"/>
  </mergeCells>
  <printOptions horizontalCentered="1" verticalCentered="1"/>
  <pageMargins left="0.78740157480314965" right="0.78740157480314965" top="0.78740157480314965" bottom="0.78740157480314965" header="0.31496062992125984" footer="0.31496062992125984"/>
  <pageSetup paperSize="9" scale="66" orientation="portrait" horizontalDpi="1200" verticalDpi="1200" r:id="rId1"/>
  <headerFooter>
    <oddFooter>&amp;C&amp;G</oddFooter>
  </headerFooter>
  <colBreaks count="1" manualBreakCount="1">
    <brk id="10" max="1048575" man="1"/>
  </col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BL413"/>
  <sheetViews>
    <sheetView showGridLines="0" view="pageBreakPreview" topLeftCell="A52" zoomScale="115" zoomScaleSheetLayoutView="115" workbookViewId="0">
      <selection activeCell="L53" sqref="L53"/>
    </sheetView>
  </sheetViews>
  <sheetFormatPr defaultRowHeight="12.75"/>
  <cols>
    <col min="1" max="1" width="10.7109375" style="131" customWidth="1"/>
    <col min="2" max="2" width="2.140625" style="124" customWidth="1"/>
    <col min="3" max="3" width="2.140625" style="131" customWidth="1"/>
    <col min="4" max="46" width="2.140625" style="124" customWidth="1"/>
    <col min="47" max="47" width="9.140625" style="124"/>
    <col min="48" max="48" width="9.42578125" style="124" bestFit="1" customWidth="1"/>
    <col min="49" max="49" width="10.28515625" style="124" bestFit="1" customWidth="1"/>
    <col min="50" max="50" width="9.42578125" style="124" bestFit="1" customWidth="1"/>
    <col min="51" max="16384" width="9.140625" style="124"/>
  </cols>
  <sheetData>
    <row r="1" spans="1:63" ht="15" customHeight="1">
      <c r="A1" s="596"/>
      <c r="B1" s="597"/>
      <c r="C1" s="597"/>
      <c r="D1" s="597"/>
      <c r="E1" s="597"/>
      <c r="F1" s="598"/>
      <c r="G1" s="603" t="s">
        <v>21</v>
      </c>
      <c r="H1" s="604"/>
      <c r="I1" s="604"/>
      <c r="J1" s="604"/>
      <c r="K1" s="604"/>
      <c r="L1" s="604"/>
      <c r="M1" s="604"/>
      <c r="N1" s="604"/>
      <c r="O1" s="604"/>
      <c r="P1" s="604"/>
      <c r="Q1" s="604"/>
      <c r="R1" s="604"/>
      <c r="S1" s="604"/>
      <c r="T1" s="604"/>
      <c r="U1" s="604"/>
      <c r="V1" s="604"/>
      <c r="W1" s="604"/>
      <c r="X1" s="604"/>
      <c r="Y1" s="604"/>
      <c r="Z1" s="604"/>
      <c r="AA1" s="604"/>
      <c r="AB1" s="604"/>
      <c r="AC1" s="604"/>
      <c r="AD1" s="604"/>
      <c r="AE1" s="604"/>
      <c r="AF1" s="604"/>
      <c r="AG1" s="604"/>
      <c r="AH1" s="604"/>
      <c r="AI1" s="604"/>
      <c r="AJ1" s="605"/>
      <c r="AK1" s="596"/>
      <c r="AL1" s="597"/>
      <c r="AM1" s="597"/>
      <c r="AN1" s="597"/>
      <c r="AO1" s="597"/>
      <c r="AP1" s="597"/>
      <c r="AQ1" s="597"/>
      <c r="AR1" s="597"/>
      <c r="AS1" s="597"/>
      <c r="AT1" s="598"/>
    </row>
    <row r="2" spans="1:63" ht="15" customHeight="1">
      <c r="A2" s="599"/>
      <c r="B2" s="567"/>
      <c r="C2" s="567"/>
      <c r="D2" s="567"/>
      <c r="E2" s="567"/>
      <c r="F2" s="569"/>
      <c r="G2" s="503" t="s">
        <v>196</v>
      </c>
      <c r="H2" s="606"/>
      <c r="I2" s="606"/>
      <c r="J2" s="606"/>
      <c r="K2" s="606"/>
      <c r="L2" s="606"/>
      <c r="M2" s="606"/>
      <c r="N2" s="606"/>
      <c r="O2" s="606"/>
      <c r="P2" s="606"/>
      <c r="Q2" s="606"/>
      <c r="R2" s="606"/>
      <c r="S2" s="606"/>
      <c r="T2" s="606"/>
      <c r="U2" s="606"/>
      <c r="V2" s="606"/>
      <c r="W2" s="606"/>
      <c r="X2" s="606"/>
      <c r="Y2" s="606"/>
      <c r="Z2" s="606"/>
      <c r="AA2" s="606"/>
      <c r="AB2" s="606"/>
      <c r="AC2" s="606"/>
      <c r="AD2" s="606"/>
      <c r="AE2" s="606"/>
      <c r="AF2" s="606"/>
      <c r="AG2" s="606"/>
      <c r="AH2" s="606"/>
      <c r="AI2" s="606"/>
      <c r="AJ2" s="607"/>
      <c r="AK2" s="599"/>
      <c r="AL2" s="567"/>
      <c r="AM2" s="567"/>
      <c r="AN2" s="567"/>
      <c r="AO2" s="567"/>
      <c r="AP2" s="567"/>
      <c r="AQ2" s="567"/>
      <c r="AR2" s="567"/>
      <c r="AS2" s="567"/>
      <c r="AT2" s="569"/>
    </row>
    <row r="3" spans="1:63" ht="15" customHeight="1" thickBot="1">
      <c r="A3" s="599"/>
      <c r="B3" s="567"/>
      <c r="C3" s="567"/>
      <c r="D3" s="567"/>
      <c r="E3" s="567"/>
      <c r="F3" s="569"/>
      <c r="G3" s="608"/>
      <c r="H3" s="609"/>
      <c r="I3" s="609"/>
      <c r="J3" s="609"/>
      <c r="K3" s="609"/>
      <c r="L3" s="609"/>
      <c r="M3" s="609"/>
      <c r="N3" s="609"/>
      <c r="O3" s="609"/>
      <c r="P3" s="609"/>
      <c r="Q3" s="609"/>
      <c r="R3" s="609"/>
      <c r="S3" s="609"/>
      <c r="T3" s="609"/>
      <c r="U3" s="609"/>
      <c r="V3" s="609"/>
      <c r="W3" s="609"/>
      <c r="X3" s="609"/>
      <c r="Y3" s="609"/>
      <c r="Z3" s="609"/>
      <c r="AA3" s="609"/>
      <c r="AB3" s="609"/>
      <c r="AC3" s="609"/>
      <c r="AD3" s="609"/>
      <c r="AE3" s="609"/>
      <c r="AF3" s="609"/>
      <c r="AG3" s="609"/>
      <c r="AH3" s="609"/>
      <c r="AI3" s="609"/>
      <c r="AJ3" s="610"/>
      <c r="AK3" s="599"/>
      <c r="AL3" s="567"/>
      <c r="AM3" s="567"/>
      <c r="AN3" s="567"/>
      <c r="AO3" s="567"/>
      <c r="AP3" s="567"/>
      <c r="AQ3" s="567"/>
      <c r="AR3" s="567"/>
      <c r="AS3" s="567"/>
      <c r="AT3" s="569"/>
    </row>
    <row r="4" spans="1:63" ht="15" customHeight="1">
      <c r="A4" s="599"/>
      <c r="B4" s="567"/>
      <c r="C4" s="567"/>
      <c r="D4" s="567"/>
      <c r="E4" s="567"/>
      <c r="F4" s="569"/>
      <c r="G4" s="596" t="s">
        <v>197</v>
      </c>
      <c r="H4" s="597"/>
      <c r="I4" s="597"/>
      <c r="J4" s="597"/>
      <c r="K4" s="597"/>
      <c r="L4" s="597"/>
      <c r="M4" s="597"/>
      <c r="N4" s="597"/>
      <c r="O4" s="597"/>
      <c r="P4" s="597"/>
      <c r="Q4" s="597"/>
      <c r="R4" s="597"/>
      <c r="S4" s="597"/>
      <c r="T4" s="597"/>
      <c r="U4" s="597"/>
      <c r="V4" s="597"/>
      <c r="W4" s="597"/>
      <c r="X4" s="597"/>
      <c r="Y4" s="597"/>
      <c r="Z4" s="597"/>
      <c r="AA4" s="597"/>
      <c r="AB4" s="597"/>
      <c r="AC4" s="597"/>
      <c r="AD4" s="597"/>
      <c r="AE4" s="597"/>
      <c r="AF4" s="597"/>
      <c r="AG4" s="597"/>
      <c r="AH4" s="597"/>
      <c r="AI4" s="597"/>
      <c r="AJ4" s="598"/>
      <c r="AK4" s="599"/>
      <c r="AL4" s="567"/>
      <c r="AM4" s="567"/>
      <c r="AN4" s="567"/>
      <c r="AO4" s="567"/>
      <c r="AP4" s="567"/>
      <c r="AQ4" s="567"/>
      <c r="AR4" s="567"/>
      <c r="AS4" s="567"/>
      <c r="AT4" s="569"/>
    </row>
    <row r="5" spans="1:63" ht="15" customHeight="1">
      <c r="A5" s="599"/>
      <c r="B5" s="567"/>
      <c r="C5" s="567"/>
      <c r="D5" s="567"/>
      <c r="E5" s="567"/>
      <c r="F5" s="569"/>
      <c r="G5" s="599"/>
      <c r="H5" s="567"/>
      <c r="I5" s="567"/>
      <c r="J5" s="567"/>
      <c r="K5" s="567"/>
      <c r="L5" s="567"/>
      <c r="M5" s="567"/>
      <c r="N5" s="567"/>
      <c r="O5" s="567"/>
      <c r="P5" s="567"/>
      <c r="Q5" s="567"/>
      <c r="R5" s="567"/>
      <c r="S5" s="567"/>
      <c r="T5" s="567"/>
      <c r="U5" s="567"/>
      <c r="V5" s="567"/>
      <c r="W5" s="567"/>
      <c r="X5" s="567"/>
      <c r="Y5" s="567"/>
      <c r="Z5" s="567"/>
      <c r="AA5" s="567"/>
      <c r="AB5" s="567"/>
      <c r="AC5" s="567"/>
      <c r="AD5" s="567"/>
      <c r="AE5" s="567"/>
      <c r="AF5" s="567"/>
      <c r="AG5" s="567"/>
      <c r="AH5" s="567"/>
      <c r="AI5" s="567"/>
      <c r="AJ5" s="569"/>
      <c r="AK5" s="599"/>
      <c r="AL5" s="567"/>
      <c r="AM5" s="567"/>
      <c r="AN5" s="567"/>
      <c r="AO5" s="567"/>
      <c r="AP5" s="567"/>
      <c r="AQ5" s="567"/>
      <c r="AR5" s="567"/>
      <c r="AS5" s="567"/>
      <c r="AT5" s="569"/>
    </row>
    <row r="6" spans="1:63" ht="15" customHeight="1" thickBot="1">
      <c r="A6" s="600"/>
      <c r="B6" s="601"/>
      <c r="C6" s="601"/>
      <c r="D6" s="601"/>
      <c r="E6" s="601"/>
      <c r="F6" s="602"/>
      <c r="G6" s="600"/>
      <c r="H6" s="601"/>
      <c r="I6" s="601"/>
      <c r="J6" s="601"/>
      <c r="K6" s="601"/>
      <c r="L6" s="601"/>
      <c r="M6" s="601"/>
      <c r="N6" s="601"/>
      <c r="O6" s="601"/>
      <c r="P6" s="601"/>
      <c r="Q6" s="601"/>
      <c r="R6" s="601"/>
      <c r="S6" s="601"/>
      <c r="T6" s="601"/>
      <c r="U6" s="601"/>
      <c r="V6" s="601"/>
      <c r="W6" s="601"/>
      <c r="X6" s="601"/>
      <c r="Y6" s="601"/>
      <c r="Z6" s="601"/>
      <c r="AA6" s="601"/>
      <c r="AB6" s="601"/>
      <c r="AC6" s="601"/>
      <c r="AD6" s="601"/>
      <c r="AE6" s="601"/>
      <c r="AF6" s="601"/>
      <c r="AG6" s="601"/>
      <c r="AH6" s="601"/>
      <c r="AI6" s="601"/>
      <c r="AJ6" s="602"/>
      <c r="AK6" s="600"/>
      <c r="AL6" s="601"/>
      <c r="AM6" s="601"/>
      <c r="AN6" s="601"/>
      <c r="AO6" s="601"/>
      <c r="AP6" s="601"/>
      <c r="AQ6" s="601"/>
      <c r="AR6" s="601"/>
      <c r="AS6" s="601"/>
      <c r="AT6" s="602"/>
      <c r="AV6" s="235"/>
      <c r="AW6" s="235"/>
      <c r="AX6" s="235"/>
      <c r="AY6" s="235"/>
      <c r="AZ6" s="235"/>
      <c r="BA6" s="235"/>
      <c r="BB6" s="235"/>
      <c r="BC6" s="235"/>
      <c r="BD6" s="235"/>
      <c r="BE6" s="235"/>
      <c r="BF6" s="235"/>
      <c r="BG6" s="235"/>
      <c r="BH6" s="235"/>
      <c r="BI6" s="235"/>
      <c r="BJ6" s="235"/>
      <c r="BK6" s="235"/>
    </row>
    <row r="7" spans="1:63" ht="15" customHeight="1">
      <c r="A7" s="596"/>
      <c r="B7" s="597"/>
      <c r="C7" s="597"/>
      <c r="D7" s="597"/>
      <c r="E7" s="597"/>
      <c r="F7" s="598"/>
      <c r="G7" s="596" t="s">
        <v>405</v>
      </c>
      <c r="H7" s="597"/>
      <c r="I7" s="597"/>
      <c r="J7" s="597"/>
      <c r="K7" s="597"/>
      <c r="L7" s="597"/>
      <c r="M7" s="597"/>
      <c r="N7" s="597"/>
      <c r="O7" s="597"/>
      <c r="P7" s="597"/>
      <c r="Q7" s="597"/>
      <c r="R7" s="597"/>
      <c r="S7" s="597"/>
      <c r="T7" s="597"/>
      <c r="U7" s="597"/>
      <c r="V7" s="597"/>
      <c r="W7" s="597"/>
      <c r="X7" s="597"/>
      <c r="Y7" s="597"/>
      <c r="Z7" s="597"/>
      <c r="AA7" s="597"/>
      <c r="AB7" s="597"/>
      <c r="AC7" s="597"/>
      <c r="AD7" s="597"/>
      <c r="AE7" s="597"/>
      <c r="AF7" s="597"/>
      <c r="AG7" s="597"/>
      <c r="AH7" s="597"/>
      <c r="AI7" s="597"/>
      <c r="AJ7" s="598"/>
      <c r="AK7" s="596"/>
      <c r="AL7" s="597"/>
      <c r="AM7" s="597"/>
      <c r="AN7" s="597"/>
      <c r="AO7" s="597"/>
      <c r="AP7" s="597"/>
      <c r="AQ7" s="597"/>
      <c r="AR7" s="597"/>
      <c r="AS7" s="597"/>
      <c r="AT7" s="598"/>
      <c r="AV7" s="235"/>
      <c r="AW7" s="235"/>
      <c r="AX7" s="235"/>
      <c r="AY7" s="235"/>
      <c r="AZ7" s="235"/>
      <c r="BA7" s="235"/>
      <c r="BB7" s="235"/>
      <c r="BC7" s="235"/>
      <c r="BD7" s="235"/>
      <c r="BE7" s="235"/>
      <c r="BF7" s="235"/>
      <c r="BG7" s="235"/>
      <c r="BH7" s="235"/>
      <c r="BI7" s="235"/>
      <c r="BJ7" s="235"/>
      <c r="BK7" s="235"/>
    </row>
    <row r="8" spans="1:63" ht="15" customHeight="1" thickBot="1">
      <c r="A8" s="600"/>
      <c r="B8" s="601"/>
      <c r="C8" s="601"/>
      <c r="D8" s="601"/>
      <c r="E8" s="601"/>
      <c r="F8" s="602"/>
      <c r="G8" s="600"/>
      <c r="H8" s="601"/>
      <c r="I8" s="601"/>
      <c r="J8" s="601"/>
      <c r="K8" s="601"/>
      <c r="L8" s="601"/>
      <c r="M8" s="601"/>
      <c r="N8" s="601"/>
      <c r="O8" s="601"/>
      <c r="P8" s="601"/>
      <c r="Q8" s="601"/>
      <c r="R8" s="601"/>
      <c r="S8" s="601"/>
      <c r="T8" s="601"/>
      <c r="U8" s="601"/>
      <c r="V8" s="601"/>
      <c r="W8" s="601"/>
      <c r="X8" s="601"/>
      <c r="Y8" s="601"/>
      <c r="Z8" s="601"/>
      <c r="AA8" s="601"/>
      <c r="AB8" s="601"/>
      <c r="AC8" s="601"/>
      <c r="AD8" s="601"/>
      <c r="AE8" s="601"/>
      <c r="AF8" s="601"/>
      <c r="AG8" s="601"/>
      <c r="AH8" s="601"/>
      <c r="AI8" s="601"/>
      <c r="AJ8" s="602"/>
      <c r="AK8" s="600"/>
      <c r="AL8" s="601"/>
      <c r="AM8" s="601"/>
      <c r="AN8" s="601"/>
      <c r="AO8" s="601"/>
      <c r="AP8" s="601"/>
      <c r="AQ8" s="601"/>
      <c r="AR8" s="601"/>
      <c r="AS8" s="601"/>
      <c r="AT8" s="602"/>
      <c r="AV8" s="235"/>
      <c r="AW8" s="235"/>
      <c r="AX8" s="235"/>
      <c r="AY8" s="235"/>
      <c r="AZ8" s="235"/>
      <c r="BA8" s="235"/>
      <c r="BB8" s="235"/>
      <c r="BC8" s="235"/>
      <c r="BD8" s="235"/>
      <c r="BE8" s="235"/>
      <c r="BF8" s="235"/>
      <c r="BG8" s="235"/>
      <c r="BH8" s="235"/>
      <c r="BI8" s="235"/>
      <c r="BJ8" s="235"/>
      <c r="BK8" s="235"/>
    </row>
    <row r="9" spans="1:63" ht="15" customHeight="1">
      <c r="A9" s="590" t="s">
        <v>23</v>
      </c>
      <c r="B9" s="591"/>
      <c r="C9" s="591"/>
      <c r="D9" s="591"/>
      <c r="E9" s="591"/>
      <c r="F9" s="591"/>
      <c r="G9" s="591"/>
      <c r="H9" s="591"/>
      <c r="I9" s="591"/>
      <c r="J9" s="591"/>
      <c r="K9" s="591"/>
      <c r="L9" s="591"/>
      <c r="M9" s="591"/>
      <c r="N9" s="591"/>
      <c r="O9" s="591"/>
      <c r="P9" s="591"/>
      <c r="Q9" s="591"/>
      <c r="R9" s="591"/>
      <c r="S9" s="591"/>
      <c r="T9" s="591"/>
      <c r="U9" s="591"/>
      <c r="V9" s="591"/>
      <c r="W9" s="591"/>
      <c r="X9" s="591"/>
      <c r="Y9" s="591"/>
      <c r="Z9" s="591"/>
      <c r="AA9" s="591"/>
      <c r="AB9" s="591"/>
      <c r="AC9" s="591"/>
      <c r="AD9" s="591"/>
      <c r="AE9" s="591"/>
      <c r="AF9" s="591"/>
      <c r="AG9" s="591"/>
      <c r="AH9" s="591"/>
      <c r="AI9" s="591"/>
      <c r="AJ9" s="591"/>
      <c r="AK9" s="591"/>
      <c r="AL9" s="591"/>
      <c r="AM9" s="591"/>
      <c r="AN9" s="591"/>
      <c r="AO9" s="591"/>
      <c r="AP9" s="591"/>
      <c r="AQ9" s="591"/>
      <c r="AR9" s="591"/>
      <c r="AS9" s="591"/>
      <c r="AT9" s="592"/>
      <c r="AV9" s="235"/>
      <c r="AW9" s="235"/>
      <c r="AX9" s="235"/>
      <c r="AY9" s="235"/>
      <c r="AZ9" s="235"/>
      <c r="BA9" s="235"/>
      <c r="BB9" s="235"/>
      <c r="BC9" s="235"/>
      <c r="BD9" s="235"/>
      <c r="BE9" s="235"/>
      <c r="BF9" s="235"/>
      <c r="BG9" s="235"/>
      <c r="BH9" s="235"/>
      <c r="BI9" s="235"/>
      <c r="BJ9" s="235"/>
      <c r="BK9" s="235"/>
    </row>
    <row r="10" spans="1:63" ht="15" customHeight="1" thickBot="1">
      <c r="A10" s="593"/>
      <c r="B10" s="594"/>
      <c r="C10" s="594"/>
      <c r="D10" s="594"/>
      <c r="E10" s="594"/>
      <c r="F10" s="594"/>
      <c r="G10" s="594"/>
      <c r="H10" s="594"/>
      <c r="I10" s="594"/>
      <c r="J10" s="594"/>
      <c r="K10" s="594"/>
      <c r="L10" s="594"/>
      <c r="M10" s="594"/>
      <c r="N10" s="594"/>
      <c r="O10" s="594"/>
      <c r="P10" s="594"/>
      <c r="Q10" s="594"/>
      <c r="R10" s="594"/>
      <c r="S10" s="594"/>
      <c r="T10" s="59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c r="AT10" s="595"/>
      <c r="AV10" s="236"/>
      <c r="AW10" s="236"/>
      <c r="AX10" s="236"/>
      <c r="AY10" s="236"/>
      <c r="AZ10" s="236"/>
      <c r="BA10" s="236"/>
      <c r="BB10" s="236"/>
      <c r="BC10" s="236"/>
      <c r="BD10" s="236"/>
      <c r="BE10" s="236"/>
      <c r="BF10" s="236"/>
      <c r="BG10" s="236"/>
      <c r="BH10" s="236"/>
      <c r="BI10" s="236"/>
      <c r="BJ10" s="236"/>
      <c r="BK10" s="236"/>
    </row>
    <row r="11" spans="1:63" ht="15" customHeight="1">
      <c r="A11" s="65"/>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9"/>
    </row>
    <row r="12" spans="1:63" ht="15" customHeight="1">
      <c r="A12" s="125" t="str">
        <f>Planilha!C27</f>
        <v>3.0</v>
      </c>
      <c r="B12" s="128"/>
      <c r="C12" s="556" t="s">
        <v>57</v>
      </c>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7"/>
    </row>
    <row r="13" spans="1:63" ht="15" customHeight="1">
      <c r="A13" s="18"/>
      <c r="B13" s="128"/>
      <c r="C13" s="135"/>
      <c r="D13" s="134"/>
      <c r="E13" s="187"/>
      <c r="F13" s="188"/>
      <c r="G13" s="187"/>
      <c r="H13" s="188"/>
      <c r="I13" s="134"/>
      <c r="J13" s="134"/>
      <c r="K13" s="134"/>
      <c r="L13" s="187"/>
      <c r="M13" s="134"/>
      <c r="N13" s="134"/>
      <c r="O13" s="134"/>
      <c r="P13" s="134"/>
      <c r="Q13" s="134"/>
      <c r="R13" s="134"/>
      <c r="S13" s="134"/>
      <c r="T13" s="134"/>
      <c r="U13" s="187"/>
      <c r="AH13" s="189"/>
      <c r="AI13" s="189"/>
      <c r="AJ13" s="189"/>
      <c r="AK13" s="189"/>
      <c r="AL13" s="189"/>
      <c r="AM13" s="189"/>
      <c r="AN13" s="189"/>
      <c r="AO13" s="189"/>
      <c r="AT13" s="130"/>
    </row>
    <row r="14" spans="1:63" ht="15" customHeight="1">
      <c r="A14" s="341" t="str">
        <f>Planilha!C28</f>
        <v>3.1</v>
      </c>
      <c r="B14" s="269"/>
      <c r="C14" s="556" t="s">
        <v>484</v>
      </c>
      <c r="D14" s="556"/>
      <c r="E14" s="556"/>
      <c r="F14" s="556"/>
      <c r="G14" s="556"/>
      <c r="H14" s="556"/>
      <c r="I14" s="556"/>
      <c r="J14" s="556"/>
      <c r="K14" s="556"/>
      <c r="L14" s="556"/>
      <c r="M14" s="556"/>
      <c r="N14" s="556"/>
      <c r="O14" s="556"/>
      <c r="P14" s="556"/>
      <c r="Q14" s="556"/>
      <c r="R14" s="556"/>
      <c r="S14" s="556"/>
      <c r="T14" s="556"/>
      <c r="U14" s="556"/>
      <c r="V14" s="556"/>
      <c r="W14" s="556"/>
      <c r="X14" s="556"/>
      <c r="Y14" s="556"/>
      <c r="Z14" s="556"/>
      <c r="AA14" s="556"/>
      <c r="AB14" s="556"/>
      <c r="AC14" s="556"/>
      <c r="AD14" s="556"/>
      <c r="AE14" s="556"/>
      <c r="AF14" s="556"/>
      <c r="AG14" s="556"/>
      <c r="AH14" s="556"/>
      <c r="AI14" s="556"/>
      <c r="AJ14" s="556"/>
      <c r="AK14" s="556"/>
      <c r="AL14" s="556"/>
      <c r="AM14" s="556"/>
      <c r="AN14" s="556"/>
      <c r="AO14" s="556"/>
      <c r="AP14" s="556"/>
      <c r="AQ14" s="556"/>
      <c r="AR14" s="556"/>
      <c r="AS14" s="556"/>
      <c r="AT14" s="557"/>
    </row>
    <row r="15" spans="1:63" ht="15" customHeight="1">
      <c r="A15" s="91"/>
      <c r="B15" s="269"/>
      <c r="C15" s="135"/>
      <c r="D15" s="134"/>
      <c r="E15" s="187"/>
      <c r="F15" s="188"/>
      <c r="G15" s="187"/>
      <c r="H15" s="188"/>
      <c r="I15" s="134"/>
      <c r="J15" s="134"/>
      <c r="K15" s="134"/>
      <c r="L15" s="187"/>
      <c r="M15" s="134"/>
      <c r="N15" s="134"/>
      <c r="O15" s="134"/>
      <c r="P15" s="134"/>
      <c r="Q15" s="134"/>
      <c r="R15" s="134"/>
      <c r="S15" s="134"/>
      <c r="T15" s="134"/>
      <c r="U15" s="187"/>
      <c r="AH15" s="268"/>
      <c r="AI15" s="268"/>
      <c r="AJ15" s="268"/>
      <c r="AK15" s="268"/>
      <c r="AL15" s="268"/>
      <c r="AM15" s="268"/>
      <c r="AN15" s="268"/>
      <c r="AO15" s="268"/>
      <c r="AT15" s="130"/>
    </row>
    <row r="16" spans="1:63" ht="15" customHeight="1">
      <c r="B16" s="269"/>
      <c r="C16" s="135" t="s">
        <v>45</v>
      </c>
      <c r="N16" s="190"/>
      <c r="O16" s="190"/>
      <c r="P16" s="190"/>
      <c r="Q16" s="190"/>
      <c r="AG16" s="191"/>
      <c r="AH16" s="564">
        <v>6.3</v>
      </c>
      <c r="AI16" s="564"/>
      <c r="AJ16" s="564"/>
      <c r="AK16" s="564"/>
      <c r="AL16" s="564"/>
      <c r="AM16" s="564"/>
      <c r="AN16" s="564"/>
      <c r="AO16" s="564"/>
      <c r="AP16" s="126"/>
      <c r="AQ16" s="126"/>
      <c r="AR16" s="126"/>
      <c r="AS16" s="126"/>
      <c r="AT16" s="87"/>
      <c r="AV16" s="267"/>
    </row>
    <row r="17" spans="1:48" ht="15" customHeight="1">
      <c r="A17" s="65"/>
      <c r="B17" s="269"/>
      <c r="C17" s="135" t="s">
        <v>46</v>
      </c>
      <c r="D17" s="134"/>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564">
        <v>4.0999999999999996</v>
      </c>
      <c r="AI17" s="564"/>
      <c r="AJ17" s="564"/>
      <c r="AK17" s="564"/>
      <c r="AL17" s="564"/>
      <c r="AM17" s="564"/>
      <c r="AN17" s="564"/>
      <c r="AO17" s="564"/>
      <c r="AP17" s="126"/>
      <c r="AQ17" s="126"/>
      <c r="AR17" s="126"/>
      <c r="AS17" s="126"/>
      <c r="AT17" s="87"/>
    </row>
    <row r="18" spans="1:48" ht="15" customHeight="1">
      <c r="A18" s="18"/>
      <c r="B18" s="269"/>
      <c r="C18" s="135"/>
      <c r="D18" s="134"/>
      <c r="E18" s="187"/>
      <c r="F18" s="188"/>
      <c r="G18" s="187"/>
      <c r="H18" s="188"/>
      <c r="I18" s="134"/>
      <c r="J18" s="134"/>
      <c r="K18" s="134"/>
      <c r="L18" s="187"/>
      <c r="M18" s="134"/>
      <c r="N18" s="134"/>
      <c r="O18" s="134"/>
      <c r="P18" s="134"/>
      <c r="Q18" s="134"/>
      <c r="R18" s="134"/>
      <c r="S18" s="134"/>
      <c r="T18" s="134"/>
      <c r="U18" s="187"/>
      <c r="AH18" s="268"/>
      <c r="AI18" s="268"/>
      <c r="AJ18" s="268"/>
      <c r="AK18" s="268"/>
      <c r="AL18" s="268"/>
      <c r="AM18" s="268"/>
      <c r="AN18" s="268"/>
      <c r="AO18" s="268"/>
      <c r="AT18" s="130"/>
    </row>
    <row r="19" spans="1:48" ht="15" customHeight="1">
      <c r="A19" s="65"/>
      <c r="B19" s="269"/>
      <c r="C19" s="135" t="s">
        <v>485</v>
      </c>
      <c r="D19" s="134"/>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564">
        <f>AH16+AH16+AH17+AH17</f>
        <v>20.799999999999997</v>
      </c>
      <c r="AI19" s="564"/>
      <c r="AJ19" s="564"/>
      <c r="AK19" s="564"/>
      <c r="AL19" s="564"/>
      <c r="AM19" s="564"/>
      <c r="AN19" s="564"/>
      <c r="AO19" s="564"/>
      <c r="AP19" s="126"/>
      <c r="AQ19" s="126"/>
      <c r="AR19" s="126"/>
      <c r="AS19" s="126"/>
      <c r="AT19" s="87"/>
    </row>
    <row r="20" spans="1:48" ht="15" customHeight="1">
      <c r="A20" s="18"/>
      <c r="B20" s="269"/>
      <c r="C20" s="135"/>
      <c r="D20" s="134"/>
      <c r="E20" s="187"/>
      <c r="F20" s="188"/>
      <c r="G20" s="187"/>
      <c r="H20" s="188"/>
      <c r="I20" s="134"/>
      <c r="J20" s="134"/>
      <c r="K20" s="134"/>
      <c r="L20" s="187"/>
      <c r="M20" s="134"/>
      <c r="N20" s="134"/>
      <c r="O20" s="134"/>
      <c r="P20" s="134"/>
      <c r="Q20" s="134"/>
      <c r="R20" s="134"/>
      <c r="S20" s="134"/>
      <c r="T20" s="134"/>
      <c r="U20" s="187"/>
      <c r="AH20" s="268"/>
      <c r="AI20" s="268"/>
      <c r="AJ20" s="268"/>
      <c r="AK20" s="268"/>
      <c r="AL20" s="268"/>
      <c r="AM20" s="268"/>
      <c r="AN20" s="268"/>
      <c r="AO20" s="268"/>
      <c r="AT20" s="130"/>
    </row>
    <row r="21" spans="1:48" ht="15" customHeight="1">
      <c r="A21" s="18"/>
      <c r="B21" s="269"/>
      <c r="C21" s="135"/>
      <c r="D21" s="134"/>
      <c r="E21" s="187"/>
      <c r="F21" s="188"/>
      <c r="G21" s="187"/>
      <c r="H21" s="188"/>
      <c r="I21" s="134"/>
      <c r="J21" s="134"/>
      <c r="K21" s="134"/>
      <c r="L21" s="187"/>
      <c r="M21" s="134"/>
      <c r="N21" s="134"/>
      <c r="O21" s="134"/>
      <c r="P21" s="134"/>
      <c r="Q21" s="134"/>
      <c r="R21" s="134"/>
      <c r="S21" s="134"/>
      <c r="T21" s="134"/>
      <c r="U21" s="187"/>
      <c r="AH21" s="268"/>
      <c r="AI21" s="268"/>
      <c r="AJ21" s="268"/>
      <c r="AK21" s="268"/>
      <c r="AL21" s="268"/>
      <c r="AM21" s="268"/>
      <c r="AN21" s="268"/>
      <c r="AO21" s="268"/>
      <c r="AT21" s="130"/>
    </row>
    <row r="22" spans="1:48" ht="15" customHeight="1">
      <c r="A22" s="341" t="e">
        <f>Planilha!#REF!</f>
        <v>#REF!</v>
      </c>
      <c r="B22" s="128"/>
      <c r="C22" s="556" t="s">
        <v>0</v>
      </c>
      <c r="D22" s="556"/>
      <c r="E22" s="556"/>
      <c r="F22" s="556"/>
      <c r="G22" s="556"/>
      <c r="H22" s="556"/>
      <c r="I22" s="556"/>
      <c r="J22" s="556"/>
      <c r="K22" s="556"/>
      <c r="L22" s="556"/>
      <c r="M22" s="556"/>
      <c r="N22" s="556"/>
      <c r="O22" s="556"/>
      <c r="P22" s="556"/>
      <c r="Q22" s="556"/>
      <c r="R22" s="556"/>
      <c r="S22" s="556"/>
      <c r="T22" s="556"/>
      <c r="U22" s="556"/>
      <c r="V22" s="556"/>
      <c r="W22" s="556"/>
      <c r="X22" s="556"/>
      <c r="Y22" s="556"/>
      <c r="Z22" s="556"/>
      <c r="AA22" s="556"/>
      <c r="AB22" s="556"/>
      <c r="AC22" s="556"/>
      <c r="AD22" s="556"/>
      <c r="AE22" s="556"/>
      <c r="AF22" s="556"/>
      <c r="AG22" s="556"/>
      <c r="AH22" s="556"/>
      <c r="AI22" s="556"/>
      <c r="AJ22" s="556"/>
      <c r="AK22" s="556"/>
      <c r="AL22" s="556"/>
      <c r="AM22" s="556"/>
      <c r="AN22" s="556"/>
      <c r="AO22" s="556"/>
      <c r="AP22" s="556"/>
      <c r="AQ22" s="556"/>
      <c r="AR22" s="556"/>
      <c r="AS22" s="556"/>
      <c r="AT22" s="557"/>
    </row>
    <row r="23" spans="1:48" ht="14.1" customHeight="1">
      <c r="AT23" s="130"/>
    </row>
    <row r="24" spans="1:48" ht="15" customHeight="1">
      <c r="A24" s="341" t="str">
        <f>Planilha!C30</f>
        <v>3.1.2</v>
      </c>
      <c r="B24" s="128"/>
      <c r="C24" s="556" t="s">
        <v>407</v>
      </c>
      <c r="D24" s="556"/>
      <c r="E24" s="556"/>
      <c r="F24" s="556"/>
      <c r="G24" s="556"/>
      <c r="H24" s="556"/>
      <c r="I24" s="556"/>
      <c r="J24" s="556"/>
      <c r="K24" s="556"/>
      <c r="L24" s="556"/>
      <c r="M24" s="556"/>
      <c r="N24" s="556"/>
      <c r="O24" s="556"/>
      <c r="P24" s="556"/>
      <c r="Q24" s="556"/>
      <c r="R24" s="556"/>
      <c r="S24" s="556"/>
      <c r="T24" s="556"/>
      <c r="U24" s="556"/>
      <c r="V24" s="556"/>
      <c r="W24" s="556"/>
      <c r="X24" s="556"/>
      <c r="Y24" s="556"/>
      <c r="Z24" s="556"/>
      <c r="AA24" s="556"/>
      <c r="AB24" s="556"/>
      <c r="AC24" s="556"/>
      <c r="AD24" s="556"/>
      <c r="AE24" s="556"/>
      <c r="AF24" s="556"/>
      <c r="AG24" s="556"/>
      <c r="AH24" s="556"/>
      <c r="AI24" s="556"/>
      <c r="AJ24" s="556"/>
      <c r="AK24" s="556"/>
      <c r="AL24" s="556"/>
      <c r="AM24" s="556"/>
      <c r="AN24" s="556"/>
      <c r="AO24" s="556"/>
      <c r="AP24" s="556"/>
      <c r="AQ24" s="556"/>
      <c r="AR24" s="556"/>
      <c r="AS24" s="556"/>
      <c r="AT24" s="557"/>
    </row>
    <row r="25" spans="1:48" ht="14.1" customHeight="1">
      <c r="AT25" s="130"/>
    </row>
    <row r="26" spans="1:48" ht="15" customHeight="1">
      <c r="A26" s="65"/>
      <c r="B26" s="128"/>
      <c r="C26" s="135" t="s">
        <v>45</v>
      </c>
      <c r="N26" s="190"/>
      <c r="O26" s="190"/>
      <c r="P26" s="190"/>
      <c r="Q26" s="190"/>
      <c r="AG26" s="191"/>
      <c r="AH26" s="564">
        <f>AH19</f>
        <v>20.799999999999997</v>
      </c>
      <c r="AI26" s="564"/>
      <c r="AJ26" s="564"/>
      <c r="AK26" s="564"/>
      <c r="AL26" s="564"/>
      <c r="AM26" s="564"/>
      <c r="AN26" s="564"/>
      <c r="AO26" s="564"/>
      <c r="AP26" s="126"/>
      <c r="AQ26" s="126"/>
      <c r="AR26" s="126"/>
      <c r="AS26" s="126"/>
      <c r="AT26" s="87"/>
      <c r="AV26" s="181"/>
    </row>
    <row r="27" spans="1:48" ht="15" customHeight="1">
      <c r="A27" s="65"/>
      <c r="B27" s="128"/>
      <c r="C27" s="135" t="s">
        <v>338</v>
      </c>
      <c r="D27" s="134"/>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564">
        <v>0.5</v>
      </c>
      <c r="AI27" s="564"/>
      <c r="AJ27" s="564"/>
      <c r="AK27" s="564"/>
      <c r="AL27" s="564"/>
      <c r="AM27" s="564"/>
      <c r="AN27" s="564"/>
      <c r="AO27" s="564"/>
      <c r="AP27" s="126"/>
      <c r="AQ27" s="126"/>
      <c r="AR27" s="126"/>
      <c r="AS27" s="126"/>
      <c r="AT27" s="87"/>
    </row>
    <row r="28" spans="1:48" ht="15" customHeight="1">
      <c r="A28" s="18"/>
      <c r="C28" s="135" t="s">
        <v>339</v>
      </c>
      <c r="D28" s="134"/>
      <c r="I28" s="192"/>
      <c r="L28" s="137"/>
      <c r="AG28" s="84"/>
      <c r="AH28" s="564">
        <v>0.67</v>
      </c>
      <c r="AI28" s="564"/>
      <c r="AJ28" s="564"/>
      <c r="AK28" s="564"/>
      <c r="AL28" s="564"/>
      <c r="AM28" s="564"/>
      <c r="AN28" s="564"/>
      <c r="AO28" s="564"/>
      <c r="AT28" s="130"/>
    </row>
    <row r="29" spans="1:48" ht="14.1" customHeight="1">
      <c r="A29" s="65"/>
      <c r="B29" s="128"/>
      <c r="C29" s="135"/>
      <c r="D29" s="134"/>
      <c r="L29" s="137"/>
      <c r="AH29" s="564"/>
      <c r="AI29" s="564"/>
      <c r="AJ29" s="564"/>
      <c r="AK29" s="564"/>
      <c r="AL29" s="564"/>
      <c r="AM29" s="564"/>
      <c r="AN29" s="564"/>
      <c r="AO29" s="564"/>
      <c r="AT29" s="130"/>
    </row>
    <row r="30" spans="1:48" ht="15" customHeight="1">
      <c r="A30" s="65"/>
      <c r="B30" s="128"/>
      <c r="C30" s="135" t="s">
        <v>340</v>
      </c>
      <c r="D30" s="134"/>
      <c r="L30" s="137"/>
      <c r="AG30" s="16"/>
      <c r="AH30" s="584">
        <f>AH26*AH27*AH28</f>
        <v>6.9679999999999991</v>
      </c>
      <c r="AI30" s="584"/>
      <c r="AJ30" s="584"/>
      <c r="AK30" s="584"/>
      <c r="AL30" s="584"/>
      <c r="AM30" s="584"/>
      <c r="AN30" s="584"/>
      <c r="AO30" s="584"/>
      <c r="AT30" s="130"/>
    </row>
    <row r="31" spans="1:48" ht="15" customHeight="1">
      <c r="A31" s="65"/>
      <c r="B31" s="128"/>
      <c r="C31" s="135"/>
      <c r="D31" s="134"/>
      <c r="L31" s="137"/>
      <c r="AG31" s="16"/>
      <c r="AH31" s="184"/>
      <c r="AI31" s="184"/>
      <c r="AJ31" s="184"/>
      <c r="AK31" s="184"/>
      <c r="AL31" s="184"/>
      <c r="AM31" s="184"/>
      <c r="AN31" s="184"/>
      <c r="AO31" s="184"/>
      <c r="AT31" s="130"/>
    </row>
    <row r="32" spans="1:48" ht="15" customHeight="1">
      <c r="A32" s="341" t="str">
        <f>Planilha!C31</f>
        <v>3.1.3</v>
      </c>
      <c r="B32" s="128"/>
      <c r="C32" s="556" t="s">
        <v>408</v>
      </c>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6"/>
      <c r="AL32" s="556"/>
      <c r="AM32" s="556"/>
      <c r="AN32" s="556"/>
      <c r="AO32" s="556"/>
      <c r="AP32" s="556"/>
      <c r="AQ32" s="556"/>
      <c r="AR32" s="556"/>
      <c r="AS32" s="556"/>
      <c r="AT32" s="557"/>
    </row>
    <row r="33" spans="1:46" ht="15" customHeight="1">
      <c r="AT33" s="130"/>
    </row>
    <row r="34" spans="1:46" ht="15" customHeight="1">
      <c r="A34" s="65"/>
      <c r="B34" s="128"/>
      <c r="C34" s="131" t="s">
        <v>52</v>
      </c>
      <c r="E34" s="181"/>
      <c r="H34" s="193"/>
      <c r="L34" s="194"/>
      <c r="M34" s="194"/>
      <c r="N34" s="194"/>
      <c r="O34" s="194"/>
      <c r="P34" s="194"/>
      <c r="Q34" s="194"/>
      <c r="R34" s="194"/>
      <c r="S34" s="195"/>
      <c r="T34" s="195"/>
      <c r="U34" s="196"/>
      <c r="V34" s="195"/>
      <c r="W34" s="589"/>
      <c r="X34" s="589"/>
      <c r="Y34" s="589"/>
      <c r="Z34" s="589"/>
      <c r="AA34" s="589"/>
      <c r="AB34" s="589"/>
      <c r="AC34" s="197"/>
      <c r="AD34" s="195"/>
      <c r="AE34" s="195"/>
      <c r="AF34" s="195"/>
      <c r="AG34" s="481">
        <f>AH30</f>
        <v>6.9679999999999991</v>
      </c>
      <c r="AH34" s="481"/>
      <c r="AI34" s="481"/>
      <c r="AJ34" s="481"/>
      <c r="AK34" s="481"/>
      <c r="AL34" s="481"/>
      <c r="AM34" s="481"/>
      <c r="AN34" s="481"/>
      <c r="AO34" s="481"/>
      <c r="AP34" s="126"/>
      <c r="AQ34" s="126"/>
      <c r="AR34" s="126"/>
      <c r="AS34" s="126"/>
      <c r="AT34" s="87"/>
    </row>
    <row r="35" spans="1:46" ht="15" customHeight="1">
      <c r="A35" s="129"/>
      <c r="C35" s="131" t="s">
        <v>35</v>
      </c>
      <c r="E35" s="181"/>
      <c r="H35" s="193"/>
      <c r="L35" s="195"/>
      <c r="M35" s="195"/>
      <c r="N35" s="195"/>
      <c r="O35" s="195"/>
      <c r="P35" s="195"/>
      <c r="Q35" s="195"/>
      <c r="R35" s="195"/>
      <c r="S35" s="195"/>
      <c r="T35" s="195"/>
      <c r="U35" s="195"/>
      <c r="V35" s="195"/>
      <c r="W35" s="195"/>
      <c r="X35" s="195"/>
      <c r="Y35" s="195"/>
      <c r="Z35" s="195"/>
      <c r="AA35" s="195"/>
      <c r="AB35" s="195"/>
      <c r="AC35" s="197"/>
      <c r="AD35" s="195"/>
      <c r="AE35" s="195"/>
      <c r="AF35" s="195"/>
      <c r="AG35" s="583">
        <v>0.3</v>
      </c>
      <c r="AH35" s="583"/>
      <c r="AI35" s="583"/>
      <c r="AJ35" s="583"/>
      <c r="AK35" s="583"/>
      <c r="AL35" s="583"/>
      <c r="AM35" s="583"/>
      <c r="AN35" s="583"/>
      <c r="AO35" s="583"/>
      <c r="AP35" s="128"/>
      <c r="AQ35" s="128"/>
      <c r="AR35" s="128"/>
      <c r="AS35" s="128"/>
      <c r="AT35" s="56"/>
    </row>
    <row r="36" spans="1:46" ht="15" customHeight="1">
      <c r="A36" s="129"/>
      <c r="E36" s="181"/>
      <c r="H36" s="193"/>
      <c r="L36" s="128"/>
      <c r="M36" s="128"/>
      <c r="N36" s="128"/>
      <c r="O36" s="128"/>
      <c r="P36" s="128"/>
      <c r="Q36" s="128"/>
      <c r="R36" s="128"/>
      <c r="S36" s="128"/>
      <c r="T36" s="128"/>
      <c r="U36" s="128"/>
      <c r="V36" s="128"/>
      <c r="W36" s="128"/>
      <c r="X36" s="128"/>
      <c r="Y36" s="128"/>
      <c r="Z36" s="128"/>
      <c r="AA36" s="128"/>
      <c r="AB36" s="128"/>
      <c r="AC36" s="198"/>
      <c r="AD36" s="128"/>
      <c r="AE36" s="128"/>
      <c r="AF36" s="128"/>
      <c r="AG36" s="128"/>
      <c r="AH36" s="128"/>
      <c r="AI36" s="128"/>
      <c r="AP36" s="59"/>
      <c r="AQ36" s="128"/>
      <c r="AR36" s="128"/>
      <c r="AS36" s="128"/>
      <c r="AT36" s="56"/>
    </row>
    <row r="37" spans="1:46" ht="15" customHeight="1">
      <c r="A37" s="129"/>
      <c r="C37" s="131" t="s">
        <v>36</v>
      </c>
      <c r="I37" s="192"/>
      <c r="L37" s="128"/>
      <c r="M37" s="128"/>
      <c r="N37" s="128"/>
      <c r="O37" s="128"/>
      <c r="P37" s="128"/>
      <c r="Q37" s="128"/>
      <c r="R37" s="128"/>
      <c r="S37" s="128"/>
      <c r="T37" s="128"/>
      <c r="U37" s="128"/>
      <c r="V37" s="128"/>
      <c r="W37" s="128"/>
      <c r="X37" s="128"/>
      <c r="Y37" s="128"/>
      <c r="Z37" s="128"/>
      <c r="AA37" s="128"/>
      <c r="AB37" s="128"/>
      <c r="AC37" s="198"/>
      <c r="AD37" s="128"/>
      <c r="AE37" s="128"/>
      <c r="AF37" s="128"/>
      <c r="AG37" s="84"/>
      <c r="AH37" s="584">
        <f>AG34*1.3</f>
        <v>9.0583999999999989</v>
      </c>
      <c r="AI37" s="584"/>
      <c r="AJ37" s="584"/>
      <c r="AK37" s="584"/>
      <c r="AL37" s="584"/>
      <c r="AM37" s="584"/>
      <c r="AN37" s="584"/>
      <c r="AO37" s="584"/>
      <c r="AP37" s="59"/>
      <c r="AQ37" s="128"/>
      <c r="AR37" s="128"/>
      <c r="AS37" s="128"/>
      <c r="AT37" s="56"/>
    </row>
    <row r="38" spans="1:46" ht="15" customHeight="1">
      <c r="A38" s="129"/>
      <c r="B38" s="128"/>
      <c r="C38" s="135"/>
      <c r="D38" s="134"/>
      <c r="E38" s="187"/>
      <c r="F38" s="188"/>
      <c r="G38" s="187"/>
      <c r="H38" s="199"/>
      <c r="I38" s="199"/>
      <c r="J38" s="199"/>
      <c r="K38" s="199"/>
      <c r="L38" s="199"/>
      <c r="M38" s="134"/>
      <c r="N38" s="134"/>
      <c r="O38" s="134"/>
      <c r="P38" s="134"/>
      <c r="Q38" s="199"/>
      <c r="R38" s="199"/>
      <c r="S38" s="199"/>
      <c r="T38" s="199"/>
      <c r="U38" s="199"/>
      <c r="W38" s="188"/>
      <c r="Z38" s="200"/>
      <c r="AA38" s="200"/>
      <c r="AB38" s="200"/>
      <c r="AC38" s="200"/>
      <c r="AD38" s="200"/>
      <c r="AH38" s="201"/>
      <c r="AI38" s="201"/>
      <c r="AJ38" s="201"/>
      <c r="AK38" s="201"/>
      <c r="AL38" s="201"/>
      <c r="AM38" s="201"/>
      <c r="AN38" s="201"/>
      <c r="AO38" s="201"/>
      <c r="AT38" s="130"/>
    </row>
    <row r="39" spans="1:46" ht="30" customHeight="1">
      <c r="A39" s="341" t="str">
        <f>Planilha!C32</f>
        <v>3.1.4</v>
      </c>
      <c r="B39" s="128"/>
      <c r="C39" s="556" t="s">
        <v>161</v>
      </c>
      <c r="D39" s="556"/>
      <c r="E39" s="556"/>
      <c r="F39" s="556"/>
      <c r="G39" s="556"/>
      <c r="H39" s="556"/>
      <c r="I39" s="556"/>
      <c r="J39" s="556"/>
      <c r="K39" s="556"/>
      <c r="L39" s="556"/>
      <c r="M39" s="556"/>
      <c r="N39" s="556"/>
      <c r="O39" s="556"/>
      <c r="P39" s="556"/>
      <c r="Q39" s="556"/>
      <c r="R39" s="556"/>
      <c r="S39" s="556"/>
      <c r="T39" s="556"/>
      <c r="U39" s="556"/>
      <c r="V39" s="556"/>
      <c r="W39" s="556"/>
      <c r="X39" s="556"/>
      <c r="Y39" s="556"/>
      <c r="Z39" s="556"/>
      <c r="AA39" s="556"/>
      <c r="AB39" s="556"/>
      <c r="AC39" s="556"/>
      <c r="AD39" s="556"/>
      <c r="AE39" s="556"/>
      <c r="AF39" s="556"/>
      <c r="AG39" s="556"/>
      <c r="AH39" s="556"/>
      <c r="AI39" s="556"/>
      <c r="AJ39" s="556"/>
      <c r="AK39" s="556"/>
      <c r="AL39" s="556"/>
      <c r="AM39" s="556"/>
      <c r="AN39" s="556"/>
      <c r="AO39" s="556"/>
      <c r="AP39" s="556"/>
      <c r="AQ39" s="556"/>
      <c r="AR39" s="556"/>
      <c r="AS39" s="556"/>
      <c r="AT39" s="557"/>
    </row>
    <row r="40" spans="1:46" ht="15" customHeight="1">
      <c r="AT40" s="130"/>
    </row>
    <row r="41" spans="1:46" ht="15" customHeight="1">
      <c r="A41" s="129"/>
      <c r="C41" s="131" t="s">
        <v>36</v>
      </c>
      <c r="I41" s="192"/>
      <c r="L41" s="137"/>
      <c r="AH41" s="481">
        <f>AH37</f>
        <v>9.0583999999999989</v>
      </c>
      <c r="AI41" s="481"/>
      <c r="AJ41" s="481"/>
      <c r="AK41" s="481"/>
      <c r="AL41" s="481"/>
      <c r="AM41" s="481"/>
      <c r="AN41" s="481"/>
      <c r="AO41" s="481"/>
      <c r="AT41" s="130"/>
    </row>
    <row r="42" spans="1:46" ht="15" customHeight="1">
      <c r="A42" s="129"/>
      <c r="C42" s="131" t="s">
        <v>103</v>
      </c>
      <c r="AH42" s="585">
        <v>17</v>
      </c>
      <c r="AI42" s="585"/>
      <c r="AJ42" s="585"/>
      <c r="AK42" s="585"/>
      <c r="AL42" s="585"/>
      <c r="AM42" s="585"/>
      <c r="AN42" s="585"/>
      <c r="AO42" s="585"/>
      <c r="AT42" s="130"/>
    </row>
    <row r="43" spans="1:46" ht="15" customHeight="1">
      <c r="A43" s="129"/>
      <c r="AH43" s="185"/>
      <c r="AI43" s="185"/>
      <c r="AJ43" s="185"/>
      <c r="AK43" s="185"/>
      <c r="AL43" s="185"/>
      <c r="AM43" s="185"/>
      <c r="AN43" s="185"/>
      <c r="AO43" s="185"/>
      <c r="AT43" s="130"/>
    </row>
    <row r="44" spans="1:46" ht="15" customHeight="1">
      <c r="A44" s="65"/>
      <c r="B44" s="128"/>
      <c r="C44" s="131" t="s">
        <v>33</v>
      </c>
      <c r="L44" s="137"/>
      <c r="AH44" s="586">
        <f>AH41*17</f>
        <v>153.99279999999999</v>
      </c>
      <c r="AI44" s="587"/>
      <c r="AJ44" s="587"/>
      <c r="AK44" s="587"/>
      <c r="AL44" s="587"/>
      <c r="AM44" s="587"/>
      <c r="AN44" s="587"/>
      <c r="AO44" s="588"/>
      <c r="AT44" s="130"/>
    </row>
    <row r="45" spans="1:46" ht="15" customHeight="1">
      <c r="A45" s="65"/>
      <c r="B45" s="128"/>
      <c r="L45" s="137"/>
      <c r="AH45" s="102"/>
      <c r="AI45" s="102"/>
      <c r="AJ45" s="102"/>
      <c r="AK45" s="102"/>
      <c r="AL45" s="102"/>
      <c r="AM45" s="102"/>
      <c r="AN45" s="102"/>
      <c r="AO45" s="102"/>
      <c r="AT45" s="130"/>
    </row>
    <row r="46" spans="1:46" ht="27" customHeight="1">
      <c r="A46" s="341" t="str">
        <f>Planilha!C33</f>
        <v>3.1.5</v>
      </c>
      <c r="B46" s="128"/>
      <c r="C46" s="556" t="s">
        <v>7</v>
      </c>
      <c r="D46" s="556"/>
      <c r="E46" s="556"/>
      <c r="F46" s="556"/>
      <c r="G46" s="556"/>
      <c r="H46" s="556"/>
      <c r="I46" s="556"/>
      <c r="J46" s="556"/>
      <c r="K46" s="556"/>
      <c r="L46" s="556"/>
      <c r="M46" s="556"/>
      <c r="N46" s="556"/>
      <c r="O46" s="556"/>
      <c r="P46" s="556"/>
      <c r="Q46" s="556"/>
      <c r="R46" s="556"/>
      <c r="S46" s="556"/>
      <c r="T46" s="556"/>
      <c r="U46" s="556"/>
      <c r="V46" s="556"/>
      <c r="W46" s="556"/>
      <c r="X46" s="556"/>
      <c r="Y46" s="556"/>
      <c r="Z46" s="556"/>
      <c r="AA46" s="556"/>
      <c r="AB46" s="556"/>
      <c r="AC46" s="556"/>
      <c r="AD46" s="556"/>
      <c r="AE46" s="556"/>
      <c r="AF46" s="556"/>
      <c r="AG46" s="556"/>
      <c r="AH46" s="556"/>
      <c r="AI46" s="556"/>
      <c r="AJ46" s="556"/>
      <c r="AK46" s="556"/>
      <c r="AL46" s="556"/>
      <c r="AM46" s="556"/>
      <c r="AN46" s="556"/>
      <c r="AO46" s="556"/>
      <c r="AP46" s="556"/>
      <c r="AQ46" s="556"/>
      <c r="AR46" s="556"/>
      <c r="AS46" s="556"/>
      <c r="AT46" s="557"/>
    </row>
    <row r="47" spans="1:46" ht="15" customHeight="1">
      <c r="AT47" s="130"/>
    </row>
    <row r="48" spans="1:46" ht="15" customHeight="1">
      <c r="A48" s="129"/>
      <c r="B48" s="128"/>
      <c r="C48" s="180" t="s">
        <v>341</v>
      </c>
      <c r="D48" s="137"/>
      <c r="E48" s="137"/>
      <c r="F48" s="137"/>
      <c r="G48" s="137"/>
      <c r="H48" s="137"/>
      <c r="I48" s="137"/>
      <c r="AH48" s="543">
        <f>AH37</f>
        <v>9.0583999999999989</v>
      </c>
      <c r="AI48" s="582"/>
      <c r="AJ48" s="582"/>
      <c r="AK48" s="582"/>
      <c r="AL48" s="582"/>
      <c r="AM48" s="582"/>
      <c r="AN48" s="582"/>
      <c r="AO48" s="544"/>
      <c r="AP48" s="202"/>
      <c r="AQ48" s="202"/>
      <c r="AT48" s="130"/>
    </row>
    <row r="49" spans="1:48" ht="15" customHeight="1">
      <c r="A49" s="65"/>
      <c r="B49" s="128"/>
      <c r="C49" s="135"/>
      <c r="D49" s="134"/>
      <c r="L49" s="137"/>
      <c r="AG49" s="16"/>
      <c r="AH49" s="184"/>
      <c r="AI49" s="184"/>
      <c r="AJ49" s="184"/>
      <c r="AK49" s="184"/>
      <c r="AL49" s="184"/>
      <c r="AM49" s="184"/>
      <c r="AN49" s="184"/>
      <c r="AO49" s="184"/>
      <c r="AT49" s="130"/>
    </row>
    <row r="50" spans="1:48" ht="15" customHeight="1">
      <c r="A50" s="341" t="str">
        <f>Planilha!C34</f>
        <v>3.2</v>
      </c>
      <c r="B50" s="128"/>
      <c r="C50" s="556" t="s">
        <v>10</v>
      </c>
      <c r="D50" s="556"/>
      <c r="E50" s="556"/>
      <c r="F50" s="556"/>
      <c r="G50" s="556"/>
      <c r="H50" s="556"/>
      <c r="I50" s="556"/>
      <c r="J50" s="556"/>
      <c r="K50" s="556"/>
      <c r="L50" s="556"/>
      <c r="M50" s="556"/>
      <c r="N50" s="556"/>
      <c r="O50" s="556"/>
      <c r="P50" s="556"/>
      <c r="Q50" s="556"/>
      <c r="R50" s="556"/>
      <c r="S50" s="556"/>
      <c r="T50" s="556"/>
      <c r="U50" s="556"/>
      <c r="V50" s="556"/>
      <c r="W50" s="556"/>
      <c r="X50" s="556"/>
      <c r="Y50" s="556"/>
      <c r="Z50" s="556"/>
      <c r="AA50" s="556"/>
      <c r="AB50" s="556"/>
      <c r="AC50" s="556"/>
      <c r="AD50" s="556"/>
      <c r="AE50" s="556"/>
      <c r="AF50" s="556"/>
      <c r="AG50" s="556"/>
      <c r="AH50" s="556"/>
      <c r="AI50" s="556"/>
      <c r="AJ50" s="556"/>
      <c r="AK50" s="556"/>
      <c r="AL50" s="556"/>
      <c r="AM50" s="556"/>
      <c r="AN50" s="556"/>
      <c r="AO50" s="556"/>
      <c r="AP50" s="556"/>
      <c r="AQ50" s="556"/>
      <c r="AR50" s="556"/>
      <c r="AS50" s="556"/>
      <c r="AT50" s="557"/>
      <c r="AV50" s="203"/>
    </row>
    <row r="51" spans="1:48" ht="15" customHeight="1">
      <c r="AT51" s="130"/>
      <c r="AV51" s="203"/>
    </row>
    <row r="52" spans="1:48" ht="24" customHeight="1">
      <c r="A52" s="341" t="str">
        <f>Planilha!C35</f>
        <v>3.2.1</v>
      </c>
      <c r="B52" s="128"/>
      <c r="C52" s="556" t="s">
        <v>146</v>
      </c>
      <c r="D52" s="556"/>
      <c r="E52" s="556"/>
      <c r="F52" s="556"/>
      <c r="G52" s="556"/>
      <c r="H52" s="556"/>
      <c r="I52" s="556"/>
      <c r="J52" s="556"/>
      <c r="K52" s="556"/>
      <c r="L52" s="556"/>
      <c r="M52" s="556"/>
      <c r="N52" s="556"/>
      <c r="O52" s="556"/>
      <c r="P52" s="556"/>
      <c r="Q52" s="556"/>
      <c r="R52" s="556"/>
      <c r="S52" s="556"/>
      <c r="T52" s="556"/>
      <c r="U52" s="556"/>
      <c r="V52" s="556"/>
      <c r="W52" s="556"/>
      <c r="X52" s="556"/>
      <c r="Y52" s="556"/>
      <c r="Z52" s="556"/>
      <c r="AA52" s="556"/>
      <c r="AB52" s="556"/>
      <c r="AC52" s="556"/>
      <c r="AD52" s="556"/>
      <c r="AE52" s="556"/>
      <c r="AF52" s="556"/>
      <c r="AG52" s="556"/>
      <c r="AH52" s="556"/>
      <c r="AI52" s="556"/>
      <c r="AJ52" s="556"/>
      <c r="AK52" s="556"/>
      <c r="AL52" s="556"/>
      <c r="AM52" s="556"/>
      <c r="AN52" s="556"/>
      <c r="AO52" s="556"/>
      <c r="AP52" s="556"/>
      <c r="AQ52" s="556"/>
      <c r="AR52" s="556"/>
      <c r="AS52" s="556"/>
      <c r="AT52" s="557"/>
      <c r="AV52" s="203"/>
    </row>
    <row r="53" spans="1:48" ht="15" customHeight="1">
      <c r="AT53" s="130"/>
      <c r="AV53" s="203"/>
    </row>
    <row r="54" spans="1:48" ht="15" customHeight="1">
      <c r="A54" s="65"/>
      <c r="B54" s="128"/>
      <c r="C54" s="135" t="s">
        <v>342</v>
      </c>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87"/>
      <c r="AV54" s="203"/>
    </row>
    <row r="55" spans="1:48" ht="15" customHeight="1">
      <c r="A55" s="65"/>
      <c r="B55" s="128"/>
      <c r="C55" s="135" t="s">
        <v>45</v>
      </c>
      <c r="N55" s="190"/>
      <c r="O55" s="190"/>
      <c r="P55" s="190"/>
      <c r="Q55" s="190"/>
      <c r="AG55" s="191"/>
      <c r="AH55" s="564">
        <f>AH26</f>
        <v>20.799999999999997</v>
      </c>
      <c r="AI55" s="564"/>
      <c r="AJ55" s="564"/>
      <c r="AK55" s="564"/>
      <c r="AL55" s="564"/>
      <c r="AM55" s="564"/>
      <c r="AN55" s="564"/>
      <c r="AO55" s="564"/>
      <c r="AP55" s="178"/>
      <c r="AQ55" s="178"/>
      <c r="AR55" s="178"/>
      <c r="AS55" s="178"/>
      <c r="AT55" s="179"/>
      <c r="AV55" s="203"/>
    </row>
    <row r="56" spans="1:48" ht="15" customHeight="1">
      <c r="A56" s="18"/>
      <c r="C56" s="135" t="s">
        <v>338</v>
      </c>
      <c r="D56" s="134"/>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564">
        <v>0.5</v>
      </c>
      <c r="AI56" s="564"/>
      <c r="AJ56" s="564"/>
      <c r="AK56" s="564"/>
      <c r="AL56" s="564"/>
      <c r="AM56" s="564"/>
      <c r="AN56" s="564"/>
      <c r="AO56" s="564"/>
      <c r="AQ56" s="126"/>
      <c r="AT56" s="204"/>
      <c r="AV56" s="203"/>
    </row>
    <row r="57" spans="1:48" ht="15" customHeight="1">
      <c r="A57" s="18"/>
      <c r="C57" s="135" t="s">
        <v>49</v>
      </c>
      <c r="D57" s="134"/>
      <c r="I57" s="192"/>
      <c r="L57" s="137"/>
      <c r="AG57" s="84"/>
      <c r="AH57" s="564">
        <v>0.05</v>
      </c>
      <c r="AI57" s="564"/>
      <c r="AJ57" s="564"/>
      <c r="AK57" s="564"/>
      <c r="AL57" s="564"/>
      <c r="AM57" s="564"/>
      <c r="AN57" s="564"/>
      <c r="AO57" s="564"/>
      <c r="AT57" s="205"/>
      <c r="AV57" s="203"/>
    </row>
    <row r="58" spans="1:48" ht="15" customHeight="1">
      <c r="A58" s="18"/>
      <c r="C58" s="135"/>
      <c r="D58" s="134"/>
      <c r="L58" s="137"/>
      <c r="AH58" s="564"/>
      <c r="AI58" s="564"/>
      <c r="AJ58" s="564"/>
      <c r="AK58" s="564"/>
      <c r="AL58" s="564"/>
      <c r="AM58" s="564"/>
      <c r="AN58" s="564"/>
      <c r="AO58" s="564"/>
      <c r="AQ58" s="126"/>
      <c r="AT58" s="130"/>
      <c r="AV58" s="203"/>
    </row>
    <row r="59" spans="1:48" ht="15" customHeight="1">
      <c r="A59" s="18"/>
      <c r="C59" s="135" t="s">
        <v>340</v>
      </c>
      <c r="D59" s="134"/>
      <c r="L59" s="137"/>
      <c r="AG59" s="16"/>
      <c r="AH59" s="571">
        <f>AH55*AH56*AH57</f>
        <v>0.51999999999999991</v>
      </c>
      <c r="AI59" s="572"/>
      <c r="AJ59" s="572"/>
      <c r="AK59" s="572"/>
      <c r="AL59" s="572"/>
      <c r="AM59" s="572"/>
      <c r="AN59" s="572"/>
      <c r="AO59" s="573"/>
      <c r="AQ59" s="126"/>
      <c r="AT59" s="130"/>
      <c r="AV59" s="203"/>
    </row>
    <row r="60" spans="1:48" ht="15" customHeight="1">
      <c r="A60" s="129"/>
      <c r="E60" s="181"/>
      <c r="H60" s="206"/>
      <c r="L60" s="128"/>
      <c r="M60" s="128"/>
      <c r="N60" s="128"/>
      <c r="O60" s="128"/>
      <c r="P60" s="128"/>
      <c r="Q60" s="128"/>
      <c r="R60" s="128"/>
      <c r="S60" s="128"/>
      <c r="T60" s="128"/>
      <c r="U60" s="128"/>
      <c r="V60" s="128"/>
      <c r="W60" s="128"/>
      <c r="X60" s="128"/>
      <c r="Y60" s="128"/>
      <c r="Z60" s="128"/>
      <c r="AA60" s="128"/>
      <c r="AB60" s="128"/>
      <c r="AC60" s="198"/>
      <c r="AD60" s="128"/>
      <c r="AE60" s="128"/>
      <c r="AF60" s="128"/>
      <c r="AG60" s="128"/>
      <c r="AH60" s="128"/>
      <c r="AI60" s="128"/>
      <c r="AP60" s="59"/>
      <c r="AQ60" s="128"/>
      <c r="AR60" s="128"/>
      <c r="AS60" s="128"/>
      <c r="AT60" s="56"/>
      <c r="AV60" s="203"/>
    </row>
    <row r="61" spans="1:48" ht="27" customHeight="1">
      <c r="A61" s="341" t="str">
        <f>Planilha!C36</f>
        <v>3.2.2</v>
      </c>
      <c r="B61" s="128"/>
      <c r="C61" s="556" t="s">
        <v>138</v>
      </c>
      <c r="D61" s="556"/>
      <c r="E61" s="556"/>
      <c r="F61" s="556"/>
      <c r="G61" s="556"/>
      <c r="H61" s="556"/>
      <c r="I61" s="556"/>
      <c r="J61" s="556"/>
      <c r="K61" s="556"/>
      <c r="L61" s="556"/>
      <c r="M61" s="556"/>
      <c r="N61" s="556"/>
      <c r="O61" s="556"/>
      <c r="P61" s="556"/>
      <c r="Q61" s="556"/>
      <c r="R61" s="556"/>
      <c r="S61" s="556"/>
      <c r="T61" s="556"/>
      <c r="U61" s="556"/>
      <c r="V61" s="556"/>
      <c r="W61" s="556"/>
      <c r="X61" s="556"/>
      <c r="Y61" s="556"/>
      <c r="Z61" s="556"/>
      <c r="AA61" s="556"/>
      <c r="AB61" s="556"/>
      <c r="AC61" s="556"/>
      <c r="AD61" s="556"/>
      <c r="AE61" s="556"/>
      <c r="AF61" s="556"/>
      <c r="AG61" s="556"/>
      <c r="AH61" s="556"/>
      <c r="AI61" s="556"/>
      <c r="AJ61" s="556"/>
      <c r="AK61" s="556"/>
      <c r="AL61" s="556"/>
      <c r="AM61" s="556"/>
      <c r="AN61" s="556"/>
      <c r="AO61" s="556"/>
      <c r="AP61" s="556"/>
      <c r="AQ61" s="556"/>
      <c r="AR61" s="556"/>
      <c r="AS61" s="556"/>
      <c r="AT61" s="557"/>
      <c r="AV61" s="203"/>
    </row>
    <row r="62" spans="1:48" ht="15" customHeight="1">
      <c r="AT62" s="130"/>
      <c r="AV62" s="203"/>
    </row>
    <row r="63" spans="1:48" ht="15" customHeight="1">
      <c r="A63" s="18"/>
      <c r="C63" s="135" t="s">
        <v>45</v>
      </c>
      <c r="N63" s="190"/>
      <c r="O63" s="190"/>
      <c r="P63" s="190"/>
      <c r="Q63" s="190"/>
      <c r="AG63" s="191"/>
      <c r="AH63" s="564">
        <v>5.0999999999999996</v>
      </c>
      <c r="AI63" s="564"/>
      <c r="AJ63" s="564"/>
      <c r="AK63" s="564"/>
      <c r="AL63" s="564"/>
      <c r="AM63" s="564"/>
      <c r="AN63" s="564"/>
      <c r="AO63" s="564"/>
      <c r="AT63" s="130"/>
      <c r="AV63" s="203"/>
    </row>
    <row r="64" spans="1:48" ht="15" customHeight="1">
      <c r="A64" s="18"/>
      <c r="C64" s="135" t="s">
        <v>338</v>
      </c>
      <c r="D64" s="134"/>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564">
        <v>2.9</v>
      </c>
      <c r="AI64" s="564"/>
      <c r="AJ64" s="564"/>
      <c r="AK64" s="564"/>
      <c r="AL64" s="564"/>
      <c r="AM64" s="564"/>
      <c r="AN64" s="564"/>
      <c r="AO64" s="564"/>
      <c r="AT64" s="130"/>
      <c r="AV64" s="203"/>
    </row>
    <row r="65" spans="1:48" ht="15" customHeight="1">
      <c r="A65" s="18"/>
      <c r="C65" s="135"/>
      <c r="D65" s="134"/>
      <c r="L65" s="137"/>
      <c r="AH65" s="578"/>
      <c r="AI65" s="578"/>
      <c r="AJ65" s="578"/>
      <c r="AK65" s="578"/>
      <c r="AL65" s="578"/>
      <c r="AM65" s="578"/>
      <c r="AN65" s="578"/>
      <c r="AO65" s="578"/>
      <c r="AT65" s="130"/>
      <c r="AV65" s="203"/>
    </row>
    <row r="66" spans="1:48" ht="15" customHeight="1">
      <c r="A66" s="18"/>
      <c r="C66" s="135" t="s">
        <v>340</v>
      </c>
      <c r="D66" s="134"/>
      <c r="L66" s="137"/>
      <c r="AG66" s="16"/>
      <c r="AH66" s="579">
        <f>AH63*AH64</f>
        <v>14.79</v>
      </c>
      <c r="AI66" s="580"/>
      <c r="AJ66" s="580"/>
      <c r="AK66" s="580"/>
      <c r="AL66" s="580"/>
      <c r="AM66" s="580"/>
      <c r="AN66" s="580"/>
      <c r="AO66" s="581"/>
      <c r="AT66" s="130"/>
      <c r="AV66" s="203"/>
    </row>
    <row r="67" spans="1:48" ht="15" customHeight="1">
      <c r="A67" s="65"/>
      <c r="B67" s="128"/>
      <c r="L67" s="137"/>
      <c r="AH67" s="102"/>
      <c r="AI67" s="102"/>
      <c r="AJ67" s="102"/>
      <c r="AK67" s="102"/>
      <c r="AL67" s="102"/>
      <c r="AM67" s="102"/>
      <c r="AN67" s="102"/>
      <c r="AO67" s="102"/>
      <c r="AT67" s="130"/>
      <c r="AV67" s="203"/>
    </row>
    <row r="68" spans="1:48" ht="26.1" customHeight="1">
      <c r="A68" s="341" t="str">
        <f>Planilha!C37</f>
        <v>3.2.3</v>
      </c>
      <c r="B68" s="128"/>
      <c r="C68" s="556" t="s">
        <v>156</v>
      </c>
      <c r="D68" s="556"/>
      <c r="E68" s="556"/>
      <c r="F68" s="556"/>
      <c r="G68" s="556"/>
      <c r="H68" s="556"/>
      <c r="I68" s="556"/>
      <c r="J68" s="556"/>
      <c r="K68" s="556"/>
      <c r="L68" s="556"/>
      <c r="M68" s="556"/>
      <c r="N68" s="556"/>
      <c r="O68" s="556"/>
      <c r="P68" s="556"/>
      <c r="Q68" s="556"/>
      <c r="R68" s="556"/>
      <c r="S68" s="556"/>
      <c r="T68" s="556"/>
      <c r="U68" s="556"/>
      <c r="V68" s="556"/>
      <c r="W68" s="556"/>
      <c r="X68" s="556"/>
      <c r="Y68" s="556"/>
      <c r="Z68" s="556"/>
      <c r="AA68" s="556"/>
      <c r="AB68" s="556"/>
      <c r="AC68" s="556"/>
      <c r="AD68" s="556"/>
      <c r="AE68" s="556"/>
      <c r="AF68" s="556"/>
      <c r="AG68" s="556"/>
      <c r="AH68" s="556"/>
      <c r="AI68" s="556"/>
      <c r="AJ68" s="556"/>
      <c r="AK68" s="556"/>
      <c r="AL68" s="556"/>
      <c r="AM68" s="556"/>
      <c r="AN68" s="556"/>
      <c r="AO68" s="556"/>
      <c r="AP68" s="556"/>
      <c r="AQ68" s="556"/>
      <c r="AR68" s="556"/>
      <c r="AS68" s="556"/>
      <c r="AT68" s="557"/>
    </row>
    <row r="69" spans="1:48" ht="15" customHeight="1">
      <c r="AT69" s="130"/>
      <c r="AV69" s="203"/>
    </row>
    <row r="70" spans="1:48" ht="15" customHeight="1">
      <c r="A70" s="18"/>
      <c r="C70" s="135" t="s">
        <v>45</v>
      </c>
      <c r="N70" s="190"/>
      <c r="O70" s="190"/>
      <c r="P70" s="190"/>
      <c r="Q70" s="190"/>
      <c r="AG70" s="191"/>
      <c r="AH70" s="564">
        <v>15.2</v>
      </c>
      <c r="AI70" s="564"/>
      <c r="AJ70" s="564"/>
      <c r="AK70" s="564"/>
      <c r="AL70" s="564"/>
      <c r="AM70" s="564"/>
      <c r="AN70" s="564"/>
      <c r="AO70" s="564"/>
      <c r="AP70" s="79"/>
      <c r="AT70" s="130"/>
      <c r="AV70" s="203"/>
    </row>
    <row r="71" spans="1:48" ht="15" customHeight="1">
      <c r="A71" s="18"/>
      <c r="C71" s="135" t="s">
        <v>343</v>
      </c>
      <c r="D71" s="134"/>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c r="AC71" s="126"/>
      <c r="AD71" s="126"/>
      <c r="AE71" s="126"/>
      <c r="AF71" s="126"/>
      <c r="AG71" s="126"/>
      <c r="AH71" s="564">
        <v>0.4</v>
      </c>
      <c r="AI71" s="564"/>
      <c r="AJ71" s="564"/>
      <c r="AK71" s="564"/>
      <c r="AL71" s="564"/>
      <c r="AM71" s="564"/>
      <c r="AN71" s="564"/>
      <c r="AO71" s="564"/>
      <c r="AP71" s="207"/>
      <c r="AT71" s="130"/>
      <c r="AV71" s="203"/>
    </row>
    <row r="72" spans="1:48" ht="15" customHeight="1">
      <c r="A72" s="7"/>
      <c r="C72" s="17"/>
      <c r="D72" s="11"/>
      <c r="E72" s="208"/>
      <c r="F72" s="209"/>
      <c r="G72" s="208"/>
      <c r="H72" s="210"/>
      <c r="I72" s="210"/>
      <c r="J72" s="210"/>
      <c r="K72" s="210"/>
      <c r="L72" s="210"/>
      <c r="M72" s="11"/>
      <c r="N72" s="11"/>
      <c r="O72" s="11"/>
      <c r="P72" s="11"/>
      <c r="Q72" s="210"/>
      <c r="R72" s="210"/>
      <c r="S72" s="210"/>
      <c r="T72" s="210"/>
      <c r="U72" s="210"/>
      <c r="W72" s="209"/>
      <c r="Z72" s="211"/>
      <c r="AA72" s="211"/>
      <c r="AB72" s="211"/>
      <c r="AC72" s="211"/>
      <c r="AD72" s="211"/>
      <c r="AH72" s="212"/>
      <c r="AI72" s="212"/>
      <c r="AJ72" s="212"/>
      <c r="AK72" s="212"/>
      <c r="AL72" s="212"/>
      <c r="AM72" s="212"/>
      <c r="AN72" s="212"/>
      <c r="AO72" s="212"/>
      <c r="AP72" s="86"/>
      <c r="AQ72" s="86"/>
      <c r="AR72" s="86"/>
      <c r="AS72" s="86"/>
      <c r="AT72" s="213"/>
      <c r="AV72" s="203"/>
    </row>
    <row r="73" spans="1:48" ht="15" customHeight="1">
      <c r="A73" s="7"/>
      <c r="C73" s="135" t="s">
        <v>344</v>
      </c>
      <c r="D73" s="134"/>
      <c r="L73" s="137"/>
      <c r="AG73" s="16"/>
      <c r="AH73" s="579">
        <f>AH70*AH71</f>
        <v>6.08</v>
      </c>
      <c r="AI73" s="580"/>
      <c r="AJ73" s="580"/>
      <c r="AK73" s="580"/>
      <c r="AL73" s="580"/>
      <c r="AM73" s="580"/>
      <c r="AN73" s="580"/>
      <c r="AO73" s="581"/>
      <c r="AP73" s="86"/>
      <c r="AQ73" s="86"/>
      <c r="AR73" s="86"/>
      <c r="AS73" s="86"/>
      <c r="AT73" s="213"/>
      <c r="AV73" s="203"/>
    </row>
    <row r="74" spans="1:48" ht="15" customHeight="1">
      <c r="A74" s="18"/>
      <c r="C74" s="124"/>
      <c r="AT74" s="130"/>
      <c r="AV74" s="203"/>
    </row>
    <row r="75" spans="1:48" ht="24" customHeight="1">
      <c r="A75" s="341" t="str">
        <f>Planilha!C38</f>
        <v>3.2.4</v>
      </c>
      <c r="B75" s="128"/>
      <c r="C75" s="556" t="s">
        <v>108</v>
      </c>
      <c r="D75" s="556"/>
      <c r="E75" s="556"/>
      <c r="F75" s="556"/>
      <c r="G75" s="556"/>
      <c r="H75" s="556"/>
      <c r="I75" s="556"/>
      <c r="J75" s="556"/>
      <c r="K75" s="556"/>
      <c r="L75" s="556"/>
      <c r="M75" s="556"/>
      <c r="N75" s="556"/>
      <c r="O75" s="556"/>
      <c r="P75" s="556"/>
      <c r="Q75" s="556"/>
      <c r="R75" s="556"/>
      <c r="S75" s="556"/>
      <c r="T75" s="556"/>
      <c r="U75" s="556"/>
      <c r="V75" s="556"/>
      <c r="W75" s="556"/>
      <c r="X75" s="556"/>
      <c r="Y75" s="556"/>
      <c r="Z75" s="556"/>
      <c r="AA75" s="556"/>
      <c r="AB75" s="556"/>
      <c r="AC75" s="556"/>
      <c r="AD75" s="556"/>
      <c r="AE75" s="556"/>
      <c r="AF75" s="556"/>
      <c r="AG75" s="556"/>
      <c r="AH75" s="556"/>
      <c r="AI75" s="556"/>
      <c r="AJ75" s="556"/>
      <c r="AK75" s="556"/>
      <c r="AL75" s="556"/>
      <c r="AM75" s="556"/>
      <c r="AN75" s="556"/>
      <c r="AO75" s="556"/>
      <c r="AP75" s="556"/>
      <c r="AQ75" s="556"/>
      <c r="AR75" s="556"/>
      <c r="AS75" s="556"/>
      <c r="AT75" s="557"/>
      <c r="AV75" s="203"/>
    </row>
    <row r="76" spans="1:48" ht="15" customHeight="1">
      <c r="AT76" s="130"/>
      <c r="AV76" s="203"/>
    </row>
    <row r="77" spans="1:48" ht="14.1" customHeight="1">
      <c r="A77" s="18"/>
      <c r="C77" s="128" t="s">
        <v>345</v>
      </c>
      <c r="AT77" s="130"/>
      <c r="AV77" s="203"/>
    </row>
    <row r="78" spans="1:48" ht="14.1" customHeight="1">
      <c r="A78" s="18"/>
      <c r="C78" s="128"/>
      <c r="AT78" s="130"/>
      <c r="AV78" s="203"/>
    </row>
    <row r="79" spans="1:48" ht="15" customHeight="1">
      <c r="A79" s="7"/>
      <c r="C79" s="135" t="s">
        <v>45</v>
      </c>
      <c r="N79" s="190"/>
      <c r="O79" s="190"/>
      <c r="P79" s="190"/>
      <c r="Q79" s="190"/>
      <c r="AG79" s="191"/>
      <c r="AH79" s="564">
        <f>AH55</f>
        <v>20.799999999999997</v>
      </c>
      <c r="AI79" s="564"/>
      <c r="AJ79" s="564"/>
      <c r="AK79" s="564"/>
      <c r="AL79" s="564"/>
      <c r="AM79" s="564"/>
      <c r="AN79" s="564"/>
      <c r="AO79" s="564"/>
      <c r="AP79" s="86"/>
      <c r="AQ79" s="86"/>
      <c r="AR79" s="86"/>
      <c r="AS79" s="86"/>
      <c r="AT79" s="213"/>
      <c r="AV79" s="203"/>
    </row>
    <row r="80" spans="1:48" ht="15" customHeight="1">
      <c r="A80" s="7"/>
      <c r="C80" s="135" t="s">
        <v>346</v>
      </c>
      <c r="D80" s="134"/>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c r="AC80" s="126"/>
      <c r="AD80" s="126"/>
      <c r="AE80" s="126"/>
      <c r="AF80" s="126"/>
      <c r="AG80" s="126"/>
      <c r="AH80" s="564">
        <v>0.5</v>
      </c>
      <c r="AI80" s="564"/>
      <c r="AJ80" s="564"/>
      <c r="AK80" s="564"/>
      <c r="AL80" s="564"/>
      <c r="AM80" s="564"/>
      <c r="AN80" s="564"/>
      <c r="AO80" s="564"/>
      <c r="AP80" s="86"/>
      <c r="AQ80" s="86"/>
      <c r="AR80" s="86"/>
      <c r="AS80" s="86"/>
      <c r="AT80" s="213"/>
      <c r="AV80" s="203"/>
    </row>
    <row r="81" spans="1:48" ht="15" customHeight="1">
      <c r="A81" s="65"/>
      <c r="B81" s="128"/>
      <c r="C81" s="135" t="s">
        <v>347</v>
      </c>
      <c r="D81" s="134"/>
      <c r="I81" s="192"/>
      <c r="L81" s="137"/>
      <c r="AG81" s="84"/>
      <c r="AH81" s="564">
        <v>0.2</v>
      </c>
      <c r="AI81" s="564"/>
      <c r="AJ81" s="564"/>
      <c r="AK81" s="564"/>
      <c r="AL81" s="564"/>
      <c r="AM81" s="564"/>
      <c r="AN81" s="564"/>
      <c r="AO81" s="564"/>
      <c r="AP81" s="126"/>
      <c r="AQ81" s="126"/>
      <c r="AR81" s="126"/>
      <c r="AS81" s="126"/>
      <c r="AT81" s="87"/>
      <c r="AV81" s="203"/>
    </row>
    <row r="82" spans="1:48" ht="15" customHeight="1">
      <c r="A82" s="65"/>
      <c r="B82" s="128"/>
      <c r="C82" s="135" t="s">
        <v>340</v>
      </c>
      <c r="D82" s="134"/>
      <c r="L82" s="137"/>
      <c r="AG82" s="16"/>
      <c r="AH82" s="570">
        <f>AH79*AH80*AH81</f>
        <v>2.0799999999999996</v>
      </c>
      <c r="AI82" s="570"/>
      <c r="AJ82" s="570"/>
      <c r="AK82" s="570"/>
      <c r="AL82" s="570"/>
      <c r="AM82" s="570"/>
      <c r="AN82" s="570"/>
      <c r="AO82" s="570"/>
      <c r="AP82" s="126"/>
      <c r="AQ82" s="126"/>
      <c r="AR82" s="126"/>
      <c r="AS82" s="126"/>
      <c r="AT82" s="87"/>
      <c r="AV82" s="203"/>
    </row>
    <row r="83" spans="1:48" ht="15" customHeight="1">
      <c r="A83" s="65"/>
      <c r="B83" s="128"/>
      <c r="C83" s="135"/>
      <c r="D83" s="134"/>
      <c r="I83" s="192"/>
      <c r="L83" s="137"/>
      <c r="AG83" s="84"/>
      <c r="AH83" s="186"/>
      <c r="AI83" s="186"/>
      <c r="AJ83" s="186"/>
      <c r="AK83" s="186"/>
      <c r="AL83" s="186"/>
      <c r="AM83" s="186"/>
      <c r="AN83" s="186"/>
      <c r="AO83" s="186"/>
      <c r="AP83" s="126"/>
      <c r="AQ83" s="126"/>
      <c r="AR83" s="126"/>
      <c r="AS83" s="126"/>
      <c r="AT83" s="87"/>
      <c r="AV83" s="203"/>
    </row>
    <row r="84" spans="1:48" ht="15" customHeight="1">
      <c r="A84" s="65"/>
      <c r="B84" s="128"/>
      <c r="C84" s="128" t="s">
        <v>348</v>
      </c>
      <c r="AT84" s="130"/>
      <c r="AV84" s="203"/>
    </row>
    <row r="85" spans="1:48" ht="15" customHeight="1">
      <c r="A85" s="65"/>
      <c r="B85" s="128"/>
      <c r="C85" s="128"/>
      <c r="AT85" s="130"/>
      <c r="AV85" s="203"/>
    </row>
    <row r="86" spans="1:48" ht="15" customHeight="1">
      <c r="A86" s="65"/>
      <c r="B86" s="128"/>
      <c r="C86" s="135" t="s">
        <v>45</v>
      </c>
      <c r="N86" s="190"/>
      <c r="O86" s="190"/>
      <c r="P86" s="190"/>
      <c r="Q86" s="190"/>
      <c r="AG86" s="191"/>
      <c r="AH86" s="564">
        <f>AH79</f>
        <v>20.799999999999997</v>
      </c>
      <c r="AI86" s="564"/>
      <c r="AJ86" s="564"/>
      <c r="AK86" s="564"/>
      <c r="AL86" s="564"/>
      <c r="AM86" s="564"/>
      <c r="AN86" s="564"/>
      <c r="AO86" s="564"/>
      <c r="AP86" s="86"/>
      <c r="AQ86" s="86"/>
      <c r="AR86" s="86"/>
      <c r="AS86" s="86"/>
      <c r="AT86" s="213"/>
      <c r="AV86" s="203"/>
    </row>
    <row r="87" spans="1:48" ht="15" customHeight="1">
      <c r="A87" s="65"/>
      <c r="B87" s="128"/>
      <c r="C87" s="135" t="s">
        <v>346</v>
      </c>
      <c r="D87" s="134"/>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c r="AC87" s="126"/>
      <c r="AD87" s="126"/>
      <c r="AE87" s="126"/>
      <c r="AF87" s="126"/>
      <c r="AG87" s="126"/>
      <c r="AH87" s="564">
        <v>0.2</v>
      </c>
      <c r="AI87" s="564"/>
      <c r="AJ87" s="564"/>
      <c r="AK87" s="564"/>
      <c r="AL87" s="564"/>
      <c r="AM87" s="564"/>
      <c r="AN87" s="564"/>
      <c r="AO87" s="564"/>
      <c r="AP87" s="86"/>
      <c r="AQ87" s="86"/>
      <c r="AR87" s="86"/>
      <c r="AS87" s="86"/>
      <c r="AT87" s="213"/>
      <c r="AV87" s="203"/>
    </row>
    <row r="88" spans="1:48" ht="15" customHeight="1">
      <c r="A88" s="18"/>
      <c r="C88" s="135" t="s">
        <v>347</v>
      </c>
      <c r="D88" s="134"/>
      <c r="I88" s="192"/>
      <c r="L88" s="137"/>
      <c r="AG88" s="84"/>
      <c r="AH88" s="564">
        <v>0.2</v>
      </c>
      <c r="AI88" s="564"/>
      <c r="AJ88" s="564"/>
      <c r="AK88" s="564"/>
      <c r="AL88" s="564"/>
      <c r="AM88" s="564"/>
      <c r="AN88" s="564"/>
      <c r="AO88" s="564"/>
      <c r="AP88" s="126"/>
      <c r="AQ88" s="126"/>
      <c r="AR88" s="126"/>
      <c r="AS88" s="126"/>
      <c r="AT88" s="87"/>
      <c r="AV88" s="203"/>
    </row>
    <row r="89" spans="1:48" ht="15" customHeight="1">
      <c r="A89" s="18"/>
      <c r="C89" s="135" t="s">
        <v>340</v>
      </c>
      <c r="D89" s="134"/>
      <c r="L89" s="137"/>
      <c r="AG89" s="16"/>
      <c r="AH89" s="570">
        <f>AH86*AH87*AH88</f>
        <v>0.83199999999999985</v>
      </c>
      <c r="AI89" s="570"/>
      <c r="AJ89" s="570"/>
      <c r="AK89" s="570"/>
      <c r="AL89" s="570"/>
      <c r="AM89" s="570"/>
      <c r="AN89" s="570"/>
      <c r="AO89" s="570"/>
      <c r="AP89" s="126"/>
      <c r="AQ89" s="126"/>
      <c r="AR89" s="126"/>
      <c r="AS89" s="126"/>
      <c r="AT89" s="87"/>
      <c r="AV89" s="203"/>
    </row>
    <row r="90" spans="1:48" ht="15" customHeight="1">
      <c r="A90" s="18"/>
      <c r="C90" s="135"/>
      <c r="D90" s="134"/>
      <c r="L90" s="137"/>
      <c r="AG90" s="16"/>
      <c r="AH90" s="184"/>
      <c r="AI90" s="184"/>
      <c r="AJ90" s="184"/>
      <c r="AK90" s="184"/>
      <c r="AL90" s="184"/>
      <c r="AM90" s="184"/>
      <c r="AN90" s="184"/>
      <c r="AO90" s="184"/>
      <c r="AP90" s="126"/>
      <c r="AQ90" s="126"/>
      <c r="AR90" s="126"/>
      <c r="AS90" s="126"/>
      <c r="AT90" s="87"/>
      <c r="AV90" s="203"/>
    </row>
    <row r="91" spans="1:48" ht="15" customHeight="1">
      <c r="A91" s="129"/>
      <c r="B91" s="128"/>
      <c r="C91" s="135" t="s">
        <v>340</v>
      </c>
      <c r="D91" s="134"/>
      <c r="L91" s="137"/>
      <c r="AG91" s="16"/>
      <c r="AH91" s="571">
        <f>AH82+AH89</f>
        <v>2.9119999999999995</v>
      </c>
      <c r="AI91" s="572"/>
      <c r="AJ91" s="572"/>
      <c r="AK91" s="572"/>
      <c r="AL91" s="572"/>
      <c r="AM91" s="572"/>
      <c r="AN91" s="572"/>
      <c r="AO91" s="573"/>
      <c r="AT91" s="130"/>
      <c r="AV91" s="203"/>
    </row>
    <row r="92" spans="1:48" ht="15" customHeight="1">
      <c r="A92" s="129"/>
      <c r="B92" s="128"/>
      <c r="C92" s="135"/>
      <c r="D92" s="134"/>
      <c r="L92" s="137"/>
      <c r="AG92" s="16"/>
      <c r="AH92" s="184"/>
      <c r="AI92" s="184"/>
      <c r="AJ92" s="184"/>
      <c r="AK92" s="184"/>
      <c r="AL92" s="184"/>
      <c r="AM92" s="184"/>
      <c r="AN92" s="184"/>
      <c r="AO92" s="184"/>
      <c r="AT92" s="130"/>
      <c r="AV92" s="203"/>
    </row>
    <row r="93" spans="1:48" ht="24" customHeight="1">
      <c r="A93" s="341" t="str">
        <f>Planilha!C39</f>
        <v>3.2.5</v>
      </c>
      <c r="B93" s="128"/>
      <c r="C93" s="556" t="s">
        <v>109</v>
      </c>
      <c r="D93" s="556"/>
      <c r="E93" s="556"/>
      <c r="F93" s="556"/>
      <c r="G93" s="556"/>
      <c r="H93" s="556"/>
      <c r="I93" s="556"/>
      <c r="J93" s="556"/>
      <c r="K93" s="556"/>
      <c r="L93" s="556"/>
      <c r="M93" s="556"/>
      <c r="N93" s="556"/>
      <c r="O93" s="556"/>
      <c r="P93" s="556"/>
      <c r="Q93" s="556"/>
      <c r="R93" s="556"/>
      <c r="S93" s="556"/>
      <c r="T93" s="556"/>
      <c r="U93" s="556"/>
      <c r="V93" s="556"/>
      <c r="W93" s="556"/>
      <c r="X93" s="556"/>
      <c r="Y93" s="556"/>
      <c r="Z93" s="556"/>
      <c r="AA93" s="556"/>
      <c r="AB93" s="556"/>
      <c r="AC93" s="556"/>
      <c r="AD93" s="556"/>
      <c r="AE93" s="556"/>
      <c r="AF93" s="556"/>
      <c r="AG93" s="556"/>
      <c r="AH93" s="556"/>
      <c r="AI93" s="556"/>
      <c r="AJ93" s="556"/>
      <c r="AK93" s="556"/>
      <c r="AL93" s="556"/>
      <c r="AM93" s="556"/>
      <c r="AN93" s="556"/>
      <c r="AO93" s="556"/>
      <c r="AP93" s="556"/>
      <c r="AQ93" s="556"/>
      <c r="AR93" s="556"/>
      <c r="AS93" s="556"/>
      <c r="AT93" s="557"/>
      <c r="AV93" s="203"/>
    </row>
    <row r="94" spans="1:48" ht="15" customHeight="1">
      <c r="AT94" s="130"/>
      <c r="AV94" s="203"/>
    </row>
    <row r="95" spans="1:48" ht="15" customHeight="1">
      <c r="A95" s="129"/>
      <c r="B95" s="128"/>
      <c r="C95" s="180" t="s">
        <v>48</v>
      </c>
      <c r="F95" s="181"/>
      <c r="K95" s="84"/>
      <c r="L95" s="84"/>
      <c r="M95" s="214"/>
      <c r="N95" s="214"/>
      <c r="O95" s="214"/>
      <c r="P95" s="214"/>
      <c r="Q95" s="214"/>
      <c r="R95" s="214"/>
      <c r="S95" s="214"/>
      <c r="T95" s="214"/>
      <c r="U95" s="214"/>
      <c r="V95" s="214"/>
      <c r="W95" s="214"/>
      <c r="X95" s="214"/>
      <c r="Y95" s="214"/>
      <c r="Z95" s="214"/>
      <c r="AA95" s="214"/>
      <c r="AB95" s="214"/>
      <c r="AC95" s="214"/>
      <c r="AD95" s="214"/>
      <c r="AE95" s="214"/>
      <c r="AF95" s="214"/>
      <c r="AG95" s="214"/>
      <c r="AH95" s="574">
        <f>AH91</f>
        <v>2.9119999999999995</v>
      </c>
      <c r="AI95" s="574"/>
      <c r="AJ95" s="574"/>
      <c r="AK95" s="574"/>
      <c r="AL95" s="574"/>
      <c r="AM95" s="574"/>
      <c r="AN95" s="574"/>
      <c r="AO95" s="574"/>
      <c r="AP95" s="191"/>
      <c r="AQ95" s="128"/>
      <c r="AR95" s="128"/>
      <c r="AS95" s="128"/>
      <c r="AT95" s="56"/>
      <c r="AV95" s="203"/>
    </row>
    <row r="96" spans="1:48" ht="15" customHeight="1">
      <c r="A96" s="129"/>
      <c r="B96" s="128"/>
      <c r="C96" s="135"/>
      <c r="D96" s="134"/>
      <c r="L96" s="137"/>
      <c r="AG96" s="16"/>
      <c r="AH96" s="184"/>
      <c r="AI96" s="184"/>
      <c r="AJ96" s="184"/>
      <c r="AK96" s="184"/>
      <c r="AL96" s="184"/>
      <c r="AM96" s="184"/>
      <c r="AN96" s="184"/>
      <c r="AO96" s="184"/>
      <c r="AT96" s="130"/>
      <c r="AV96" s="203"/>
    </row>
    <row r="97" spans="1:48" ht="26.25" customHeight="1">
      <c r="A97" s="341" t="str">
        <f>Planilha!C40</f>
        <v>3.2.6</v>
      </c>
      <c r="B97" s="128"/>
      <c r="C97" s="556" t="s">
        <v>349</v>
      </c>
      <c r="D97" s="556"/>
      <c r="E97" s="556"/>
      <c r="F97" s="556"/>
      <c r="G97" s="556"/>
      <c r="H97" s="556"/>
      <c r="I97" s="556"/>
      <c r="J97" s="556"/>
      <c r="K97" s="556"/>
      <c r="L97" s="556"/>
      <c r="M97" s="556"/>
      <c r="N97" s="556"/>
      <c r="O97" s="556"/>
      <c r="P97" s="556"/>
      <c r="Q97" s="556"/>
      <c r="R97" s="556"/>
      <c r="S97" s="556"/>
      <c r="T97" s="556"/>
      <c r="U97" s="556"/>
      <c r="V97" s="556"/>
      <c r="W97" s="556"/>
      <c r="X97" s="556"/>
      <c r="Y97" s="556"/>
      <c r="Z97" s="556"/>
      <c r="AA97" s="556"/>
      <c r="AB97" s="556"/>
      <c r="AC97" s="556"/>
      <c r="AD97" s="556"/>
      <c r="AE97" s="556"/>
      <c r="AF97" s="556"/>
      <c r="AG97" s="556"/>
      <c r="AH97" s="556"/>
      <c r="AI97" s="556"/>
      <c r="AJ97" s="556"/>
      <c r="AK97" s="556"/>
      <c r="AL97" s="556"/>
      <c r="AM97" s="556"/>
      <c r="AN97" s="556"/>
      <c r="AO97" s="556"/>
      <c r="AP97" s="556"/>
      <c r="AQ97" s="556"/>
      <c r="AR97" s="556"/>
      <c r="AS97" s="556"/>
      <c r="AT97" s="557"/>
      <c r="AV97" s="203"/>
    </row>
    <row r="98" spans="1:48" ht="15" customHeight="1">
      <c r="AT98" s="130"/>
      <c r="AV98" s="203"/>
    </row>
    <row r="99" spans="1:48" ht="15" customHeight="1">
      <c r="B99" s="128"/>
      <c r="C99" s="128" t="s">
        <v>348</v>
      </c>
      <c r="AT99" s="130"/>
      <c r="AV99" s="203"/>
    </row>
    <row r="100" spans="1:48" ht="15" customHeight="1">
      <c r="A100" s="65"/>
      <c r="B100" s="128"/>
      <c r="C100" s="135" t="s">
        <v>45</v>
      </c>
      <c r="N100" s="190"/>
      <c r="O100" s="190"/>
      <c r="P100" s="190"/>
      <c r="Q100" s="190"/>
      <c r="AG100" s="191"/>
      <c r="AH100" s="564">
        <v>15.2</v>
      </c>
      <c r="AI100" s="564"/>
      <c r="AJ100" s="564"/>
      <c r="AK100" s="564"/>
      <c r="AL100" s="564"/>
      <c r="AM100" s="564"/>
      <c r="AN100" s="564"/>
      <c r="AO100" s="564"/>
      <c r="AP100" s="86"/>
      <c r="AQ100" s="86"/>
      <c r="AR100" s="86"/>
      <c r="AS100" s="86"/>
      <c r="AT100" s="213"/>
      <c r="AV100" s="203"/>
    </row>
    <row r="101" spans="1:48" ht="15" customHeight="1">
      <c r="A101" s="65"/>
      <c r="B101" s="128"/>
      <c r="C101" s="135" t="s">
        <v>43</v>
      </c>
      <c r="D101" s="134"/>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564">
        <v>0.2</v>
      </c>
      <c r="AI101" s="564"/>
      <c r="AJ101" s="564"/>
      <c r="AK101" s="564"/>
      <c r="AL101" s="564"/>
      <c r="AM101" s="564"/>
      <c r="AN101" s="564"/>
      <c r="AO101" s="564"/>
      <c r="AP101" s="86"/>
      <c r="AQ101" s="86"/>
      <c r="AR101" s="86"/>
      <c r="AS101" s="86"/>
      <c r="AT101" s="213"/>
      <c r="AV101" s="203"/>
    </row>
    <row r="102" spans="1:48" ht="15" customHeight="1">
      <c r="A102" s="18"/>
      <c r="C102" s="135" t="s">
        <v>350</v>
      </c>
      <c r="D102" s="134"/>
      <c r="I102" s="192"/>
      <c r="L102" s="137"/>
      <c r="AG102" s="84"/>
      <c r="AH102" s="576">
        <v>2</v>
      </c>
      <c r="AI102" s="576"/>
      <c r="AJ102" s="576"/>
      <c r="AK102" s="576"/>
      <c r="AL102" s="576"/>
      <c r="AM102" s="576"/>
      <c r="AN102" s="576"/>
      <c r="AO102" s="576"/>
      <c r="AP102" s="126"/>
      <c r="AQ102" s="126"/>
      <c r="AR102" s="126"/>
      <c r="AS102" s="126"/>
      <c r="AT102" s="87"/>
      <c r="AV102" s="203"/>
    </row>
    <row r="103" spans="1:48" ht="15" customHeight="1">
      <c r="A103" s="18"/>
      <c r="C103" s="135"/>
      <c r="D103" s="134"/>
      <c r="I103" s="192"/>
      <c r="L103" s="137"/>
      <c r="AG103" s="84"/>
      <c r="AH103" s="215"/>
      <c r="AI103" s="215"/>
      <c r="AJ103" s="215"/>
      <c r="AK103" s="215"/>
      <c r="AL103" s="215"/>
      <c r="AM103" s="215"/>
      <c r="AN103" s="215"/>
      <c r="AO103" s="215"/>
      <c r="AP103" s="126"/>
      <c r="AQ103" s="126"/>
      <c r="AR103" s="126"/>
      <c r="AS103" s="126"/>
      <c r="AT103" s="87"/>
      <c r="AV103" s="203"/>
    </row>
    <row r="104" spans="1:48" ht="15" customHeight="1">
      <c r="A104" s="18"/>
      <c r="C104" s="135" t="s">
        <v>351</v>
      </c>
      <c r="D104" s="134"/>
      <c r="L104" s="137"/>
      <c r="AG104" s="16"/>
      <c r="AH104" s="560">
        <v>6.08</v>
      </c>
      <c r="AI104" s="560"/>
      <c r="AJ104" s="560"/>
      <c r="AK104" s="560"/>
      <c r="AL104" s="560"/>
      <c r="AM104" s="560"/>
      <c r="AN104" s="560"/>
      <c r="AO104" s="560"/>
      <c r="AP104" s="126"/>
      <c r="AQ104" s="126"/>
      <c r="AR104" s="126"/>
      <c r="AS104" s="126"/>
      <c r="AT104" s="87"/>
      <c r="AV104" s="203"/>
    </row>
    <row r="105" spans="1:48" ht="15" customHeight="1">
      <c r="A105" s="129"/>
      <c r="B105" s="128"/>
      <c r="C105" s="135"/>
      <c r="D105" s="134"/>
      <c r="L105" s="137"/>
      <c r="AG105" s="16"/>
      <c r="AH105" s="184"/>
      <c r="AI105" s="184"/>
      <c r="AJ105" s="184"/>
      <c r="AK105" s="184"/>
      <c r="AL105" s="184"/>
      <c r="AM105" s="184"/>
      <c r="AN105" s="184"/>
      <c r="AO105" s="184"/>
      <c r="AT105" s="130"/>
      <c r="AV105" s="203"/>
    </row>
    <row r="106" spans="1:48" ht="26.25" customHeight="1">
      <c r="A106" s="341" t="str">
        <f>Planilha!C41</f>
        <v>3.2.7</v>
      </c>
      <c r="B106" s="128"/>
      <c r="C106" s="556" t="s">
        <v>142</v>
      </c>
      <c r="D106" s="556"/>
      <c r="E106" s="556"/>
      <c r="F106" s="556"/>
      <c r="G106" s="556"/>
      <c r="H106" s="556"/>
      <c r="I106" s="556"/>
      <c r="J106" s="556"/>
      <c r="K106" s="556"/>
      <c r="L106" s="556"/>
      <c r="M106" s="556"/>
      <c r="N106" s="556"/>
      <c r="O106" s="556"/>
      <c r="P106" s="556"/>
      <c r="Q106" s="556"/>
      <c r="R106" s="556"/>
      <c r="S106" s="556"/>
      <c r="T106" s="556"/>
      <c r="U106" s="556"/>
      <c r="V106" s="556"/>
      <c r="W106" s="556"/>
      <c r="X106" s="556"/>
      <c r="Y106" s="556"/>
      <c r="Z106" s="556"/>
      <c r="AA106" s="556"/>
      <c r="AB106" s="556"/>
      <c r="AC106" s="556"/>
      <c r="AD106" s="556"/>
      <c r="AE106" s="556"/>
      <c r="AF106" s="556"/>
      <c r="AG106" s="556"/>
      <c r="AH106" s="556"/>
      <c r="AI106" s="556"/>
      <c r="AJ106" s="556"/>
      <c r="AK106" s="556"/>
      <c r="AL106" s="556"/>
      <c r="AM106" s="556"/>
      <c r="AN106" s="556"/>
      <c r="AO106" s="556"/>
      <c r="AP106" s="556"/>
      <c r="AQ106" s="556"/>
      <c r="AR106" s="556"/>
      <c r="AS106" s="556"/>
      <c r="AT106" s="557"/>
      <c r="AV106" s="203"/>
    </row>
    <row r="107" spans="1:48" ht="15" customHeight="1">
      <c r="A107" s="18"/>
      <c r="AT107" s="130"/>
      <c r="AV107" s="203"/>
    </row>
    <row r="108" spans="1:48" ht="15" customHeight="1">
      <c r="A108" s="65"/>
      <c r="B108" s="216"/>
      <c r="C108" s="217"/>
      <c r="M108" s="218"/>
      <c r="N108" s="218"/>
      <c r="O108" s="218"/>
      <c r="P108" s="218"/>
      <c r="Q108" s="218"/>
      <c r="R108" s="218"/>
      <c r="S108" s="218"/>
      <c r="T108" s="218"/>
      <c r="U108" s="218"/>
      <c r="V108" s="218"/>
      <c r="W108" s="218"/>
      <c r="X108" s="218"/>
      <c r="Y108" s="218"/>
      <c r="Z108" s="218"/>
      <c r="AA108" s="218"/>
      <c r="AB108" s="218"/>
      <c r="AC108" s="218"/>
      <c r="AD108" s="567" t="s">
        <v>166</v>
      </c>
      <c r="AE108" s="567"/>
      <c r="AF108" s="567"/>
      <c r="AG108" s="567"/>
      <c r="AH108" s="567"/>
      <c r="AI108" s="567"/>
      <c r="AJ108" s="567"/>
      <c r="AK108" s="567"/>
      <c r="AL108" s="567"/>
      <c r="AM108" s="567"/>
      <c r="AN108" s="567"/>
      <c r="AO108" s="567"/>
      <c r="AP108" s="567"/>
      <c r="AQ108" s="567"/>
      <c r="AR108" s="567"/>
      <c r="AS108" s="567"/>
      <c r="AT108" s="569"/>
      <c r="AV108" s="203"/>
    </row>
    <row r="109" spans="1:48" ht="15" customHeight="1">
      <c r="A109" s="65"/>
      <c r="B109" s="216"/>
      <c r="C109" s="217" t="s">
        <v>167</v>
      </c>
      <c r="E109" s="131"/>
      <c r="I109" s="181"/>
      <c r="L109" s="181"/>
      <c r="M109" s="218"/>
      <c r="N109" s="218"/>
      <c r="O109" s="218"/>
      <c r="P109" s="218"/>
      <c r="Q109" s="218"/>
      <c r="R109" s="218"/>
      <c r="S109" s="218"/>
      <c r="T109" s="218"/>
      <c r="U109" s="218"/>
      <c r="V109" s="218"/>
      <c r="W109" s="218"/>
      <c r="X109" s="218"/>
      <c r="Y109" s="218"/>
      <c r="Z109" s="218"/>
      <c r="AA109" s="218"/>
      <c r="AB109" s="218"/>
      <c r="AC109" s="218"/>
      <c r="AD109" s="218"/>
      <c r="AE109" s="218"/>
      <c r="AF109" s="218"/>
      <c r="AG109" s="218"/>
      <c r="AH109" s="568">
        <v>54.8</v>
      </c>
      <c r="AI109" s="568"/>
      <c r="AJ109" s="568"/>
      <c r="AK109" s="568"/>
      <c r="AL109" s="568"/>
      <c r="AM109" s="568"/>
      <c r="AN109" s="568"/>
      <c r="AO109" s="568"/>
      <c r="AP109" s="218"/>
      <c r="AQ109" s="218"/>
      <c r="AR109" s="218"/>
      <c r="AS109" s="218"/>
      <c r="AT109" s="219"/>
      <c r="AV109" s="203"/>
    </row>
    <row r="110" spans="1:48" ht="15" customHeight="1">
      <c r="A110" s="65"/>
      <c r="B110" s="216"/>
      <c r="C110" s="124"/>
      <c r="E110" s="131"/>
      <c r="I110" s="181"/>
      <c r="L110" s="181"/>
      <c r="M110" s="218"/>
      <c r="N110" s="218"/>
      <c r="O110" s="218"/>
      <c r="P110" s="218"/>
      <c r="Q110" s="218"/>
      <c r="R110" s="218"/>
      <c r="S110" s="218"/>
      <c r="T110" s="218"/>
      <c r="U110" s="218"/>
      <c r="V110" s="218"/>
      <c r="W110" s="218"/>
      <c r="X110" s="218"/>
      <c r="Y110" s="218"/>
      <c r="Z110" s="218"/>
      <c r="AA110" s="218"/>
      <c r="AB110" s="218"/>
      <c r="AC110" s="218"/>
      <c r="AD110" s="218"/>
      <c r="AE110" s="218"/>
      <c r="AF110" s="218"/>
      <c r="AG110" s="218"/>
      <c r="AH110" s="220"/>
      <c r="AI110" s="220"/>
      <c r="AJ110" s="220"/>
      <c r="AK110" s="220"/>
      <c r="AL110" s="220"/>
      <c r="AM110" s="220"/>
      <c r="AN110" s="220"/>
      <c r="AO110" s="220"/>
      <c r="AP110" s="218"/>
      <c r="AQ110" s="218"/>
      <c r="AR110" s="218"/>
      <c r="AS110" s="218"/>
      <c r="AT110" s="219"/>
      <c r="AV110" s="203"/>
    </row>
    <row r="111" spans="1:48" ht="26.25" customHeight="1">
      <c r="A111" s="341" t="str">
        <f>Planilha!C42</f>
        <v>3.2.8</v>
      </c>
      <c r="B111" s="128"/>
      <c r="C111" s="556" t="s">
        <v>143</v>
      </c>
      <c r="D111" s="556"/>
      <c r="E111" s="556"/>
      <c r="F111" s="556"/>
      <c r="G111" s="556"/>
      <c r="H111" s="556"/>
      <c r="I111" s="556"/>
      <c r="J111" s="556"/>
      <c r="K111" s="556"/>
      <c r="L111" s="556"/>
      <c r="M111" s="556"/>
      <c r="N111" s="556"/>
      <c r="O111" s="556"/>
      <c r="P111" s="556"/>
      <c r="Q111" s="556"/>
      <c r="R111" s="556"/>
      <c r="S111" s="556"/>
      <c r="T111" s="556"/>
      <c r="U111" s="556"/>
      <c r="V111" s="556"/>
      <c r="W111" s="556"/>
      <c r="X111" s="556"/>
      <c r="Y111" s="556"/>
      <c r="Z111" s="556"/>
      <c r="AA111" s="556"/>
      <c r="AB111" s="556"/>
      <c r="AC111" s="556"/>
      <c r="AD111" s="556"/>
      <c r="AE111" s="556"/>
      <c r="AF111" s="556"/>
      <c r="AG111" s="556"/>
      <c r="AH111" s="556"/>
      <c r="AI111" s="556"/>
      <c r="AJ111" s="556"/>
      <c r="AK111" s="556"/>
      <c r="AL111" s="556"/>
      <c r="AM111" s="556"/>
      <c r="AN111" s="556"/>
      <c r="AO111" s="556"/>
      <c r="AP111" s="556"/>
      <c r="AQ111" s="556"/>
      <c r="AR111" s="556"/>
      <c r="AS111" s="556"/>
      <c r="AT111" s="557"/>
      <c r="AV111" s="203"/>
    </row>
    <row r="112" spans="1:48" ht="15" customHeight="1">
      <c r="AT112" s="130"/>
      <c r="AV112" s="203"/>
    </row>
    <row r="113" spans="1:48" ht="15" customHeight="1">
      <c r="A113" s="65"/>
      <c r="B113" s="216"/>
      <c r="C113" s="217"/>
      <c r="M113" s="218"/>
      <c r="N113" s="218"/>
      <c r="O113" s="218"/>
      <c r="P113" s="218"/>
      <c r="Q113" s="218"/>
      <c r="R113" s="218"/>
      <c r="S113" s="218"/>
      <c r="T113" s="218"/>
      <c r="U113" s="218"/>
      <c r="V113" s="218"/>
      <c r="W113" s="218"/>
      <c r="X113" s="218"/>
      <c r="Y113" s="218"/>
      <c r="Z113" s="218"/>
      <c r="AA113" s="218"/>
      <c r="AB113" s="218"/>
      <c r="AC113" s="218"/>
      <c r="AD113" s="567" t="s">
        <v>166</v>
      </c>
      <c r="AE113" s="567"/>
      <c r="AF113" s="567"/>
      <c r="AG113" s="567"/>
      <c r="AH113" s="567"/>
      <c r="AI113" s="567"/>
      <c r="AJ113" s="567"/>
      <c r="AK113" s="567"/>
      <c r="AL113" s="567"/>
      <c r="AM113" s="567"/>
      <c r="AN113" s="567"/>
      <c r="AO113" s="567"/>
      <c r="AP113" s="567"/>
      <c r="AQ113" s="567"/>
      <c r="AR113" s="567"/>
      <c r="AS113" s="567"/>
      <c r="AT113" s="569"/>
      <c r="AV113" s="203"/>
    </row>
    <row r="114" spans="1:48" ht="15" customHeight="1">
      <c r="A114" s="65"/>
      <c r="B114" s="216"/>
      <c r="C114" s="217" t="s">
        <v>168</v>
      </c>
      <c r="E114" s="131"/>
      <c r="I114" s="181"/>
      <c r="L114" s="181"/>
      <c r="M114" s="218"/>
      <c r="N114" s="218"/>
      <c r="O114" s="218"/>
      <c r="P114" s="218"/>
      <c r="Q114" s="218"/>
      <c r="R114" s="218"/>
      <c r="S114" s="218"/>
      <c r="T114" s="218"/>
      <c r="U114" s="218"/>
      <c r="V114" s="218"/>
      <c r="W114" s="218"/>
      <c r="X114" s="218"/>
      <c r="Y114" s="218"/>
      <c r="Z114" s="218"/>
      <c r="AA114" s="218"/>
      <c r="AB114" s="218"/>
      <c r="AC114" s="218"/>
      <c r="AD114" s="218"/>
      <c r="AE114" s="218"/>
      <c r="AF114" s="218"/>
      <c r="AG114" s="218"/>
      <c r="AH114" s="568">
        <v>63</v>
      </c>
      <c r="AI114" s="568"/>
      <c r="AJ114" s="568"/>
      <c r="AK114" s="568"/>
      <c r="AL114" s="568"/>
      <c r="AM114" s="568"/>
      <c r="AN114" s="568"/>
      <c r="AO114" s="568"/>
      <c r="AP114" s="218"/>
      <c r="AQ114" s="218"/>
      <c r="AR114" s="218"/>
      <c r="AS114" s="218"/>
      <c r="AT114" s="219"/>
      <c r="AV114" s="203"/>
    </row>
    <row r="115" spans="1:48" ht="15" customHeight="1">
      <c r="A115" s="129"/>
      <c r="B115" s="128"/>
      <c r="C115" s="135"/>
      <c r="D115" s="134"/>
      <c r="L115" s="137"/>
      <c r="AG115" s="16"/>
      <c r="AH115" s="184"/>
      <c r="AI115" s="184"/>
      <c r="AJ115" s="184"/>
      <c r="AK115" s="184"/>
      <c r="AL115" s="184"/>
      <c r="AM115" s="184"/>
      <c r="AN115" s="184"/>
      <c r="AO115" s="184"/>
      <c r="AT115" s="130"/>
      <c r="AV115" s="203"/>
    </row>
    <row r="116" spans="1:48" ht="26.25" customHeight="1">
      <c r="A116" s="341" t="str">
        <f>Planilha!C43</f>
        <v>3.2.9</v>
      </c>
      <c r="B116" s="128"/>
      <c r="C116" s="556" t="s">
        <v>144</v>
      </c>
      <c r="D116" s="556"/>
      <c r="E116" s="556"/>
      <c r="F116" s="556"/>
      <c r="G116" s="556"/>
      <c r="H116" s="556"/>
      <c r="I116" s="556"/>
      <c r="J116" s="556"/>
      <c r="K116" s="556"/>
      <c r="L116" s="556"/>
      <c r="M116" s="556"/>
      <c r="N116" s="556"/>
      <c r="O116" s="556"/>
      <c r="P116" s="556"/>
      <c r="Q116" s="556"/>
      <c r="R116" s="556"/>
      <c r="S116" s="556"/>
      <c r="T116" s="556"/>
      <c r="U116" s="556"/>
      <c r="V116" s="556"/>
      <c r="W116" s="556"/>
      <c r="X116" s="556"/>
      <c r="Y116" s="556"/>
      <c r="Z116" s="556"/>
      <c r="AA116" s="556"/>
      <c r="AB116" s="556"/>
      <c r="AC116" s="556"/>
      <c r="AD116" s="556"/>
      <c r="AE116" s="556"/>
      <c r="AF116" s="556"/>
      <c r="AG116" s="556"/>
      <c r="AH116" s="556"/>
      <c r="AI116" s="556"/>
      <c r="AJ116" s="556"/>
      <c r="AK116" s="556"/>
      <c r="AL116" s="556"/>
      <c r="AM116" s="556"/>
      <c r="AN116" s="556"/>
      <c r="AO116" s="556"/>
      <c r="AP116" s="556"/>
      <c r="AQ116" s="556"/>
      <c r="AR116" s="556"/>
      <c r="AS116" s="556"/>
      <c r="AT116" s="557"/>
      <c r="AV116" s="203"/>
    </row>
    <row r="117" spans="1:48" ht="15" customHeight="1">
      <c r="AT117" s="130"/>
      <c r="AV117" s="203"/>
    </row>
    <row r="118" spans="1:48" ht="15" customHeight="1">
      <c r="A118" s="65"/>
      <c r="B118" s="216"/>
      <c r="C118" s="217"/>
      <c r="M118" s="218"/>
      <c r="N118" s="218"/>
      <c r="O118" s="218"/>
      <c r="P118" s="218"/>
      <c r="Q118" s="218"/>
      <c r="R118" s="218"/>
      <c r="S118" s="218"/>
      <c r="T118" s="218"/>
      <c r="U118" s="218"/>
      <c r="V118" s="218"/>
      <c r="W118" s="218"/>
      <c r="X118" s="218"/>
      <c r="Y118" s="218"/>
      <c r="Z118" s="218"/>
      <c r="AA118" s="218"/>
      <c r="AB118" s="218"/>
      <c r="AC118" s="218"/>
      <c r="AD118" s="567" t="s">
        <v>166</v>
      </c>
      <c r="AE118" s="567"/>
      <c r="AF118" s="567"/>
      <c r="AG118" s="567"/>
      <c r="AH118" s="567"/>
      <c r="AI118" s="567"/>
      <c r="AJ118" s="567"/>
      <c r="AK118" s="567"/>
      <c r="AL118" s="567"/>
      <c r="AM118" s="567"/>
      <c r="AN118" s="567"/>
      <c r="AO118" s="567"/>
      <c r="AP118" s="567"/>
      <c r="AQ118" s="567"/>
      <c r="AR118" s="567"/>
      <c r="AS118" s="567"/>
      <c r="AT118" s="569"/>
      <c r="AV118" s="203"/>
    </row>
    <row r="119" spans="1:48" ht="15" customHeight="1">
      <c r="A119" s="65"/>
      <c r="B119" s="216"/>
      <c r="C119" s="217" t="s">
        <v>352</v>
      </c>
      <c r="E119" s="131"/>
      <c r="I119" s="181"/>
      <c r="L119" s="181"/>
      <c r="M119" s="218"/>
      <c r="N119" s="218"/>
      <c r="O119" s="218"/>
      <c r="P119" s="218"/>
      <c r="Q119" s="218"/>
      <c r="R119" s="218"/>
      <c r="S119" s="218"/>
      <c r="T119" s="218"/>
      <c r="U119" s="218"/>
      <c r="V119" s="218"/>
      <c r="W119" s="218"/>
      <c r="X119" s="218"/>
      <c r="Y119" s="218"/>
      <c r="Z119" s="218"/>
      <c r="AA119" s="218"/>
      <c r="AB119" s="218"/>
      <c r="AC119" s="218"/>
      <c r="AD119" s="218"/>
      <c r="AE119" s="218"/>
      <c r="AF119" s="218"/>
      <c r="AG119" s="218"/>
      <c r="AH119" s="568">
        <v>271.39999999999998</v>
      </c>
      <c r="AI119" s="568"/>
      <c r="AJ119" s="568"/>
      <c r="AK119" s="568"/>
      <c r="AL119" s="568"/>
      <c r="AM119" s="568"/>
      <c r="AN119" s="568"/>
      <c r="AO119" s="568"/>
      <c r="AP119" s="218"/>
      <c r="AQ119" s="218"/>
      <c r="AR119" s="218"/>
      <c r="AS119" s="218"/>
      <c r="AT119" s="219"/>
      <c r="AV119" s="203"/>
    </row>
    <row r="120" spans="1:48" ht="15" customHeight="1">
      <c r="A120" s="65"/>
      <c r="B120" s="216"/>
      <c r="C120" s="217"/>
      <c r="E120" s="131"/>
      <c r="I120" s="327"/>
      <c r="L120" s="327"/>
      <c r="M120" s="218"/>
      <c r="N120" s="218"/>
      <c r="O120" s="218"/>
      <c r="P120" s="218"/>
      <c r="Q120" s="218"/>
      <c r="R120" s="218"/>
      <c r="S120" s="218"/>
      <c r="T120" s="218"/>
      <c r="U120" s="218"/>
      <c r="V120" s="218"/>
      <c r="W120" s="218"/>
      <c r="X120" s="218"/>
      <c r="Y120" s="218"/>
      <c r="Z120" s="218"/>
      <c r="AA120" s="218"/>
      <c r="AB120" s="218"/>
      <c r="AC120" s="218"/>
      <c r="AD120" s="218"/>
      <c r="AE120" s="218"/>
      <c r="AF120" s="218"/>
      <c r="AG120" s="218"/>
      <c r="AH120" s="220"/>
      <c r="AI120" s="220"/>
      <c r="AJ120" s="220"/>
      <c r="AK120" s="220"/>
      <c r="AL120" s="220"/>
      <c r="AM120" s="220"/>
      <c r="AN120" s="220"/>
      <c r="AO120" s="220"/>
      <c r="AP120" s="218"/>
      <c r="AQ120" s="218"/>
      <c r="AR120" s="218"/>
      <c r="AS120" s="218"/>
      <c r="AT120" s="219"/>
      <c r="AV120" s="203"/>
    </row>
    <row r="121" spans="1:48" ht="26.25" customHeight="1">
      <c r="A121" s="341" t="str">
        <f>Planilha!C44</f>
        <v>3.2.10</v>
      </c>
      <c r="B121" s="128"/>
      <c r="C121" s="556" t="s">
        <v>145</v>
      </c>
      <c r="D121" s="556"/>
      <c r="E121" s="556"/>
      <c r="F121" s="556"/>
      <c r="G121" s="556"/>
      <c r="H121" s="556"/>
      <c r="I121" s="556"/>
      <c r="J121" s="556"/>
      <c r="K121" s="556"/>
      <c r="L121" s="556"/>
      <c r="M121" s="556"/>
      <c r="N121" s="556"/>
      <c r="O121" s="556"/>
      <c r="P121" s="556"/>
      <c r="Q121" s="556"/>
      <c r="R121" s="556"/>
      <c r="S121" s="556"/>
      <c r="T121" s="556"/>
      <c r="U121" s="556"/>
      <c r="V121" s="556"/>
      <c r="W121" s="556"/>
      <c r="X121" s="556"/>
      <c r="Y121" s="556"/>
      <c r="Z121" s="556"/>
      <c r="AA121" s="556"/>
      <c r="AB121" s="556"/>
      <c r="AC121" s="556"/>
      <c r="AD121" s="556"/>
      <c r="AE121" s="556"/>
      <c r="AF121" s="556"/>
      <c r="AG121" s="556"/>
      <c r="AH121" s="556"/>
      <c r="AI121" s="556"/>
      <c r="AJ121" s="556"/>
      <c r="AK121" s="556"/>
      <c r="AL121" s="556"/>
      <c r="AM121" s="556"/>
      <c r="AN121" s="556"/>
      <c r="AO121" s="556"/>
      <c r="AP121" s="556"/>
      <c r="AQ121" s="556"/>
      <c r="AR121" s="556"/>
      <c r="AS121" s="556"/>
      <c r="AT121" s="557"/>
      <c r="AV121" s="203"/>
    </row>
    <row r="122" spans="1:48" ht="15" customHeight="1">
      <c r="A122" s="124"/>
      <c r="AT122" s="130"/>
      <c r="AV122" s="203"/>
    </row>
    <row r="123" spans="1:48" ht="15" customHeight="1">
      <c r="A123" s="124"/>
      <c r="B123" s="216"/>
      <c r="C123" s="217"/>
      <c r="M123" s="218"/>
      <c r="N123" s="218"/>
      <c r="O123" s="218"/>
      <c r="P123" s="218"/>
      <c r="Q123" s="218"/>
      <c r="R123" s="218"/>
      <c r="S123" s="218"/>
      <c r="T123" s="218"/>
      <c r="U123" s="218"/>
      <c r="V123" s="218"/>
      <c r="W123" s="218"/>
      <c r="X123" s="218"/>
      <c r="Y123" s="218"/>
      <c r="Z123" s="218"/>
      <c r="AA123" s="218"/>
      <c r="AB123" s="218"/>
      <c r="AC123" s="218"/>
      <c r="AD123" s="567" t="s">
        <v>166</v>
      </c>
      <c r="AE123" s="567"/>
      <c r="AF123" s="567"/>
      <c r="AG123" s="567"/>
      <c r="AH123" s="567"/>
      <c r="AI123" s="567"/>
      <c r="AJ123" s="567"/>
      <c r="AK123" s="567"/>
      <c r="AL123" s="567"/>
      <c r="AM123" s="567"/>
      <c r="AN123" s="567"/>
      <c r="AO123" s="567"/>
      <c r="AP123" s="567"/>
      <c r="AQ123" s="567"/>
      <c r="AR123" s="567"/>
      <c r="AS123" s="567"/>
      <c r="AT123" s="569"/>
      <c r="AV123" s="203"/>
    </row>
    <row r="124" spans="1:48" ht="15" customHeight="1">
      <c r="A124" s="65"/>
      <c r="B124" s="216"/>
      <c r="C124" s="217" t="s">
        <v>353</v>
      </c>
      <c r="E124" s="131"/>
      <c r="I124" s="181"/>
      <c r="L124" s="181"/>
      <c r="M124" s="218"/>
      <c r="N124" s="218"/>
      <c r="O124" s="218"/>
      <c r="P124" s="218"/>
      <c r="Q124" s="218"/>
      <c r="R124" s="218"/>
      <c r="S124" s="218"/>
      <c r="T124" s="218"/>
      <c r="U124" s="218"/>
      <c r="V124" s="218"/>
      <c r="W124" s="218"/>
      <c r="X124" s="218"/>
      <c r="Y124" s="218"/>
      <c r="Z124" s="218"/>
      <c r="AA124" s="218"/>
      <c r="AB124" s="218"/>
      <c r="AC124" s="218"/>
      <c r="AD124" s="218"/>
      <c r="AE124" s="218"/>
      <c r="AF124" s="218"/>
      <c r="AG124" s="218"/>
      <c r="AH124" s="568">
        <v>64</v>
      </c>
      <c r="AI124" s="568"/>
      <c r="AJ124" s="568"/>
      <c r="AK124" s="568"/>
      <c r="AL124" s="568"/>
      <c r="AM124" s="568"/>
      <c r="AN124" s="568"/>
      <c r="AO124" s="568"/>
      <c r="AP124" s="218"/>
      <c r="AQ124" s="218"/>
      <c r="AR124" s="218"/>
      <c r="AS124" s="218"/>
      <c r="AT124" s="219"/>
      <c r="AV124" s="203"/>
    </row>
    <row r="125" spans="1:48" ht="15" customHeight="1">
      <c r="A125" s="341" t="str">
        <f>Planilha!C45</f>
        <v>3.3</v>
      </c>
      <c r="B125" s="128"/>
      <c r="C125" s="135"/>
      <c r="D125" s="134"/>
      <c r="L125" s="137"/>
      <c r="AG125" s="16"/>
      <c r="AH125" s="184"/>
      <c r="AI125" s="184"/>
      <c r="AJ125" s="184"/>
      <c r="AK125" s="184"/>
      <c r="AL125" s="184"/>
      <c r="AM125" s="184"/>
      <c r="AN125" s="184"/>
      <c r="AO125" s="184"/>
      <c r="AT125" s="130"/>
      <c r="AV125" s="203"/>
    </row>
    <row r="126" spans="1:48" ht="15" customHeight="1">
      <c r="A126" s="125"/>
      <c r="B126" s="128"/>
      <c r="C126" s="556" t="s">
        <v>58</v>
      </c>
      <c r="D126" s="556"/>
      <c r="E126" s="556"/>
      <c r="F126" s="556"/>
      <c r="G126" s="556"/>
      <c r="H126" s="556"/>
      <c r="I126" s="556"/>
      <c r="J126" s="556"/>
      <c r="K126" s="556"/>
      <c r="L126" s="556"/>
      <c r="M126" s="556"/>
      <c r="N126" s="556"/>
      <c r="O126" s="556"/>
      <c r="P126" s="556"/>
      <c r="Q126" s="556"/>
      <c r="R126" s="556"/>
      <c r="S126" s="556"/>
      <c r="T126" s="556"/>
      <c r="U126" s="556"/>
      <c r="V126" s="556"/>
      <c r="W126" s="556"/>
      <c r="X126" s="556"/>
      <c r="Y126" s="556"/>
      <c r="Z126" s="556"/>
      <c r="AA126" s="556"/>
      <c r="AB126" s="556"/>
      <c r="AC126" s="556"/>
      <c r="AD126" s="556"/>
      <c r="AE126" s="556"/>
      <c r="AF126" s="556"/>
      <c r="AG126" s="556"/>
      <c r="AH126" s="556"/>
      <c r="AI126" s="556"/>
      <c r="AJ126" s="556"/>
      <c r="AK126" s="556"/>
      <c r="AL126" s="556"/>
      <c r="AM126" s="556"/>
      <c r="AN126" s="556"/>
      <c r="AO126" s="556"/>
      <c r="AP126" s="556"/>
      <c r="AQ126" s="556"/>
      <c r="AR126" s="556"/>
      <c r="AS126" s="556"/>
      <c r="AT126" s="557"/>
      <c r="AV126" s="203"/>
    </row>
    <row r="127" spans="1:48" ht="15" customHeight="1">
      <c r="A127" s="18"/>
      <c r="AT127" s="130"/>
    </row>
    <row r="128" spans="1:48" ht="30" customHeight="1">
      <c r="A128" s="341" t="str">
        <f>Planilha!C46</f>
        <v>3.3.1</v>
      </c>
      <c r="B128" s="128"/>
      <c r="C128" s="556" t="s">
        <v>156</v>
      </c>
      <c r="D128" s="556"/>
      <c r="E128" s="556"/>
      <c r="F128" s="556"/>
      <c r="G128" s="556"/>
      <c r="H128" s="556"/>
      <c r="I128" s="556"/>
      <c r="J128" s="556"/>
      <c r="K128" s="556"/>
      <c r="L128" s="556"/>
      <c r="M128" s="556"/>
      <c r="N128" s="556"/>
      <c r="O128" s="556"/>
      <c r="P128" s="556"/>
      <c r="Q128" s="556"/>
      <c r="R128" s="556"/>
      <c r="S128" s="556"/>
      <c r="T128" s="556"/>
      <c r="U128" s="556"/>
      <c r="V128" s="556"/>
      <c r="W128" s="556"/>
      <c r="X128" s="556"/>
      <c r="Y128" s="556"/>
      <c r="Z128" s="556"/>
      <c r="AA128" s="556"/>
      <c r="AB128" s="556"/>
      <c r="AC128" s="556"/>
      <c r="AD128" s="556"/>
      <c r="AE128" s="556"/>
      <c r="AF128" s="556"/>
      <c r="AG128" s="556"/>
      <c r="AH128" s="556"/>
      <c r="AI128" s="556"/>
      <c r="AJ128" s="556"/>
      <c r="AK128" s="556"/>
      <c r="AL128" s="556"/>
      <c r="AM128" s="556"/>
      <c r="AN128" s="556"/>
      <c r="AO128" s="556"/>
      <c r="AP128" s="556"/>
      <c r="AQ128" s="556"/>
      <c r="AR128" s="556"/>
      <c r="AS128" s="556"/>
      <c r="AT128" s="557"/>
    </row>
    <row r="129" spans="1:46" ht="15" customHeight="1">
      <c r="A129" s="124"/>
      <c r="AT129" s="130"/>
    </row>
    <row r="130" spans="1:46" ht="15" customHeight="1">
      <c r="A130" s="65"/>
      <c r="B130" s="128"/>
      <c r="C130" s="17" t="s">
        <v>354</v>
      </c>
      <c r="D130" s="11" t="s">
        <v>355</v>
      </c>
      <c r="E130" s="208"/>
      <c r="F130" s="209"/>
      <c r="G130" s="208"/>
      <c r="H130" s="534">
        <v>3.1</v>
      </c>
      <c r="I130" s="534"/>
      <c r="J130" s="534"/>
      <c r="K130" s="534"/>
      <c r="L130" s="534"/>
      <c r="M130" s="11"/>
      <c r="N130" s="11"/>
      <c r="O130" s="11" t="s">
        <v>356</v>
      </c>
      <c r="P130" s="11"/>
      <c r="Q130" s="534">
        <v>4.7</v>
      </c>
      <c r="R130" s="534"/>
      <c r="S130" s="534"/>
      <c r="T130" s="534"/>
      <c r="U130" s="534"/>
      <c r="W130" s="209" t="s">
        <v>356</v>
      </c>
      <c r="Z130" s="561">
        <v>2</v>
      </c>
      <c r="AA130" s="561"/>
      <c r="AB130" s="561"/>
      <c r="AC130" s="561"/>
      <c r="AD130" s="561"/>
      <c r="AH130" s="562">
        <v>29.14</v>
      </c>
      <c r="AI130" s="562"/>
      <c r="AJ130" s="562"/>
      <c r="AK130" s="562"/>
      <c r="AL130" s="562"/>
      <c r="AM130" s="562"/>
      <c r="AN130" s="562"/>
      <c r="AO130" s="562"/>
      <c r="AP130" s="126"/>
      <c r="AQ130" s="126"/>
      <c r="AR130" s="126"/>
      <c r="AS130" s="126"/>
      <c r="AT130" s="87"/>
    </row>
    <row r="131" spans="1:46" ht="15" customHeight="1">
      <c r="A131" s="18"/>
      <c r="C131" s="17" t="s">
        <v>357</v>
      </c>
      <c r="D131" s="11" t="s">
        <v>355</v>
      </c>
      <c r="E131" s="208"/>
      <c r="F131" s="209"/>
      <c r="G131" s="208"/>
      <c r="H131" s="534">
        <v>3.1</v>
      </c>
      <c r="I131" s="534"/>
      <c r="J131" s="534"/>
      <c r="K131" s="534"/>
      <c r="L131" s="534"/>
      <c r="M131" s="11"/>
      <c r="N131" s="11"/>
      <c r="O131" s="11" t="s">
        <v>356</v>
      </c>
      <c r="P131" s="11"/>
      <c r="Q131" s="534">
        <v>2.5</v>
      </c>
      <c r="R131" s="534"/>
      <c r="S131" s="534"/>
      <c r="T131" s="534"/>
      <c r="U131" s="534"/>
      <c r="W131" s="209" t="s">
        <v>356</v>
      </c>
      <c r="Y131" s="66"/>
      <c r="Z131" s="561">
        <v>2</v>
      </c>
      <c r="AA131" s="561"/>
      <c r="AB131" s="561"/>
      <c r="AC131" s="561"/>
      <c r="AD131" s="561"/>
      <c r="AH131" s="562">
        <v>15.5</v>
      </c>
      <c r="AI131" s="562"/>
      <c r="AJ131" s="562"/>
      <c r="AK131" s="562"/>
      <c r="AL131" s="562"/>
      <c r="AM131" s="562"/>
      <c r="AN131" s="562"/>
      <c r="AO131" s="562"/>
      <c r="AQ131" s="126"/>
      <c r="AT131" s="204"/>
    </row>
    <row r="132" spans="1:46" ht="15" customHeight="1">
      <c r="A132" s="18"/>
      <c r="C132" s="17" t="s">
        <v>358</v>
      </c>
      <c r="D132" s="11" t="s">
        <v>355</v>
      </c>
      <c r="E132" s="208"/>
      <c r="F132" s="209"/>
      <c r="G132" s="208"/>
      <c r="H132" s="534">
        <v>6.1</v>
      </c>
      <c r="I132" s="534"/>
      <c r="J132" s="534"/>
      <c r="K132" s="534"/>
      <c r="L132" s="534"/>
      <c r="M132" s="11"/>
      <c r="N132" s="11"/>
      <c r="O132" s="11" t="s">
        <v>359</v>
      </c>
      <c r="P132" s="11"/>
      <c r="Q132" s="534">
        <v>3.9</v>
      </c>
      <c r="R132" s="534"/>
      <c r="S132" s="534"/>
      <c r="T132" s="534"/>
      <c r="U132" s="534"/>
      <c r="W132" s="209" t="s">
        <v>356</v>
      </c>
      <c r="Y132" s="66"/>
      <c r="Z132" s="561">
        <v>2</v>
      </c>
      <c r="AA132" s="561"/>
      <c r="AB132" s="561"/>
      <c r="AC132" s="561"/>
      <c r="AD132" s="561"/>
      <c r="AE132" s="124" t="s">
        <v>356</v>
      </c>
      <c r="AF132" s="577">
        <v>0.8</v>
      </c>
      <c r="AG132" s="577"/>
      <c r="AH132" s="562">
        <v>16</v>
      </c>
      <c r="AI132" s="562"/>
      <c r="AJ132" s="562"/>
      <c r="AK132" s="562"/>
      <c r="AL132" s="562"/>
      <c r="AM132" s="562"/>
      <c r="AN132" s="562"/>
      <c r="AO132" s="562"/>
      <c r="AP132" s="202"/>
      <c r="AQ132" s="202"/>
      <c r="AT132" s="205"/>
    </row>
    <row r="133" spans="1:46" ht="15" customHeight="1">
      <c r="A133" s="18"/>
      <c r="C133" s="132"/>
      <c r="D133" s="221"/>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P133" s="202"/>
      <c r="AQ133" s="202"/>
      <c r="AT133" s="205"/>
    </row>
    <row r="134" spans="1:46" ht="15" customHeight="1">
      <c r="A134" s="18"/>
      <c r="C134" s="135" t="s">
        <v>360</v>
      </c>
      <c r="D134" s="11"/>
      <c r="E134" s="208"/>
      <c r="F134" s="209"/>
      <c r="G134" s="208"/>
      <c r="H134" s="209"/>
      <c r="I134" s="11"/>
      <c r="J134" s="11"/>
      <c r="K134" s="11"/>
      <c r="L134" s="208"/>
      <c r="M134" s="11"/>
      <c r="N134" s="11"/>
      <c r="O134" s="11"/>
      <c r="P134" s="11"/>
      <c r="Q134" s="11"/>
      <c r="R134" s="11"/>
      <c r="S134" s="11"/>
      <c r="T134" s="11"/>
      <c r="U134" s="208"/>
      <c r="AH134" s="560">
        <v>60.64</v>
      </c>
      <c r="AI134" s="560"/>
      <c r="AJ134" s="560"/>
      <c r="AK134" s="560"/>
      <c r="AL134" s="560"/>
      <c r="AM134" s="560"/>
      <c r="AN134" s="560"/>
      <c r="AO134" s="560"/>
      <c r="AP134" s="79"/>
      <c r="AQ134" s="79"/>
      <c r="AT134" s="130"/>
    </row>
    <row r="135" spans="1:46" ht="15" customHeight="1">
      <c r="A135" s="7"/>
      <c r="C135" s="135"/>
      <c r="D135" s="134"/>
      <c r="L135" s="137"/>
      <c r="AG135" s="16"/>
      <c r="AH135" s="222"/>
      <c r="AI135" s="222"/>
      <c r="AJ135" s="222"/>
      <c r="AK135" s="222"/>
      <c r="AL135" s="222"/>
      <c r="AM135" s="222"/>
      <c r="AN135" s="222"/>
      <c r="AO135" s="222"/>
      <c r="AP135" s="86"/>
      <c r="AQ135" s="86"/>
      <c r="AR135" s="86"/>
      <c r="AS135" s="86"/>
      <c r="AT135" s="213"/>
    </row>
    <row r="136" spans="1:46" ht="30" customHeight="1">
      <c r="A136" s="341" t="str">
        <f>Planilha!C47</f>
        <v>3.3.2</v>
      </c>
      <c r="B136" s="128"/>
      <c r="C136" s="556" t="s">
        <v>121</v>
      </c>
      <c r="D136" s="556"/>
      <c r="E136" s="556"/>
      <c r="F136" s="556"/>
      <c r="G136" s="556"/>
      <c r="H136" s="556"/>
      <c r="I136" s="556"/>
      <c r="J136" s="556"/>
      <c r="K136" s="556"/>
      <c r="L136" s="556"/>
      <c r="M136" s="556"/>
      <c r="N136" s="556"/>
      <c r="O136" s="556"/>
      <c r="P136" s="556"/>
      <c r="Q136" s="556"/>
      <c r="R136" s="556"/>
      <c r="S136" s="556"/>
      <c r="T136" s="556"/>
      <c r="U136" s="556"/>
      <c r="V136" s="556"/>
      <c r="W136" s="556"/>
      <c r="X136" s="556"/>
      <c r="Y136" s="556"/>
      <c r="Z136" s="556"/>
      <c r="AA136" s="556"/>
      <c r="AB136" s="556"/>
      <c r="AC136" s="556"/>
      <c r="AD136" s="556"/>
      <c r="AE136" s="556"/>
      <c r="AF136" s="556"/>
      <c r="AG136" s="556"/>
      <c r="AH136" s="556"/>
      <c r="AI136" s="556"/>
      <c r="AJ136" s="556"/>
      <c r="AK136" s="556"/>
      <c r="AL136" s="556"/>
      <c r="AM136" s="556"/>
      <c r="AN136" s="556"/>
      <c r="AO136" s="556"/>
      <c r="AP136" s="556"/>
      <c r="AQ136" s="556"/>
      <c r="AR136" s="556"/>
      <c r="AS136" s="556"/>
      <c r="AT136" s="557"/>
    </row>
    <row r="137" spans="1:46" ht="15" customHeight="1">
      <c r="A137" s="124"/>
      <c r="AT137" s="130"/>
    </row>
    <row r="138" spans="1:46" ht="15" customHeight="1">
      <c r="A138" s="18"/>
      <c r="B138" s="128"/>
      <c r="C138" s="128" t="s">
        <v>361</v>
      </c>
      <c r="AT138" s="130"/>
    </row>
    <row r="139" spans="1:46" ht="15" customHeight="1">
      <c r="A139" s="65"/>
      <c r="B139" s="128"/>
      <c r="C139" s="17" t="s">
        <v>354</v>
      </c>
      <c r="D139" s="11" t="s">
        <v>355</v>
      </c>
      <c r="E139" s="208"/>
      <c r="F139" s="209"/>
      <c r="G139" s="208"/>
      <c r="H139" s="534">
        <v>3.1</v>
      </c>
      <c r="I139" s="534"/>
      <c r="J139" s="534"/>
      <c r="K139" s="534"/>
      <c r="L139" s="534"/>
      <c r="M139" s="11"/>
      <c r="N139" s="11"/>
      <c r="O139" s="11" t="s">
        <v>356</v>
      </c>
      <c r="P139" s="11"/>
      <c r="Q139" s="534">
        <v>4.7</v>
      </c>
      <c r="R139" s="534"/>
      <c r="S139" s="534"/>
      <c r="T139" s="534"/>
      <c r="U139" s="534"/>
      <c r="W139" s="209" t="s">
        <v>356</v>
      </c>
      <c r="Z139" s="561">
        <v>2</v>
      </c>
      <c r="AA139" s="561"/>
      <c r="AB139" s="561"/>
      <c r="AC139" s="561"/>
      <c r="AD139" s="561"/>
      <c r="AH139" s="562">
        <v>29.14</v>
      </c>
      <c r="AI139" s="562"/>
      <c r="AJ139" s="562"/>
      <c r="AK139" s="562"/>
      <c r="AL139" s="562"/>
      <c r="AM139" s="562"/>
      <c r="AN139" s="562"/>
      <c r="AO139" s="562"/>
      <c r="AR139" s="126"/>
      <c r="AS139" s="126"/>
      <c r="AT139" s="87"/>
    </row>
    <row r="140" spans="1:46" ht="15" customHeight="1">
      <c r="A140" s="129"/>
      <c r="B140" s="128"/>
      <c r="C140" s="17" t="s">
        <v>357</v>
      </c>
      <c r="D140" s="11" t="s">
        <v>355</v>
      </c>
      <c r="E140" s="208"/>
      <c r="F140" s="209"/>
      <c r="G140" s="208"/>
      <c r="H140" s="534">
        <v>3.1</v>
      </c>
      <c r="I140" s="534"/>
      <c r="J140" s="534"/>
      <c r="K140" s="534"/>
      <c r="L140" s="534"/>
      <c r="M140" s="11"/>
      <c r="N140" s="11"/>
      <c r="O140" s="11" t="s">
        <v>356</v>
      </c>
      <c r="P140" s="11"/>
      <c r="Q140" s="534">
        <v>2.5</v>
      </c>
      <c r="R140" s="534"/>
      <c r="S140" s="534"/>
      <c r="T140" s="534"/>
      <c r="U140" s="534"/>
      <c r="W140" s="209" t="s">
        <v>356</v>
      </c>
      <c r="Y140" s="66"/>
      <c r="Z140" s="561">
        <v>2</v>
      </c>
      <c r="AA140" s="561"/>
      <c r="AB140" s="561"/>
      <c r="AC140" s="561"/>
      <c r="AD140" s="561"/>
      <c r="AH140" s="562">
        <v>15.5</v>
      </c>
      <c r="AI140" s="562"/>
      <c r="AJ140" s="562"/>
      <c r="AK140" s="562"/>
      <c r="AL140" s="562"/>
      <c r="AM140" s="562"/>
      <c r="AN140" s="562"/>
      <c r="AO140" s="562"/>
      <c r="AP140" s="14"/>
      <c r="AQ140" s="14"/>
      <c r="AT140" s="130"/>
    </row>
    <row r="141" spans="1:46" ht="15" customHeight="1">
      <c r="A141" s="18"/>
      <c r="C141" s="17" t="s">
        <v>358</v>
      </c>
      <c r="D141" s="11" t="s">
        <v>355</v>
      </c>
      <c r="E141" s="208"/>
      <c r="F141" s="209"/>
      <c r="G141" s="208"/>
      <c r="H141" s="534">
        <v>6.1</v>
      </c>
      <c r="I141" s="534"/>
      <c r="J141" s="534"/>
      <c r="K141" s="534"/>
      <c r="L141" s="534"/>
      <c r="M141" s="11"/>
      <c r="N141" s="11"/>
      <c r="O141" s="11" t="s">
        <v>359</v>
      </c>
      <c r="P141" s="11"/>
      <c r="Q141" s="534">
        <v>3.9</v>
      </c>
      <c r="R141" s="534"/>
      <c r="S141" s="534"/>
      <c r="T141" s="534"/>
      <c r="U141" s="534"/>
      <c r="W141" s="209" t="s">
        <v>356</v>
      </c>
      <c r="Y141" s="66"/>
      <c r="Z141" s="561">
        <v>2</v>
      </c>
      <c r="AA141" s="561"/>
      <c r="AB141" s="561"/>
      <c r="AC141" s="561"/>
      <c r="AD141" s="561"/>
      <c r="AE141" s="124" t="s">
        <v>356</v>
      </c>
      <c r="AF141" s="577">
        <v>0.8</v>
      </c>
      <c r="AG141" s="577"/>
      <c r="AH141" s="562">
        <v>16</v>
      </c>
      <c r="AI141" s="562"/>
      <c r="AJ141" s="562"/>
      <c r="AK141" s="562"/>
      <c r="AL141" s="562"/>
      <c r="AM141" s="562"/>
      <c r="AN141" s="562"/>
      <c r="AO141" s="562"/>
      <c r="AT141" s="130"/>
    </row>
    <row r="142" spans="1:46" ht="15" customHeight="1">
      <c r="A142" s="18"/>
      <c r="C142" s="223" t="s">
        <v>362</v>
      </c>
      <c r="D142" s="11"/>
      <c r="E142" s="208"/>
      <c r="F142" s="209"/>
      <c r="G142" s="208"/>
      <c r="H142" s="210"/>
      <c r="I142" s="210"/>
      <c r="J142" s="210"/>
      <c r="K142" s="210"/>
      <c r="L142" s="210"/>
      <c r="M142" s="11"/>
      <c r="N142" s="11"/>
      <c r="O142" s="11"/>
      <c r="P142" s="11"/>
      <c r="Q142" s="210"/>
      <c r="R142" s="210"/>
      <c r="S142" s="210"/>
      <c r="T142" s="210"/>
      <c r="U142" s="210"/>
      <c r="W142" s="209"/>
      <c r="Y142" s="66"/>
      <c r="Z142" s="561"/>
      <c r="AA142" s="561"/>
      <c r="AB142" s="561"/>
      <c r="AC142" s="561"/>
      <c r="AD142" s="561"/>
      <c r="AF142" s="577"/>
      <c r="AG142" s="577"/>
      <c r="AH142" s="576">
        <v>2</v>
      </c>
      <c r="AI142" s="576"/>
      <c r="AJ142" s="576"/>
      <c r="AK142" s="576"/>
      <c r="AL142" s="576"/>
      <c r="AM142" s="576"/>
      <c r="AN142" s="576"/>
      <c r="AO142" s="576"/>
      <c r="AT142" s="130"/>
    </row>
    <row r="143" spans="1:46" ht="15" customHeight="1">
      <c r="A143" s="18"/>
      <c r="C143" s="135" t="s">
        <v>363</v>
      </c>
      <c r="D143" s="11"/>
      <c r="E143" s="208"/>
      <c r="F143" s="209"/>
      <c r="G143" s="208"/>
      <c r="H143" s="209"/>
      <c r="I143" s="11"/>
      <c r="J143" s="11"/>
      <c r="K143" s="11"/>
      <c r="L143" s="208"/>
      <c r="M143" s="11"/>
      <c r="N143" s="11"/>
      <c r="O143" s="11"/>
      <c r="P143" s="11"/>
      <c r="Q143" s="11"/>
      <c r="R143" s="11"/>
      <c r="S143" s="11"/>
      <c r="T143" s="11"/>
      <c r="U143" s="208"/>
      <c r="AH143" s="562">
        <v>121.28</v>
      </c>
      <c r="AI143" s="562"/>
      <c r="AJ143" s="562"/>
      <c r="AK143" s="562"/>
      <c r="AL143" s="562"/>
      <c r="AM143" s="562"/>
      <c r="AN143" s="562"/>
      <c r="AO143" s="562"/>
      <c r="AT143" s="130"/>
    </row>
    <row r="144" spans="1:46" ht="15" customHeight="1">
      <c r="A144" s="18"/>
      <c r="C144" s="135"/>
      <c r="D144" s="11"/>
      <c r="E144" s="208"/>
      <c r="F144" s="209"/>
      <c r="G144" s="208"/>
      <c r="H144" s="209"/>
      <c r="I144" s="11"/>
      <c r="J144" s="11"/>
      <c r="K144" s="11"/>
      <c r="L144" s="208"/>
      <c r="M144" s="11"/>
      <c r="N144" s="11"/>
      <c r="O144" s="11"/>
      <c r="P144" s="11"/>
      <c r="Q144" s="11"/>
      <c r="R144" s="11"/>
      <c r="S144" s="11"/>
      <c r="T144" s="11"/>
      <c r="U144" s="208"/>
      <c r="AH144" s="189"/>
      <c r="AI144" s="189"/>
      <c r="AJ144" s="189"/>
      <c r="AK144" s="189"/>
      <c r="AL144" s="189"/>
      <c r="AM144" s="189"/>
      <c r="AN144" s="189"/>
      <c r="AO144" s="189"/>
      <c r="AT144" s="130"/>
    </row>
    <row r="145" spans="1:46" ht="15" customHeight="1">
      <c r="A145" s="18"/>
      <c r="C145" s="224" t="s">
        <v>364</v>
      </c>
      <c r="D145" s="11"/>
      <c r="E145" s="208"/>
      <c r="F145" s="209"/>
      <c r="G145" s="208"/>
      <c r="H145" s="210"/>
      <c r="I145" s="210"/>
      <c r="J145" s="210"/>
      <c r="K145" s="210"/>
      <c r="L145" s="210"/>
      <c r="M145" s="11"/>
      <c r="N145" s="11"/>
      <c r="O145" s="11"/>
      <c r="P145" s="11"/>
      <c r="Q145" s="210"/>
      <c r="R145" s="210"/>
      <c r="S145" s="210"/>
      <c r="T145" s="210"/>
      <c r="U145" s="210"/>
      <c r="W145" s="209"/>
      <c r="Y145" s="66"/>
      <c r="Z145" s="225"/>
      <c r="AA145" s="225"/>
      <c r="AB145" s="225"/>
      <c r="AC145" s="225"/>
      <c r="AD145" s="225"/>
      <c r="AF145" s="194"/>
      <c r="AG145" s="194"/>
      <c r="AH145" s="215"/>
      <c r="AI145" s="215"/>
      <c r="AJ145" s="215"/>
      <c r="AK145" s="215"/>
      <c r="AL145" s="215"/>
      <c r="AM145" s="215"/>
      <c r="AN145" s="215"/>
      <c r="AO145" s="215"/>
      <c r="AT145" s="130"/>
    </row>
    <row r="146" spans="1:46" ht="15" customHeight="1">
      <c r="A146" s="18"/>
      <c r="C146" s="17" t="s">
        <v>354</v>
      </c>
      <c r="D146" s="11" t="s">
        <v>355</v>
      </c>
      <c r="E146" s="208"/>
      <c r="F146" s="209"/>
      <c r="G146" s="208"/>
      <c r="H146" s="534">
        <v>2.5</v>
      </c>
      <c r="I146" s="534"/>
      <c r="J146" s="534"/>
      <c r="K146" s="534"/>
      <c r="L146" s="534"/>
      <c r="M146" s="11"/>
      <c r="N146" s="11"/>
      <c r="O146" s="11" t="s">
        <v>356</v>
      </c>
      <c r="P146" s="11"/>
      <c r="Q146" s="534">
        <v>4.7</v>
      </c>
      <c r="R146" s="534"/>
      <c r="S146" s="534"/>
      <c r="T146" s="534"/>
      <c r="U146" s="534"/>
      <c r="W146" s="209"/>
      <c r="Z146" s="561"/>
      <c r="AA146" s="561"/>
      <c r="AB146" s="561"/>
      <c r="AC146" s="561"/>
      <c r="AD146" s="561"/>
      <c r="AH146" s="562">
        <v>11.75</v>
      </c>
      <c r="AI146" s="562"/>
      <c r="AJ146" s="562"/>
      <c r="AK146" s="562"/>
      <c r="AL146" s="562"/>
      <c r="AM146" s="562"/>
      <c r="AN146" s="562"/>
      <c r="AO146" s="562"/>
      <c r="AT146" s="130"/>
    </row>
    <row r="147" spans="1:46" ht="15" customHeight="1">
      <c r="A147" s="18"/>
      <c r="C147" s="17"/>
      <c r="D147" s="11"/>
      <c r="E147" s="208"/>
      <c r="F147" s="209"/>
      <c r="G147" s="208"/>
      <c r="H147" s="175"/>
      <c r="I147" s="175"/>
      <c r="J147" s="175"/>
      <c r="K147" s="175"/>
      <c r="L147" s="175"/>
      <c r="M147" s="11"/>
      <c r="N147" s="11"/>
      <c r="O147" s="11"/>
      <c r="P147" s="11"/>
      <c r="Q147" s="175"/>
      <c r="R147" s="175"/>
      <c r="S147" s="175"/>
      <c r="T147" s="175"/>
      <c r="U147" s="175"/>
      <c r="W147" s="209"/>
      <c r="Z147" s="225"/>
      <c r="AA147" s="225"/>
      <c r="AB147" s="225"/>
      <c r="AC147" s="225"/>
      <c r="AD147" s="225"/>
      <c r="AH147" s="189"/>
      <c r="AI147" s="189"/>
      <c r="AJ147" s="189"/>
      <c r="AK147" s="189"/>
      <c r="AL147" s="189"/>
      <c r="AM147" s="189"/>
      <c r="AN147" s="189"/>
      <c r="AO147" s="189"/>
      <c r="AT147" s="130"/>
    </row>
    <row r="148" spans="1:46" ht="15" customHeight="1">
      <c r="A148" s="18"/>
      <c r="C148" s="135" t="s">
        <v>365</v>
      </c>
      <c r="D148" s="11"/>
      <c r="E148" s="208"/>
      <c r="F148" s="209"/>
      <c r="G148" s="208"/>
      <c r="H148" s="209"/>
      <c r="I148" s="11"/>
      <c r="J148" s="11"/>
      <c r="K148" s="11"/>
      <c r="L148" s="208"/>
      <c r="M148" s="11"/>
      <c r="N148" s="11"/>
      <c r="O148" s="11"/>
      <c r="P148" s="11"/>
      <c r="Q148" s="11"/>
      <c r="R148" s="11"/>
      <c r="S148" s="11"/>
      <c r="T148" s="11"/>
      <c r="U148" s="208"/>
      <c r="AH148" s="560">
        <v>133.03</v>
      </c>
      <c r="AI148" s="560"/>
      <c r="AJ148" s="560"/>
      <c r="AK148" s="560"/>
      <c r="AL148" s="560"/>
      <c r="AM148" s="560"/>
      <c r="AN148" s="560"/>
      <c r="AO148" s="560"/>
      <c r="AT148" s="130"/>
    </row>
    <row r="149" spans="1:46" ht="15" customHeight="1">
      <c r="A149" s="18"/>
      <c r="C149" s="135"/>
      <c r="D149" s="11"/>
      <c r="E149" s="208"/>
      <c r="F149" s="209"/>
      <c r="G149" s="208"/>
      <c r="H149" s="209"/>
      <c r="I149" s="11"/>
      <c r="J149" s="11"/>
      <c r="K149" s="11"/>
      <c r="L149" s="208"/>
      <c r="M149" s="11"/>
      <c r="N149" s="11"/>
      <c r="O149" s="11"/>
      <c r="P149" s="11"/>
      <c r="Q149" s="11"/>
      <c r="R149" s="11"/>
      <c r="S149" s="11"/>
      <c r="T149" s="11"/>
      <c r="U149" s="208"/>
      <c r="AH149" s="189"/>
      <c r="AI149" s="189"/>
      <c r="AJ149" s="189"/>
      <c r="AK149" s="189"/>
      <c r="AL149" s="189"/>
      <c r="AM149" s="189"/>
      <c r="AN149" s="189"/>
      <c r="AO149" s="189"/>
      <c r="AT149" s="130"/>
    </row>
    <row r="150" spans="1:46" ht="45" customHeight="1">
      <c r="A150" s="341" t="str">
        <f>Planilha!C48</f>
        <v>3.3.3</v>
      </c>
      <c r="B150" s="128"/>
      <c r="C150" s="556" t="s">
        <v>159</v>
      </c>
      <c r="D150" s="556"/>
      <c r="E150" s="556"/>
      <c r="F150" s="556"/>
      <c r="G150" s="556"/>
      <c r="H150" s="556"/>
      <c r="I150" s="556"/>
      <c r="J150" s="556"/>
      <c r="K150" s="556"/>
      <c r="L150" s="556"/>
      <c r="M150" s="556"/>
      <c r="N150" s="556"/>
      <c r="O150" s="556"/>
      <c r="P150" s="556"/>
      <c r="Q150" s="556"/>
      <c r="R150" s="556"/>
      <c r="S150" s="556"/>
      <c r="T150" s="556"/>
      <c r="U150" s="556"/>
      <c r="V150" s="556"/>
      <c r="W150" s="556"/>
      <c r="X150" s="556"/>
      <c r="Y150" s="556"/>
      <c r="Z150" s="556"/>
      <c r="AA150" s="556"/>
      <c r="AB150" s="556"/>
      <c r="AC150" s="556"/>
      <c r="AD150" s="556"/>
      <c r="AE150" s="556"/>
      <c r="AF150" s="556"/>
      <c r="AG150" s="556"/>
      <c r="AH150" s="556"/>
      <c r="AI150" s="556"/>
      <c r="AJ150" s="556"/>
      <c r="AK150" s="556"/>
      <c r="AL150" s="556"/>
      <c r="AM150" s="556"/>
      <c r="AN150" s="556"/>
      <c r="AO150" s="556"/>
      <c r="AP150" s="556"/>
      <c r="AQ150" s="556"/>
      <c r="AR150" s="556"/>
      <c r="AS150" s="556"/>
      <c r="AT150" s="557"/>
    </row>
    <row r="151" spans="1:46" ht="15" customHeight="1">
      <c r="A151" s="124"/>
      <c r="AT151" s="130"/>
    </row>
    <row r="152" spans="1:46" ht="15" customHeight="1">
      <c r="A152" s="18"/>
      <c r="B152" s="128"/>
      <c r="C152" s="128" t="s">
        <v>361</v>
      </c>
      <c r="AT152" s="130"/>
    </row>
    <row r="153" spans="1:46" ht="15" customHeight="1">
      <c r="A153" s="65"/>
      <c r="B153" s="128"/>
      <c r="C153" s="17" t="s">
        <v>354</v>
      </c>
      <c r="D153" s="11" t="s">
        <v>355</v>
      </c>
      <c r="E153" s="208"/>
      <c r="F153" s="209"/>
      <c r="G153" s="208"/>
      <c r="H153" s="534">
        <v>3.1</v>
      </c>
      <c r="I153" s="534"/>
      <c r="J153" s="534"/>
      <c r="K153" s="534"/>
      <c r="L153" s="534"/>
      <c r="M153" s="11"/>
      <c r="N153" s="11"/>
      <c r="O153" s="11" t="s">
        <v>356</v>
      </c>
      <c r="P153" s="11"/>
      <c r="Q153" s="534">
        <v>4.7</v>
      </c>
      <c r="R153" s="534"/>
      <c r="S153" s="534"/>
      <c r="T153" s="534"/>
      <c r="U153" s="534"/>
      <c r="W153" s="209" t="s">
        <v>356</v>
      </c>
      <c r="Z153" s="561">
        <v>2</v>
      </c>
      <c r="AA153" s="561"/>
      <c r="AB153" s="561"/>
      <c r="AC153" s="561"/>
      <c r="AD153" s="561"/>
      <c r="AH153" s="562">
        <v>29.14</v>
      </c>
      <c r="AI153" s="562"/>
      <c r="AJ153" s="562"/>
      <c r="AK153" s="562"/>
      <c r="AL153" s="562"/>
      <c r="AM153" s="562"/>
      <c r="AN153" s="562"/>
      <c r="AO153" s="562"/>
      <c r="AR153" s="126"/>
      <c r="AS153" s="126"/>
      <c r="AT153" s="87"/>
    </row>
    <row r="154" spans="1:46" ht="15" customHeight="1">
      <c r="A154" s="129"/>
      <c r="B154" s="128"/>
      <c r="C154" s="17" t="s">
        <v>357</v>
      </c>
      <c r="D154" s="11" t="s">
        <v>355</v>
      </c>
      <c r="E154" s="208"/>
      <c r="F154" s="209"/>
      <c r="G154" s="208"/>
      <c r="H154" s="534">
        <v>3.1</v>
      </c>
      <c r="I154" s="534"/>
      <c r="J154" s="534"/>
      <c r="K154" s="534"/>
      <c r="L154" s="534"/>
      <c r="M154" s="11"/>
      <c r="N154" s="11"/>
      <c r="O154" s="11" t="s">
        <v>356</v>
      </c>
      <c r="P154" s="11"/>
      <c r="Q154" s="534">
        <v>2.5</v>
      </c>
      <c r="R154" s="534"/>
      <c r="S154" s="534"/>
      <c r="T154" s="534"/>
      <c r="U154" s="534"/>
      <c r="W154" s="209" t="s">
        <v>356</v>
      </c>
      <c r="Y154" s="66"/>
      <c r="Z154" s="561">
        <v>2</v>
      </c>
      <c r="AA154" s="561"/>
      <c r="AB154" s="561"/>
      <c r="AC154" s="561"/>
      <c r="AD154" s="561"/>
      <c r="AH154" s="562">
        <v>15.5</v>
      </c>
      <c r="AI154" s="562"/>
      <c r="AJ154" s="562"/>
      <c r="AK154" s="562"/>
      <c r="AL154" s="562"/>
      <c r="AM154" s="562"/>
      <c r="AN154" s="562"/>
      <c r="AO154" s="562"/>
      <c r="AP154" s="14"/>
      <c r="AQ154" s="14"/>
      <c r="AT154" s="130"/>
    </row>
    <row r="155" spans="1:46" ht="15" customHeight="1">
      <c r="A155" s="18"/>
      <c r="C155" s="17" t="s">
        <v>358</v>
      </c>
      <c r="D155" s="11" t="s">
        <v>355</v>
      </c>
      <c r="E155" s="208"/>
      <c r="F155" s="209"/>
      <c r="G155" s="208"/>
      <c r="H155" s="534">
        <v>6.1</v>
      </c>
      <c r="I155" s="534"/>
      <c r="J155" s="534"/>
      <c r="K155" s="534"/>
      <c r="L155" s="534"/>
      <c r="M155" s="11"/>
      <c r="N155" s="11"/>
      <c r="O155" s="11" t="s">
        <v>359</v>
      </c>
      <c r="P155" s="11"/>
      <c r="Q155" s="534">
        <v>3.9</v>
      </c>
      <c r="R155" s="534"/>
      <c r="S155" s="534"/>
      <c r="T155" s="534"/>
      <c r="U155" s="534"/>
      <c r="W155" s="209" t="s">
        <v>356</v>
      </c>
      <c r="Y155" s="66"/>
      <c r="Z155" s="561">
        <v>2</v>
      </c>
      <c r="AA155" s="561"/>
      <c r="AB155" s="561"/>
      <c r="AC155" s="561"/>
      <c r="AD155" s="561"/>
      <c r="AE155" s="124" t="s">
        <v>356</v>
      </c>
      <c r="AF155" s="577">
        <v>0.8</v>
      </c>
      <c r="AG155" s="577"/>
      <c r="AH155" s="562">
        <v>16</v>
      </c>
      <c r="AI155" s="562"/>
      <c r="AJ155" s="562"/>
      <c r="AK155" s="562"/>
      <c r="AL155" s="562"/>
      <c r="AM155" s="562"/>
      <c r="AN155" s="562"/>
      <c r="AO155" s="562"/>
      <c r="AT155" s="130"/>
    </row>
    <row r="156" spans="1:46" ht="15" customHeight="1">
      <c r="A156" s="18"/>
      <c r="C156" s="223" t="s">
        <v>366</v>
      </c>
      <c r="D156" s="11"/>
      <c r="E156" s="208"/>
      <c r="F156" s="209"/>
      <c r="G156" s="208"/>
      <c r="H156" s="210"/>
      <c r="I156" s="210"/>
      <c r="J156" s="210"/>
      <c r="K156" s="210"/>
      <c r="L156" s="210"/>
      <c r="M156" s="11"/>
      <c r="N156" s="11"/>
      <c r="O156" s="11"/>
      <c r="P156" s="11"/>
      <c r="Q156" s="210"/>
      <c r="R156" s="210"/>
      <c r="S156" s="210"/>
      <c r="T156" s="210"/>
      <c r="U156" s="210"/>
      <c r="W156" s="209"/>
      <c r="Y156" s="66"/>
      <c r="Z156" s="561"/>
      <c r="AA156" s="561"/>
      <c r="AB156" s="561"/>
      <c r="AC156" s="561"/>
      <c r="AD156" s="561"/>
      <c r="AF156" s="577"/>
      <c r="AG156" s="577"/>
      <c r="AH156" s="576">
        <v>2</v>
      </c>
      <c r="AI156" s="576"/>
      <c r="AJ156" s="576"/>
      <c r="AK156" s="576"/>
      <c r="AL156" s="576"/>
      <c r="AM156" s="576"/>
      <c r="AN156" s="576"/>
      <c r="AO156" s="576"/>
      <c r="AT156" s="130"/>
    </row>
    <row r="157" spans="1:46" ht="15" customHeight="1">
      <c r="A157" s="18"/>
      <c r="C157" s="135" t="s">
        <v>367</v>
      </c>
      <c r="D157" s="11"/>
      <c r="E157" s="208"/>
      <c r="F157" s="209"/>
      <c r="G157" s="208"/>
      <c r="H157" s="209"/>
      <c r="I157" s="11"/>
      <c r="J157" s="11"/>
      <c r="K157" s="11"/>
      <c r="L157" s="208"/>
      <c r="M157" s="11"/>
      <c r="N157" s="11"/>
      <c r="O157" s="11"/>
      <c r="P157" s="11"/>
      <c r="Q157" s="11"/>
      <c r="R157" s="11"/>
      <c r="S157" s="11"/>
      <c r="T157" s="11"/>
      <c r="U157" s="208"/>
      <c r="AH157" s="562">
        <v>121.28</v>
      </c>
      <c r="AI157" s="562"/>
      <c r="AJ157" s="562"/>
      <c r="AK157" s="562"/>
      <c r="AL157" s="562"/>
      <c r="AM157" s="562"/>
      <c r="AN157" s="562"/>
      <c r="AO157" s="562"/>
      <c r="AT157" s="130"/>
    </row>
    <row r="158" spans="1:46" ht="15" customHeight="1">
      <c r="A158" s="18"/>
      <c r="C158" s="135"/>
      <c r="D158" s="11"/>
      <c r="E158" s="208"/>
      <c r="F158" s="209"/>
      <c r="G158" s="208"/>
      <c r="H158" s="209"/>
      <c r="I158" s="11"/>
      <c r="J158" s="11"/>
      <c r="K158" s="11"/>
      <c r="L158" s="208"/>
      <c r="M158" s="11"/>
      <c r="N158" s="11"/>
      <c r="O158" s="11"/>
      <c r="P158" s="11"/>
      <c r="Q158" s="11"/>
      <c r="R158" s="11"/>
      <c r="S158" s="11"/>
      <c r="T158" s="11"/>
      <c r="U158" s="208"/>
      <c r="AH158" s="189"/>
      <c r="AI158" s="189"/>
      <c r="AJ158" s="189"/>
      <c r="AK158" s="189"/>
      <c r="AL158" s="189"/>
      <c r="AM158" s="189"/>
      <c r="AN158" s="189"/>
      <c r="AO158" s="189"/>
      <c r="AT158" s="130"/>
    </row>
    <row r="159" spans="1:46" ht="15" customHeight="1">
      <c r="A159" s="18"/>
      <c r="C159" s="224" t="s">
        <v>364</v>
      </c>
      <c r="D159" s="11"/>
      <c r="E159" s="208"/>
      <c r="F159" s="209"/>
      <c r="G159" s="208"/>
      <c r="H159" s="210"/>
      <c r="I159" s="210"/>
      <c r="J159" s="210"/>
      <c r="K159" s="210"/>
      <c r="L159" s="210"/>
      <c r="M159" s="11"/>
      <c r="N159" s="11"/>
      <c r="O159" s="11"/>
      <c r="P159" s="11"/>
      <c r="Q159" s="210"/>
      <c r="R159" s="210"/>
      <c r="S159" s="210"/>
      <c r="T159" s="210"/>
      <c r="U159" s="210"/>
      <c r="W159" s="209"/>
      <c r="Y159" s="66"/>
      <c r="Z159" s="225"/>
      <c r="AA159" s="225"/>
      <c r="AB159" s="225"/>
      <c r="AC159" s="225"/>
      <c r="AD159" s="225"/>
      <c r="AF159" s="194"/>
      <c r="AG159" s="194"/>
      <c r="AH159" s="215"/>
      <c r="AI159" s="215"/>
      <c r="AJ159" s="215"/>
      <c r="AK159" s="215"/>
      <c r="AL159" s="215"/>
      <c r="AM159" s="215"/>
      <c r="AN159" s="215"/>
      <c r="AO159" s="215"/>
      <c r="AT159" s="130"/>
    </row>
    <row r="160" spans="1:46" ht="15" customHeight="1">
      <c r="A160" s="18"/>
      <c r="C160" s="17" t="s">
        <v>354</v>
      </c>
      <c r="D160" s="11" t="s">
        <v>355</v>
      </c>
      <c r="E160" s="208"/>
      <c r="F160" s="209"/>
      <c r="G160" s="208"/>
      <c r="H160" s="534">
        <v>2.5</v>
      </c>
      <c r="I160" s="534"/>
      <c r="J160" s="534"/>
      <c r="K160" s="534"/>
      <c r="L160" s="534"/>
      <c r="M160" s="11"/>
      <c r="N160" s="11"/>
      <c r="O160" s="11" t="s">
        <v>356</v>
      </c>
      <c r="P160" s="11"/>
      <c r="Q160" s="534">
        <v>4.7</v>
      </c>
      <c r="R160" s="534"/>
      <c r="S160" s="534"/>
      <c r="T160" s="534"/>
      <c r="U160" s="534"/>
      <c r="W160" s="209"/>
      <c r="Z160" s="561"/>
      <c r="AA160" s="561"/>
      <c r="AB160" s="561"/>
      <c r="AC160" s="561"/>
      <c r="AD160" s="561"/>
      <c r="AH160" s="562">
        <v>11.75</v>
      </c>
      <c r="AI160" s="562"/>
      <c r="AJ160" s="562"/>
      <c r="AK160" s="562"/>
      <c r="AL160" s="562"/>
      <c r="AM160" s="562"/>
      <c r="AN160" s="562"/>
      <c r="AO160" s="562"/>
      <c r="AT160" s="130"/>
    </row>
    <row r="161" spans="1:46" ht="15" customHeight="1">
      <c r="A161" s="18"/>
      <c r="C161" s="17"/>
      <c r="D161" s="11"/>
      <c r="E161" s="208"/>
      <c r="F161" s="209"/>
      <c r="G161" s="208"/>
      <c r="H161" s="175"/>
      <c r="I161" s="175"/>
      <c r="J161" s="175"/>
      <c r="K161" s="175"/>
      <c r="L161" s="175"/>
      <c r="M161" s="11"/>
      <c r="N161" s="11"/>
      <c r="O161" s="11"/>
      <c r="P161" s="11"/>
      <c r="Q161" s="175"/>
      <c r="R161" s="175"/>
      <c r="S161" s="175"/>
      <c r="T161" s="175"/>
      <c r="U161" s="175"/>
      <c r="W161" s="209"/>
      <c r="Z161" s="225"/>
      <c r="AA161" s="225"/>
      <c r="AB161" s="225"/>
      <c r="AC161" s="225"/>
      <c r="AD161" s="225"/>
      <c r="AH161" s="189"/>
      <c r="AI161" s="189"/>
      <c r="AJ161" s="189"/>
      <c r="AK161" s="189"/>
      <c r="AL161" s="189"/>
      <c r="AM161" s="189"/>
      <c r="AN161" s="189"/>
      <c r="AO161" s="189"/>
      <c r="AT161" s="130"/>
    </row>
    <row r="162" spans="1:46" ht="15" customHeight="1">
      <c r="A162" s="18"/>
      <c r="C162" s="135" t="s">
        <v>368</v>
      </c>
      <c r="D162" s="11"/>
      <c r="E162" s="208"/>
      <c r="F162" s="209"/>
      <c r="G162" s="208"/>
      <c r="H162" s="209"/>
      <c r="I162" s="11"/>
      <c r="J162" s="11"/>
      <c r="K162" s="11"/>
      <c r="L162" s="208"/>
      <c r="M162" s="11"/>
      <c r="N162" s="11"/>
      <c r="O162" s="11"/>
      <c r="P162" s="11"/>
      <c r="Q162" s="11"/>
      <c r="R162" s="11"/>
      <c r="S162" s="11"/>
      <c r="T162" s="11"/>
      <c r="U162" s="208"/>
      <c r="AH162" s="560">
        <v>133.03</v>
      </c>
      <c r="AI162" s="560"/>
      <c r="AJ162" s="560"/>
      <c r="AK162" s="560"/>
      <c r="AL162" s="560"/>
      <c r="AM162" s="560"/>
      <c r="AN162" s="560"/>
      <c r="AO162" s="560"/>
      <c r="AT162" s="130"/>
    </row>
    <row r="163" spans="1:46" ht="15" customHeight="1">
      <c r="A163" s="18"/>
      <c r="C163" s="135"/>
      <c r="D163" s="11"/>
      <c r="E163" s="208"/>
      <c r="F163" s="209"/>
      <c r="G163" s="208"/>
      <c r="H163" s="209"/>
      <c r="I163" s="11"/>
      <c r="J163" s="11"/>
      <c r="K163" s="11"/>
      <c r="L163" s="208"/>
      <c r="M163" s="11"/>
      <c r="N163" s="11"/>
      <c r="O163" s="11"/>
      <c r="P163" s="11"/>
      <c r="Q163" s="11"/>
      <c r="R163" s="11"/>
      <c r="S163" s="11"/>
      <c r="T163" s="11"/>
      <c r="U163" s="208"/>
      <c r="AH163" s="189"/>
      <c r="AI163" s="189"/>
      <c r="AJ163" s="189"/>
      <c r="AK163" s="189"/>
      <c r="AL163" s="189"/>
      <c r="AM163" s="189"/>
      <c r="AN163" s="189"/>
      <c r="AO163" s="189"/>
      <c r="AT163" s="130"/>
    </row>
    <row r="164" spans="1:46" ht="30" customHeight="1">
      <c r="A164" s="341" t="e">
        <f>Planilha!#REF!</f>
        <v>#REF!</v>
      </c>
      <c r="B164" s="128"/>
      <c r="C164" s="556" t="s">
        <v>369</v>
      </c>
      <c r="D164" s="556"/>
      <c r="E164" s="556"/>
      <c r="F164" s="556"/>
      <c r="G164" s="556"/>
      <c r="H164" s="556"/>
      <c r="I164" s="556"/>
      <c r="J164" s="556"/>
      <c r="K164" s="556"/>
      <c r="L164" s="556"/>
      <c r="M164" s="556"/>
      <c r="N164" s="556"/>
      <c r="O164" s="556"/>
      <c r="P164" s="556"/>
      <c r="Q164" s="556"/>
      <c r="R164" s="556"/>
      <c r="S164" s="556"/>
      <c r="T164" s="556"/>
      <c r="U164" s="556"/>
      <c r="V164" s="556"/>
      <c r="W164" s="556"/>
      <c r="X164" s="556"/>
      <c r="Y164" s="556"/>
      <c r="Z164" s="556"/>
      <c r="AA164" s="556"/>
      <c r="AB164" s="556"/>
      <c r="AC164" s="556"/>
      <c r="AD164" s="556"/>
      <c r="AE164" s="556"/>
      <c r="AF164" s="556"/>
      <c r="AG164" s="556"/>
      <c r="AH164" s="556"/>
      <c r="AI164" s="556"/>
      <c r="AJ164" s="556"/>
      <c r="AK164" s="556"/>
      <c r="AL164" s="556"/>
      <c r="AM164" s="556"/>
      <c r="AN164" s="556"/>
      <c r="AO164" s="556"/>
      <c r="AP164" s="556"/>
      <c r="AQ164" s="556"/>
      <c r="AR164" s="556"/>
      <c r="AS164" s="556"/>
      <c r="AT164" s="557"/>
    </row>
    <row r="165" spans="1:46" ht="15" customHeight="1">
      <c r="A165" s="124"/>
      <c r="C165" s="124"/>
      <c r="AT165" s="130"/>
    </row>
    <row r="166" spans="1:46" ht="15" customHeight="1">
      <c r="A166" s="18"/>
      <c r="B166" s="128"/>
      <c r="C166" s="128" t="s">
        <v>361</v>
      </c>
      <c r="AT166" s="130"/>
    </row>
    <row r="167" spans="1:46" ht="15" customHeight="1">
      <c r="A167" s="18"/>
      <c r="C167" s="17" t="s">
        <v>354</v>
      </c>
      <c r="D167" s="11" t="s">
        <v>355</v>
      </c>
      <c r="E167" s="208"/>
      <c r="F167" s="209"/>
      <c r="G167" s="208"/>
      <c r="H167" s="534">
        <v>3.1</v>
      </c>
      <c r="I167" s="534"/>
      <c r="J167" s="534"/>
      <c r="K167" s="534"/>
      <c r="L167" s="534"/>
      <c r="M167" s="11"/>
      <c r="N167" s="11"/>
      <c r="O167" s="11" t="s">
        <v>356</v>
      </c>
      <c r="P167" s="11"/>
      <c r="Q167" s="534">
        <v>4.7</v>
      </c>
      <c r="R167" s="534"/>
      <c r="S167" s="534"/>
      <c r="T167" s="534"/>
      <c r="U167" s="534"/>
      <c r="W167" s="209" t="s">
        <v>356</v>
      </c>
      <c r="Z167" s="561">
        <v>2</v>
      </c>
      <c r="AA167" s="561"/>
      <c r="AB167" s="561"/>
      <c r="AC167" s="561"/>
      <c r="AD167" s="561"/>
      <c r="AH167" s="562">
        <v>29.14</v>
      </c>
      <c r="AI167" s="562"/>
      <c r="AJ167" s="562"/>
      <c r="AK167" s="562"/>
      <c r="AL167" s="562"/>
      <c r="AM167" s="562"/>
      <c r="AN167" s="562"/>
      <c r="AO167" s="562"/>
      <c r="AP167" s="79"/>
      <c r="AT167" s="130"/>
    </row>
    <row r="168" spans="1:46" ht="15" customHeight="1">
      <c r="A168" s="65"/>
      <c r="B168" s="128"/>
      <c r="C168" s="17" t="s">
        <v>357</v>
      </c>
      <c r="D168" s="11" t="s">
        <v>355</v>
      </c>
      <c r="E168" s="208"/>
      <c r="F168" s="209"/>
      <c r="G168" s="208"/>
      <c r="H168" s="534">
        <v>3.1</v>
      </c>
      <c r="I168" s="534"/>
      <c r="J168" s="534"/>
      <c r="K168" s="534"/>
      <c r="L168" s="534"/>
      <c r="M168" s="11"/>
      <c r="N168" s="11"/>
      <c r="O168" s="11" t="s">
        <v>356</v>
      </c>
      <c r="P168" s="11"/>
      <c r="Q168" s="534">
        <v>2.5</v>
      </c>
      <c r="R168" s="534"/>
      <c r="S168" s="534"/>
      <c r="T168" s="534"/>
      <c r="U168" s="534"/>
      <c r="W168" s="209" t="s">
        <v>356</v>
      </c>
      <c r="Y168" s="66"/>
      <c r="Z168" s="561">
        <v>2</v>
      </c>
      <c r="AA168" s="561"/>
      <c r="AB168" s="561"/>
      <c r="AC168" s="561"/>
      <c r="AD168" s="561"/>
      <c r="AH168" s="562">
        <v>15.5</v>
      </c>
      <c r="AI168" s="562"/>
      <c r="AJ168" s="562"/>
      <c r="AK168" s="562"/>
      <c r="AL168" s="562"/>
      <c r="AM168" s="562"/>
      <c r="AN168" s="562"/>
      <c r="AO168" s="562"/>
      <c r="AP168" s="126"/>
      <c r="AQ168" s="126"/>
      <c r="AR168" s="126"/>
      <c r="AS168" s="126"/>
      <c r="AT168" s="87"/>
    </row>
    <row r="169" spans="1:46" ht="15" customHeight="1">
      <c r="A169" s="65"/>
      <c r="B169" s="128"/>
      <c r="C169" s="17" t="s">
        <v>358</v>
      </c>
      <c r="D169" s="11" t="s">
        <v>355</v>
      </c>
      <c r="E169" s="208"/>
      <c r="F169" s="209"/>
      <c r="G169" s="208"/>
      <c r="H169" s="534">
        <v>6.1</v>
      </c>
      <c r="I169" s="534"/>
      <c r="J169" s="534"/>
      <c r="K169" s="534"/>
      <c r="L169" s="534"/>
      <c r="M169" s="11"/>
      <c r="N169" s="11"/>
      <c r="O169" s="11" t="s">
        <v>359</v>
      </c>
      <c r="P169" s="11"/>
      <c r="Q169" s="534">
        <v>3.9</v>
      </c>
      <c r="R169" s="534"/>
      <c r="S169" s="534"/>
      <c r="T169" s="534"/>
      <c r="U169" s="534"/>
      <c r="W169" s="209" t="s">
        <v>356</v>
      </c>
      <c r="Y169" s="66"/>
      <c r="Z169" s="561">
        <v>2</v>
      </c>
      <c r="AA169" s="561"/>
      <c r="AB169" s="561"/>
      <c r="AC169" s="561"/>
      <c r="AD169" s="561"/>
      <c r="AE169" s="124" t="s">
        <v>356</v>
      </c>
      <c r="AF169" s="577">
        <v>0.8</v>
      </c>
      <c r="AG169" s="577"/>
      <c r="AH169" s="562">
        <v>16</v>
      </c>
      <c r="AI169" s="562"/>
      <c r="AJ169" s="562"/>
      <c r="AK169" s="562"/>
      <c r="AL169" s="562"/>
      <c r="AM169" s="562"/>
      <c r="AN169" s="562"/>
      <c r="AO169" s="562"/>
      <c r="AP169" s="178"/>
      <c r="AQ169" s="178"/>
      <c r="AR169" s="178"/>
      <c r="AS169" s="178"/>
      <c r="AT169" s="179"/>
    </row>
    <row r="170" spans="1:46" ht="15" customHeight="1">
      <c r="A170" s="18"/>
      <c r="C170" s="223" t="s">
        <v>50</v>
      </c>
      <c r="D170" s="11"/>
      <c r="E170" s="208"/>
      <c r="F170" s="209"/>
      <c r="G170" s="208"/>
      <c r="H170" s="210"/>
      <c r="I170" s="210"/>
      <c r="J170" s="210"/>
      <c r="K170" s="210"/>
      <c r="L170" s="210"/>
      <c r="M170" s="11"/>
      <c r="N170" s="11"/>
      <c r="O170" s="11"/>
      <c r="P170" s="11"/>
      <c r="Q170" s="210"/>
      <c r="R170" s="210"/>
      <c r="S170" s="210"/>
      <c r="T170" s="210"/>
      <c r="U170" s="210"/>
      <c r="W170" s="209"/>
      <c r="Y170" s="66"/>
      <c r="Z170" s="561"/>
      <c r="AA170" s="561"/>
      <c r="AB170" s="561"/>
      <c r="AC170" s="561"/>
      <c r="AD170" s="561"/>
      <c r="AF170" s="577"/>
      <c r="AG170" s="577"/>
      <c r="AH170" s="576">
        <v>2</v>
      </c>
      <c r="AI170" s="576"/>
      <c r="AJ170" s="576"/>
      <c r="AK170" s="576"/>
      <c r="AL170" s="576"/>
      <c r="AM170" s="576"/>
      <c r="AN170" s="576"/>
      <c r="AO170" s="576"/>
      <c r="AP170" s="79"/>
      <c r="AT170" s="130"/>
    </row>
    <row r="171" spans="1:46" ht="15" customHeight="1">
      <c r="A171" s="18"/>
      <c r="C171" s="135" t="s">
        <v>370</v>
      </c>
      <c r="D171" s="11"/>
      <c r="E171" s="208"/>
      <c r="F171" s="209"/>
      <c r="G171" s="208"/>
      <c r="H171" s="209"/>
      <c r="I171" s="11"/>
      <c r="J171" s="11"/>
      <c r="K171" s="11"/>
      <c r="L171" s="208"/>
      <c r="M171" s="11"/>
      <c r="N171" s="11"/>
      <c r="O171" s="11"/>
      <c r="P171" s="11"/>
      <c r="Q171" s="11"/>
      <c r="R171" s="11"/>
      <c r="S171" s="11"/>
      <c r="T171" s="11"/>
      <c r="U171" s="208"/>
      <c r="AH171" s="562">
        <v>121.28</v>
      </c>
      <c r="AI171" s="562"/>
      <c r="AJ171" s="562"/>
      <c r="AK171" s="562"/>
      <c r="AL171" s="562"/>
      <c r="AM171" s="562"/>
      <c r="AN171" s="562"/>
      <c r="AO171" s="562"/>
      <c r="AP171" s="79"/>
      <c r="AT171" s="130"/>
    </row>
    <row r="172" spans="1:46" ht="15" customHeight="1">
      <c r="A172" s="18"/>
      <c r="C172" s="135"/>
      <c r="D172" s="11"/>
      <c r="E172" s="208"/>
      <c r="F172" s="209"/>
      <c r="G172" s="208"/>
      <c r="H172" s="209"/>
      <c r="I172" s="11"/>
      <c r="J172" s="11"/>
      <c r="K172" s="11"/>
      <c r="L172" s="208"/>
      <c r="M172" s="11"/>
      <c r="N172" s="11"/>
      <c r="O172" s="11"/>
      <c r="P172" s="11"/>
      <c r="Q172" s="11"/>
      <c r="R172" s="11"/>
      <c r="S172" s="11"/>
      <c r="T172" s="11"/>
      <c r="U172" s="208"/>
      <c r="AH172" s="189"/>
      <c r="AI172" s="189"/>
      <c r="AJ172" s="189"/>
      <c r="AK172" s="189"/>
      <c r="AL172" s="189"/>
      <c r="AM172" s="189"/>
      <c r="AN172" s="189"/>
      <c r="AO172" s="189"/>
      <c r="AP172" s="79"/>
      <c r="AT172" s="130"/>
    </row>
    <row r="173" spans="1:46" ht="15" customHeight="1">
      <c r="A173" s="18"/>
      <c r="C173" s="224" t="s">
        <v>364</v>
      </c>
      <c r="D173" s="11"/>
      <c r="E173" s="208"/>
      <c r="F173" s="209"/>
      <c r="G173" s="208"/>
      <c r="H173" s="210"/>
      <c r="I173" s="210"/>
      <c r="J173" s="210"/>
      <c r="K173" s="210"/>
      <c r="L173" s="210"/>
      <c r="M173" s="11"/>
      <c r="N173" s="11"/>
      <c r="O173" s="11"/>
      <c r="P173" s="11"/>
      <c r="Q173" s="210"/>
      <c r="R173" s="210"/>
      <c r="S173" s="210"/>
      <c r="T173" s="210"/>
      <c r="U173" s="210"/>
      <c r="W173" s="209"/>
      <c r="Y173" s="66"/>
      <c r="Z173" s="225"/>
      <c r="AA173" s="225"/>
      <c r="AB173" s="225"/>
      <c r="AC173" s="225"/>
      <c r="AD173" s="225"/>
      <c r="AF173" s="194"/>
      <c r="AG173" s="194"/>
      <c r="AH173" s="215"/>
      <c r="AI173" s="215"/>
      <c r="AJ173" s="215"/>
      <c r="AK173" s="215"/>
      <c r="AL173" s="215"/>
      <c r="AM173" s="215"/>
      <c r="AN173" s="215"/>
      <c r="AO173" s="215"/>
      <c r="AP173" s="79"/>
      <c r="AT173" s="130"/>
    </row>
    <row r="174" spans="1:46" ht="15" customHeight="1">
      <c r="A174" s="18"/>
      <c r="C174" s="17" t="s">
        <v>354</v>
      </c>
      <c r="D174" s="11" t="s">
        <v>355</v>
      </c>
      <c r="E174" s="208"/>
      <c r="F174" s="209"/>
      <c r="G174" s="208"/>
      <c r="H174" s="534">
        <v>2.5</v>
      </c>
      <c r="I174" s="534"/>
      <c r="J174" s="534"/>
      <c r="K174" s="534"/>
      <c r="L174" s="534"/>
      <c r="M174" s="11"/>
      <c r="N174" s="11"/>
      <c r="O174" s="11" t="s">
        <v>356</v>
      </c>
      <c r="P174" s="11"/>
      <c r="Q174" s="534">
        <v>4.7</v>
      </c>
      <c r="R174" s="534"/>
      <c r="S174" s="534"/>
      <c r="T174" s="534"/>
      <c r="U174" s="534"/>
      <c r="W174" s="209"/>
      <c r="Z174" s="561"/>
      <c r="AA174" s="561"/>
      <c r="AB174" s="561"/>
      <c r="AC174" s="561"/>
      <c r="AD174" s="561"/>
      <c r="AH174" s="562">
        <v>11.75</v>
      </c>
      <c r="AI174" s="562"/>
      <c r="AJ174" s="562"/>
      <c r="AK174" s="562"/>
      <c r="AL174" s="562"/>
      <c r="AM174" s="562"/>
      <c r="AN174" s="562"/>
      <c r="AO174" s="562"/>
      <c r="AP174" s="79"/>
      <c r="AT174" s="130"/>
    </row>
    <row r="175" spans="1:46" ht="15" customHeight="1">
      <c r="A175" s="18"/>
      <c r="C175" s="17"/>
      <c r="D175" s="11"/>
      <c r="E175" s="208"/>
      <c r="F175" s="209"/>
      <c r="G175" s="208"/>
      <c r="H175" s="175"/>
      <c r="I175" s="175"/>
      <c r="J175" s="175"/>
      <c r="K175" s="175"/>
      <c r="L175" s="175"/>
      <c r="M175" s="11"/>
      <c r="N175" s="11"/>
      <c r="O175" s="11"/>
      <c r="P175" s="11"/>
      <c r="Q175" s="175"/>
      <c r="R175" s="175"/>
      <c r="S175" s="175"/>
      <c r="T175" s="175"/>
      <c r="U175" s="175"/>
      <c r="W175" s="209"/>
      <c r="Z175" s="225"/>
      <c r="AA175" s="225"/>
      <c r="AB175" s="225"/>
      <c r="AC175" s="225"/>
      <c r="AD175" s="225"/>
      <c r="AH175" s="189"/>
      <c r="AI175" s="189"/>
      <c r="AJ175" s="189"/>
      <c r="AK175" s="189"/>
      <c r="AL175" s="189"/>
      <c r="AM175" s="189"/>
      <c r="AN175" s="189"/>
      <c r="AO175" s="189"/>
      <c r="AP175" s="79"/>
      <c r="AT175" s="130"/>
    </row>
    <row r="176" spans="1:46" ht="15" customHeight="1">
      <c r="A176" s="18"/>
      <c r="C176" s="135" t="s">
        <v>371</v>
      </c>
      <c r="D176" s="11"/>
      <c r="E176" s="208"/>
      <c r="F176" s="209"/>
      <c r="G176" s="208"/>
      <c r="H176" s="209"/>
      <c r="I176" s="11"/>
      <c r="J176" s="11"/>
      <c r="K176" s="11"/>
      <c r="L176" s="208"/>
      <c r="M176" s="11"/>
      <c r="N176" s="11"/>
      <c r="O176" s="11"/>
      <c r="P176" s="11"/>
      <c r="Q176" s="11"/>
      <c r="R176" s="11"/>
      <c r="S176" s="11"/>
      <c r="T176" s="11"/>
      <c r="U176" s="208"/>
      <c r="AH176" s="560">
        <v>133.03</v>
      </c>
      <c r="AI176" s="560"/>
      <c r="AJ176" s="560"/>
      <c r="AK176" s="560"/>
      <c r="AL176" s="560"/>
      <c r="AM176" s="560"/>
      <c r="AN176" s="560"/>
      <c r="AO176" s="560"/>
      <c r="AP176" s="207"/>
      <c r="AT176" s="130"/>
    </row>
    <row r="177" spans="1:46" ht="15" customHeight="1">
      <c r="A177" s="18"/>
      <c r="C177" s="135"/>
      <c r="D177" s="11"/>
      <c r="E177" s="208"/>
      <c r="F177" s="209"/>
      <c r="G177" s="208"/>
      <c r="H177" s="209"/>
      <c r="I177" s="11"/>
      <c r="J177" s="11"/>
      <c r="K177" s="11"/>
      <c r="L177" s="208"/>
      <c r="M177" s="11"/>
      <c r="N177" s="11"/>
      <c r="O177" s="11"/>
      <c r="P177" s="11"/>
      <c r="Q177" s="11"/>
      <c r="R177" s="11"/>
      <c r="S177" s="11"/>
      <c r="T177" s="11"/>
      <c r="U177" s="208"/>
      <c r="AH177" s="189"/>
      <c r="AI177" s="189"/>
      <c r="AJ177" s="189"/>
      <c r="AK177" s="189"/>
      <c r="AL177" s="189"/>
      <c r="AM177" s="189"/>
      <c r="AN177" s="189"/>
      <c r="AO177" s="189"/>
      <c r="AP177" s="207"/>
      <c r="AT177" s="130"/>
    </row>
    <row r="178" spans="1:46" ht="15" customHeight="1">
      <c r="A178" s="341" t="str">
        <f>Planilha!C49</f>
        <v>3.3.4</v>
      </c>
      <c r="B178" s="128"/>
      <c r="C178" s="556" t="s">
        <v>157</v>
      </c>
      <c r="D178" s="556"/>
      <c r="E178" s="556"/>
      <c r="F178" s="556"/>
      <c r="G178" s="556"/>
      <c r="H178" s="556"/>
      <c r="I178" s="556"/>
      <c r="J178" s="556"/>
      <c r="K178" s="556"/>
      <c r="L178" s="556"/>
      <c r="M178" s="556"/>
      <c r="N178" s="556"/>
      <c r="O178" s="556"/>
      <c r="P178" s="556"/>
      <c r="Q178" s="556"/>
      <c r="R178" s="556"/>
      <c r="S178" s="556"/>
      <c r="T178" s="556"/>
      <c r="U178" s="556"/>
      <c r="V178" s="556"/>
      <c r="W178" s="556"/>
      <c r="X178" s="556"/>
      <c r="Y178" s="556"/>
      <c r="Z178" s="556"/>
      <c r="AA178" s="556"/>
      <c r="AB178" s="556"/>
      <c r="AC178" s="556"/>
      <c r="AD178" s="556"/>
      <c r="AE178" s="556"/>
      <c r="AF178" s="556"/>
      <c r="AG178" s="556"/>
      <c r="AH178" s="556"/>
      <c r="AI178" s="556"/>
      <c r="AJ178" s="556"/>
      <c r="AK178" s="556"/>
      <c r="AL178" s="556"/>
      <c r="AM178" s="556"/>
      <c r="AN178" s="556"/>
      <c r="AO178" s="556"/>
      <c r="AP178" s="556"/>
      <c r="AQ178" s="556"/>
      <c r="AR178" s="556"/>
      <c r="AS178" s="556"/>
      <c r="AT178" s="557"/>
    </row>
    <row r="179" spans="1:46" ht="15" customHeight="1">
      <c r="A179" s="124"/>
      <c r="AT179" s="130"/>
    </row>
    <row r="180" spans="1:46" ht="15" customHeight="1">
      <c r="A180" s="65"/>
      <c r="B180" s="128"/>
      <c r="C180" s="17" t="s">
        <v>354</v>
      </c>
      <c r="D180" s="11" t="s">
        <v>355</v>
      </c>
      <c r="E180" s="208"/>
      <c r="F180" s="209"/>
      <c r="G180" s="208"/>
      <c r="H180" s="534">
        <v>2.5</v>
      </c>
      <c r="I180" s="534"/>
      <c r="J180" s="534"/>
      <c r="K180" s="534"/>
      <c r="L180" s="534"/>
      <c r="M180" s="11"/>
      <c r="N180" s="11"/>
      <c r="O180" s="11" t="s">
        <v>356</v>
      </c>
      <c r="P180" s="11"/>
      <c r="Q180" s="534">
        <v>4.7</v>
      </c>
      <c r="R180" s="534"/>
      <c r="S180" s="534"/>
      <c r="T180" s="534"/>
      <c r="U180" s="534"/>
      <c r="W180" s="209"/>
      <c r="Z180" s="561"/>
      <c r="AA180" s="561"/>
      <c r="AB180" s="561"/>
      <c r="AC180" s="561"/>
      <c r="AD180" s="561"/>
      <c r="AH180" s="560">
        <v>11.75</v>
      </c>
      <c r="AI180" s="560"/>
      <c r="AJ180" s="560"/>
      <c r="AK180" s="560"/>
      <c r="AL180" s="560"/>
      <c r="AM180" s="560"/>
      <c r="AN180" s="560"/>
      <c r="AO180" s="560"/>
      <c r="AP180" s="126"/>
      <c r="AQ180" s="126"/>
      <c r="AR180" s="126"/>
      <c r="AS180" s="126"/>
      <c r="AT180" s="87"/>
    </row>
    <row r="181" spans="1:46" ht="15" customHeight="1">
      <c r="A181" s="18"/>
      <c r="C181" s="124"/>
      <c r="AT181" s="130"/>
    </row>
    <row r="182" spans="1:46" ht="22.5" customHeight="1">
      <c r="A182" s="341" t="str">
        <f>Planilha!C50</f>
        <v>3.3.5</v>
      </c>
      <c r="B182" s="128"/>
      <c r="C182" s="556" t="s">
        <v>110</v>
      </c>
      <c r="D182" s="556"/>
      <c r="E182" s="556"/>
      <c r="F182" s="556"/>
      <c r="G182" s="556"/>
      <c r="H182" s="556"/>
      <c r="I182" s="556"/>
      <c r="J182" s="556"/>
      <c r="K182" s="556"/>
      <c r="L182" s="556"/>
      <c r="M182" s="556"/>
      <c r="N182" s="556"/>
      <c r="O182" s="556"/>
      <c r="P182" s="556"/>
      <c r="Q182" s="556"/>
      <c r="R182" s="556"/>
      <c r="S182" s="556"/>
      <c r="T182" s="556"/>
      <c r="U182" s="556"/>
      <c r="V182" s="556"/>
      <c r="W182" s="556"/>
      <c r="X182" s="556"/>
      <c r="Y182" s="556"/>
      <c r="Z182" s="556"/>
      <c r="AA182" s="556"/>
      <c r="AB182" s="556"/>
      <c r="AC182" s="556"/>
      <c r="AD182" s="556"/>
      <c r="AE182" s="556"/>
      <c r="AF182" s="556"/>
      <c r="AG182" s="556"/>
      <c r="AH182" s="556"/>
      <c r="AI182" s="556"/>
      <c r="AJ182" s="556"/>
      <c r="AK182" s="556"/>
      <c r="AL182" s="556"/>
      <c r="AM182" s="556"/>
      <c r="AN182" s="556"/>
      <c r="AO182" s="556"/>
      <c r="AP182" s="556"/>
      <c r="AQ182" s="556"/>
      <c r="AR182" s="556"/>
      <c r="AS182" s="556"/>
      <c r="AT182" s="557"/>
    </row>
    <row r="183" spans="1:46" ht="15" customHeight="1">
      <c r="A183" s="124"/>
      <c r="AT183" s="130"/>
    </row>
    <row r="184" spans="1:46" ht="15" customHeight="1">
      <c r="A184" s="18"/>
      <c r="C184" s="17" t="s">
        <v>354</v>
      </c>
      <c r="D184" s="11" t="s">
        <v>355</v>
      </c>
      <c r="E184" s="208"/>
      <c r="F184" s="209"/>
      <c r="G184" s="208"/>
      <c r="H184" s="534">
        <v>3.1</v>
      </c>
      <c r="I184" s="534"/>
      <c r="J184" s="534"/>
      <c r="K184" s="534"/>
      <c r="L184" s="534"/>
      <c r="M184" s="11"/>
      <c r="N184" s="11"/>
      <c r="O184" s="11" t="s">
        <v>356</v>
      </c>
      <c r="P184" s="11"/>
      <c r="Q184" s="534">
        <v>4.7</v>
      </c>
      <c r="R184" s="534"/>
      <c r="S184" s="534"/>
      <c r="T184" s="534"/>
      <c r="U184" s="534"/>
      <c r="W184" s="209" t="s">
        <v>356</v>
      </c>
      <c r="Z184" s="561">
        <v>2</v>
      </c>
      <c r="AA184" s="561"/>
      <c r="AB184" s="561"/>
      <c r="AC184" s="561"/>
      <c r="AD184" s="561"/>
      <c r="AH184" s="562">
        <v>29.14</v>
      </c>
      <c r="AI184" s="562"/>
      <c r="AJ184" s="562"/>
      <c r="AK184" s="562"/>
      <c r="AL184" s="562"/>
      <c r="AM184" s="562"/>
      <c r="AN184" s="562"/>
      <c r="AO184" s="562"/>
      <c r="AT184" s="130"/>
    </row>
    <row r="185" spans="1:46" ht="15" customHeight="1">
      <c r="A185" s="18"/>
      <c r="C185" s="17" t="s">
        <v>372</v>
      </c>
      <c r="D185" s="11" t="s">
        <v>355</v>
      </c>
      <c r="E185" s="208"/>
      <c r="F185" s="209"/>
      <c r="G185" s="208"/>
      <c r="H185" s="534">
        <v>3.1</v>
      </c>
      <c r="I185" s="534"/>
      <c r="J185" s="534"/>
      <c r="K185" s="534"/>
      <c r="L185" s="534"/>
      <c r="M185" s="11"/>
      <c r="N185" s="11"/>
      <c r="O185" s="11" t="s">
        <v>356</v>
      </c>
      <c r="P185" s="11"/>
      <c r="Q185" s="534">
        <v>2.5</v>
      </c>
      <c r="R185" s="534"/>
      <c r="S185" s="534"/>
      <c r="T185" s="534"/>
      <c r="U185" s="534"/>
      <c r="W185" s="209" t="s">
        <v>356</v>
      </c>
      <c r="Y185" s="66"/>
      <c r="Z185" s="561">
        <v>2</v>
      </c>
      <c r="AA185" s="561"/>
      <c r="AB185" s="561"/>
      <c r="AC185" s="561"/>
      <c r="AD185" s="561"/>
      <c r="AH185" s="562">
        <v>15.5</v>
      </c>
      <c r="AI185" s="562"/>
      <c r="AJ185" s="562"/>
      <c r="AK185" s="562"/>
      <c r="AL185" s="562"/>
      <c r="AM185" s="562"/>
      <c r="AN185" s="562"/>
      <c r="AO185" s="562"/>
      <c r="AT185" s="130"/>
    </row>
    <row r="186" spans="1:46" ht="15" customHeight="1">
      <c r="A186" s="65"/>
      <c r="B186" s="128"/>
      <c r="C186" s="17" t="s">
        <v>373</v>
      </c>
      <c r="D186" s="11" t="s">
        <v>355</v>
      </c>
      <c r="E186" s="208"/>
      <c r="F186" s="209"/>
      <c r="G186" s="208"/>
      <c r="H186" s="534">
        <v>6.1</v>
      </c>
      <c r="I186" s="534"/>
      <c r="J186" s="534"/>
      <c r="K186" s="534"/>
      <c r="L186" s="534"/>
      <c r="M186" s="11"/>
      <c r="N186" s="11"/>
      <c r="O186" s="11" t="s">
        <v>359</v>
      </c>
      <c r="P186" s="11"/>
      <c r="Q186" s="534">
        <v>3.9</v>
      </c>
      <c r="R186" s="534"/>
      <c r="S186" s="534"/>
      <c r="T186" s="534"/>
      <c r="U186" s="534"/>
      <c r="W186" s="209" t="s">
        <v>356</v>
      </c>
      <c r="Y186" s="66"/>
      <c r="Z186" s="561">
        <v>2</v>
      </c>
      <c r="AA186" s="561"/>
      <c r="AB186" s="561"/>
      <c r="AC186" s="561"/>
      <c r="AD186" s="561"/>
      <c r="AE186" s="124" t="s">
        <v>356</v>
      </c>
      <c r="AF186" s="577">
        <v>0.8</v>
      </c>
      <c r="AG186" s="577"/>
      <c r="AH186" s="562">
        <v>16</v>
      </c>
      <c r="AI186" s="562"/>
      <c r="AJ186" s="562"/>
      <c r="AK186" s="562"/>
      <c r="AL186" s="562"/>
      <c r="AM186" s="562"/>
      <c r="AN186" s="562"/>
      <c r="AO186" s="562"/>
      <c r="AT186" s="130"/>
    </row>
    <row r="187" spans="1:46" ht="15" customHeight="1">
      <c r="A187" s="65"/>
      <c r="B187" s="128"/>
      <c r="C187" s="223" t="s">
        <v>374</v>
      </c>
      <c r="D187" s="11"/>
      <c r="E187" s="208"/>
      <c r="F187" s="209"/>
      <c r="G187" s="208"/>
      <c r="H187" s="210"/>
      <c r="I187" s="210"/>
      <c r="J187" s="210"/>
      <c r="K187" s="210"/>
      <c r="L187" s="210"/>
      <c r="M187" s="11"/>
      <c r="N187" s="11"/>
      <c r="O187" s="11"/>
      <c r="P187" s="11"/>
      <c r="Q187" s="210"/>
      <c r="R187" s="210"/>
      <c r="S187" s="210"/>
      <c r="T187" s="210"/>
      <c r="U187" s="210"/>
      <c r="W187" s="209"/>
      <c r="Y187" s="66"/>
      <c r="Z187" s="561"/>
      <c r="AA187" s="561"/>
      <c r="AB187" s="561"/>
      <c r="AC187" s="561"/>
      <c r="AD187" s="561"/>
      <c r="AF187" s="577"/>
      <c r="AG187" s="577"/>
      <c r="AH187" s="576">
        <v>2</v>
      </c>
      <c r="AI187" s="576"/>
      <c r="AJ187" s="576"/>
      <c r="AK187" s="576"/>
      <c r="AL187" s="576"/>
      <c r="AM187" s="576"/>
      <c r="AN187" s="576"/>
      <c r="AO187" s="576"/>
      <c r="AT187" s="130"/>
    </row>
    <row r="188" spans="1:46" ht="15" customHeight="1">
      <c r="A188" s="65"/>
      <c r="B188" s="128"/>
      <c r="C188" s="223"/>
      <c r="D188" s="11"/>
      <c r="E188" s="208"/>
      <c r="F188" s="209"/>
      <c r="G188" s="208"/>
      <c r="H188" s="210"/>
      <c r="I188" s="210"/>
      <c r="J188" s="210"/>
      <c r="K188" s="210"/>
      <c r="L188" s="210"/>
      <c r="M188" s="11"/>
      <c r="N188" s="11"/>
      <c r="O188" s="11"/>
      <c r="P188" s="11"/>
      <c r="Q188" s="210"/>
      <c r="R188" s="210"/>
      <c r="S188" s="210"/>
      <c r="T188" s="210"/>
      <c r="U188" s="210"/>
      <c r="W188" s="209"/>
      <c r="Y188" s="66"/>
      <c r="Z188" s="225"/>
      <c r="AA188" s="225"/>
      <c r="AB188" s="225"/>
      <c r="AC188" s="225"/>
      <c r="AD188" s="225"/>
      <c r="AF188" s="194"/>
      <c r="AG188" s="194"/>
      <c r="AH188" s="215"/>
      <c r="AI188" s="215"/>
      <c r="AJ188" s="215"/>
      <c r="AK188" s="215"/>
      <c r="AL188" s="215"/>
      <c r="AM188" s="215"/>
      <c r="AN188" s="215"/>
      <c r="AO188" s="215"/>
      <c r="AT188" s="130"/>
    </row>
    <row r="189" spans="1:46" ht="15" customHeight="1">
      <c r="A189" s="129"/>
      <c r="B189" s="128"/>
      <c r="C189" s="135" t="s">
        <v>375</v>
      </c>
      <c r="D189" s="11"/>
      <c r="E189" s="208"/>
      <c r="F189" s="209"/>
      <c r="G189" s="208"/>
      <c r="H189" s="209"/>
      <c r="I189" s="11"/>
      <c r="J189" s="11"/>
      <c r="K189" s="11"/>
      <c r="L189" s="208"/>
      <c r="M189" s="11"/>
      <c r="N189" s="11"/>
      <c r="O189" s="11"/>
      <c r="P189" s="11"/>
      <c r="Q189" s="11"/>
      <c r="R189" s="11"/>
      <c r="S189" s="11"/>
      <c r="T189" s="11"/>
      <c r="U189" s="208"/>
      <c r="AH189" s="560">
        <v>121.28</v>
      </c>
      <c r="AI189" s="560"/>
      <c r="AJ189" s="560"/>
      <c r="AK189" s="560"/>
      <c r="AL189" s="560"/>
      <c r="AM189" s="560"/>
      <c r="AN189" s="560"/>
      <c r="AO189" s="560"/>
      <c r="AT189" s="130"/>
    </row>
    <row r="190" spans="1:46" ht="15" customHeight="1">
      <c r="A190" s="129"/>
      <c r="B190" s="128"/>
      <c r="C190" s="132"/>
      <c r="D190" s="128"/>
      <c r="E190" s="128"/>
      <c r="F190" s="128"/>
      <c r="G190" s="128"/>
      <c r="AA190" s="128"/>
      <c r="AT190" s="130"/>
    </row>
    <row r="191" spans="1:46" ht="15" customHeight="1">
      <c r="A191" s="341" t="str">
        <f>Planilha!C51</f>
        <v>3.4</v>
      </c>
      <c r="B191" s="128"/>
      <c r="C191" s="556" t="s">
        <v>59</v>
      </c>
      <c r="D191" s="556"/>
      <c r="E191" s="556"/>
      <c r="F191" s="556"/>
      <c r="G191" s="556"/>
      <c r="H191" s="556"/>
      <c r="I191" s="556"/>
      <c r="J191" s="556"/>
      <c r="K191" s="556"/>
      <c r="L191" s="556"/>
      <c r="M191" s="556"/>
      <c r="N191" s="556"/>
      <c r="O191" s="556"/>
      <c r="P191" s="556"/>
      <c r="Q191" s="556"/>
      <c r="R191" s="556"/>
      <c r="S191" s="556"/>
      <c r="T191" s="556"/>
      <c r="U191" s="556"/>
      <c r="V191" s="556"/>
      <c r="W191" s="556"/>
      <c r="X191" s="556"/>
      <c r="Y191" s="556"/>
      <c r="Z191" s="556"/>
      <c r="AA191" s="556"/>
      <c r="AB191" s="556"/>
      <c r="AC191" s="556"/>
      <c r="AD191" s="556"/>
      <c r="AE191" s="556"/>
      <c r="AF191" s="556"/>
      <c r="AG191" s="556"/>
      <c r="AH191" s="556"/>
      <c r="AI191" s="556"/>
      <c r="AJ191" s="556"/>
      <c r="AK191" s="556"/>
      <c r="AL191" s="556"/>
      <c r="AM191" s="556"/>
      <c r="AN191" s="556"/>
      <c r="AO191" s="556"/>
      <c r="AP191" s="556"/>
      <c r="AQ191" s="556"/>
      <c r="AR191" s="556"/>
      <c r="AS191" s="556"/>
      <c r="AT191" s="557"/>
    </row>
    <row r="192" spans="1:46" ht="15" customHeight="1">
      <c r="A192" s="124"/>
      <c r="AT192" s="130"/>
    </row>
    <row r="193" spans="1:46" ht="15" customHeight="1">
      <c r="A193" s="341" t="str">
        <f>Planilha!C52</f>
        <v>3.4.1</v>
      </c>
      <c r="B193" s="128"/>
      <c r="C193" s="556" t="s">
        <v>137</v>
      </c>
      <c r="D193" s="556"/>
      <c r="E193" s="556"/>
      <c r="F193" s="556"/>
      <c r="G193" s="556"/>
      <c r="H193" s="556"/>
      <c r="I193" s="556"/>
      <c r="J193" s="556"/>
      <c r="K193" s="556"/>
      <c r="L193" s="556"/>
      <c r="M193" s="556"/>
      <c r="N193" s="556"/>
      <c r="O193" s="556"/>
      <c r="P193" s="556"/>
      <c r="Q193" s="556"/>
      <c r="R193" s="556"/>
      <c r="S193" s="556"/>
      <c r="T193" s="556"/>
      <c r="U193" s="556"/>
      <c r="V193" s="556"/>
      <c r="W193" s="556"/>
      <c r="X193" s="556"/>
      <c r="Y193" s="556"/>
      <c r="Z193" s="556"/>
      <c r="AA193" s="556"/>
      <c r="AB193" s="556"/>
      <c r="AC193" s="556"/>
      <c r="AD193" s="556"/>
      <c r="AE193" s="556"/>
      <c r="AF193" s="556"/>
      <c r="AG193" s="556"/>
      <c r="AH193" s="556"/>
      <c r="AI193" s="556"/>
      <c r="AJ193" s="556"/>
      <c r="AK193" s="556"/>
      <c r="AL193" s="556"/>
      <c r="AM193" s="556"/>
      <c r="AN193" s="556"/>
      <c r="AO193" s="556"/>
      <c r="AP193" s="556"/>
      <c r="AQ193" s="556"/>
      <c r="AR193" s="556"/>
      <c r="AS193" s="556"/>
      <c r="AT193" s="557"/>
    </row>
    <row r="194" spans="1:46" ht="15" customHeight="1">
      <c r="A194" s="124"/>
      <c r="AT194" s="130"/>
    </row>
    <row r="195" spans="1:46" ht="15" customHeight="1">
      <c r="A195" s="18"/>
      <c r="C195" s="135" t="s">
        <v>45</v>
      </c>
      <c r="N195" s="190"/>
      <c r="O195" s="190"/>
      <c r="P195" s="190"/>
      <c r="Q195" s="190"/>
      <c r="AG195" s="191"/>
      <c r="AH195" s="564">
        <v>1.5</v>
      </c>
      <c r="AI195" s="564"/>
      <c r="AJ195" s="564"/>
      <c r="AK195" s="564"/>
      <c r="AL195" s="564"/>
      <c r="AM195" s="564"/>
      <c r="AN195" s="564"/>
      <c r="AO195" s="564"/>
      <c r="AP195" s="79"/>
      <c r="AQ195" s="79"/>
      <c r="AT195" s="130"/>
    </row>
    <row r="196" spans="1:46" ht="15" customHeight="1">
      <c r="A196" s="129"/>
      <c r="B196" s="128"/>
      <c r="C196" s="135" t="s">
        <v>43</v>
      </c>
      <c r="D196" s="134"/>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c r="AC196" s="126"/>
      <c r="AD196" s="126"/>
      <c r="AE196" s="126"/>
      <c r="AF196" s="126"/>
      <c r="AG196" s="126"/>
      <c r="AH196" s="564">
        <v>1.2</v>
      </c>
      <c r="AI196" s="564"/>
      <c r="AJ196" s="564"/>
      <c r="AK196" s="564"/>
      <c r="AL196" s="564"/>
      <c r="AM196" s="564"/>
      <c r="AN196" s="564"/>
      <c r="AO196" s="564"/>
      <c r="AP196" s="79"/>
      <c r="AQ196" s="79"/>
      <c r="AT196" s="130"/>
    </row>
    <row r="197" spans="1:46" ht="15" customHeight="1">
      <c r="A197" s="129"/>
      <c r="B197" s="128"/>
      <c r="C197" s="135" t="s">
        <v>376</v>
      </c>
      <c r="D197" s="134"/>
      <c r="I197" s="192"/>
      <c r="L197" s="137"/>
      <c r="AG197" s="84"/>
      <c r="AH197" s="575">
        <v>2</v>
      </c>
      <c r="AI197" s="575"/>
      <c r="AJ197" s="575"/>
      <c r="AK197" s="575"/>
      <c r="AL197" s="575"/>
      <c r="AM197" s="575"/>
      <c r="AN197" s="575"/>
      <c r="AO197" s="575"/>
      <c r="AP197" s="202"/>
      <c r="AQ197" s="202"/>
      <c r="AT197" s="130"/>
    </row>
    <row r="198" spans="1:46" ht="15" customHeight="1">
      <c r="A198" s="65"/>
      <c r="B198" s="128"/>
      <c r="C198" s="135"/>
      <c r="D198" s="134"/>
      <c r="L198" s="137"/>
      <c r="AH198" s="564"/>
      <c r="AI198" s="564"/>
      <c r="AJ198" s="564"/>
      <c r="AK198" s="564"/>
      <c r="AL198" s="564"/>
      <c r="AM198" s="564"/>
      <c r="AN198" s="564"/>
      <c r="AO198" s="564"/>
      <c r="AP198" s="14"/>
      <c r="AQ198" s="14"/>
      <c r="AR198" s="126"/>
      <c r="AS198" s="126"/>
      <c r="AT198" s="87"/>
    </row>
    <row r="199" spans="1:46" ht="15" customHeight="1">
      <c r="A199" s="65"/>
      <c r="B199" s="128"/>
      <c r="C199" s="135" t="s">
        <v>377</v>
      </c>
      <c r="D199" s="134"/>
      <c r="L199" s="137"/>
      <c r="AG199" s="16"/>
      <c r="AH199" s="560">
        <v>3.6</v>
      </c>
      <c r="AI199" s="560"/>
      <c r="AJ199" s="560"/>
      <c r="AK199" s="560"/>
      <c r="AL199" s="560"/>
      <c r="AM199" s="560"/>
      <c r="AN199" s="560"/>
      <c r="AO199" s="560"/>
      <c r="AR199" s="126"/>
      <c r="AS199" s="126"/>
      <c r="AT199" s="87"/>
    </row>
    <row r="200" spans="1:46" ht="15" customHeight="1">
      <c r="A200" s="7"/>
      <c r="C200" s="135"/>
      <c r="D200" s="134"/>
      <c r="E200" s="187"/>
      <c r="F200" s="188"/>
      <c r="G200" s="187"/>
      <c r="H200" s="188"/>
      <c r="I200" s="134"/>
      <c r="J200" s="134"/>
      <c r="K200" s="134"/>
      <c r="L200" s="187"/>
      <c r="M200" s="134"/>
      <c r="N200" s="134"/>
      <c r="O200" s="134"/>
      <c r="P200" s="134"/>
      <c r="Q200" s="134"/>
      <c r="R200" s="134"/>
      <c r="S200" s="134"/>
      <c r="T200" s="134"/>
      <c r="U200" s="187"/>
      <c r="AH200" s="189"/>
      <c r="AI200" s="189"/>
      <c r="AJ200" s="189"/>
      <c r="AK200" s="189"/>
      <c r="AL200" s="189"/>
      <c r="AM200" s="189"/>
      <c r="AN200" s="189"/>
      <c r="AO200" s="189"/>
      <c r="AP200" s="86"/>
      <c r="AQ200" s="86"/>
      <c r="AR200" s="86"/>
      <c r="AS200" s="86"/>
      <c r="AT200" s="213"/>
    </row>
    <row r="201" spans="1:46" ht="15" customHeight="1">
      <c r="A201" s="341" t="str">
        <f>Planilha!C53</f>
        <v>3.4.2</v>
      </c>
      <c r="B201" s="128"/>
      <c r="C201" s="556" t="s">
        <v>136</v>
      </c>
      <c r="D201" s="556"/>
      <c r="E201" s="556"/>
      <c r="F201" s="556"/>
      <c r="G201" s="556"/>
      <c r="H201" s="556"/>
      <c r="I201" s="556"/>
      <c r="J201" s="556"/>
      <c r="K201" s="556"/>
      <c r="L201" s="556"/>
      <c r="M201" s="556"/>
      <c r="N201" s="556"/>
      <c r="O201" s="556"/>
      <c r="P201" s="556"/>
      <c r="Q201" s="556"/>
      <c r="R201" s="556"/>
      <c r="S201" s="556"/>
      <c r="T201" s="556"/>
      <c r="U201" s="556"/>
      <c r="V201" s="556"/>
      <c r="W201" s="556"/>
      <c r="X201" s="556"/>
      <c r="Y201" s="556"/>
      <c r="Z201" s="556"/>
      <c r="AA201" s="556"/>
      <c r="AB201" s="556"/>
      <c r="AC201" s="556"/>
      <c r="AD201" s="556"/>
      <c r="AE201" s="556"/>
      <c r="AF201" s="556"/>
      <c r="AG201" s="556"/>
      <c r="AH201" s="556"/>
      <c r="AI201" s="556"/>
      <c r="AJ201" s="556"/>
      <c r="AK201" s="556"/>
      <c r="AL201" s="556"/>
      <c r="AM201" s="556"/>
      <c r="AN201" s="556"/>
      <c r="AO201" s="556"/>
      <c r="AP201" s="556"/>
      <c r="AQ201" s="556"/>
      <c r="AR201" s="556"/>
      <c r="AS201" s="556"/>
      <c r="AT201" s="557"/>
    </row>
    <row r="202" spans="1:46" ht="15" customHeight="1">
      <c r="A202" s="124"/>
      <c r="AT202" s="130"/>
    </row>
    <row r="203" spans="1:46" ht="15" customHeight="1">
      <c r="A203" s="7"/>
      <c r="C203" s="135" t="s">
        <v>45</v>
      </c>
      <c r="N203" s="190"/>
      <c r="O203" s="190"/>
      <c r="P203" s="190"/>
      <c r="Q203" s="190"/>
      <c r="AG203" s="191"/>
      <c r="AH203" s="564">
        <v>0.9</v>
      </c>
      <c r="AI203" s="564"/>
      <c r="AJ203" s="564"/>
      <c r="AK203" s="564"/>
      <c r="AL203" s="564"/>
      <c r="AM203" s="564"/>
      <c r="AN203" s="564"/>
      <c r="AO203" s="564"/>
      <c r="AP203" s="86"/>
      <c r="AQ203" s="86"/>
      <c r="AR203" s="86"/>
      <c r="AS203" s="86"/>
      <c r="AT203" s="213"/>
    </row>
    <row r="204" spans="1:46" ht="15" customHeight="1">
      <c r="A204" s="129"/>
      <c r="B204" s="128"/>
      <c r="C204" s="135" t="s">
        <v>43</v>
      </c>
      <c r="D204" s="134"/>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564">
        <v>2.1</v>
      </c>
      <c r="AI204" s="564"/>
      <c r="AJ204" s="564"/>
      <c r="AK204" s="564"/>
      <c r="AL204" s="564"/>
      <c r="AM204" s="564"/>
      <c r="AN204" s="564"/>
      <c r="AO204" s="564"/>
      <c r="AP204" s="86"/>
      <c r="AQ204" s="86"/>
      <c r="AR204" s="86"/>
      <c r="AS204" s="86"/>
      <c r="AT204" s="213"/>
    </row>
    <row r="205" spans="1:46" ht="15" customHeight="1">
      <c r="A205" s="65"/>
      <c r="B205" s="128"/>
      <c r="C205" s="135" t="s">
        <v>378</v>
      </c>
      <c r="D205" s="134"/>
      <c r="I205" s="192"/>
      <c r="L205" s="137"/>
      <c r="AG205" s="84"/>
      <c r="AH205" s="575">
        <v>1</v>
      </c>
      <c r="AI205" s="575"/>
      <c r="AJ205" s="575"/>
      <c r="AK205" s="575"/>
      <c r="AL205" s="575"/>
      <c r="AM205" s="575"/>
      <c r="AN205" s="575"/>
      <c r="AO205" s="575"/>
      <c r="AT205" s="130"/>
    </row>
    <row r="206" spans="1:46" ht="15" customHeight="1">
      <c r="A206" s="129"/>
      <c r="B206" s="128"/>
      <c r="C206" s="135"/>
      <c r="D206" s="134"/>
      <c r="L206" s="137"/>
      <c r="AH206" s="564"/>
      <c r="AI206" s="564"/>
      <c r="AJ206" s="564"/>
      <c r="AK206" s="564"/>
      <c r="AL206" s="564"/>
      <c r="AM206" s="564"/>
      <c r="AN206" s="564"/>
      <c r="AO206" s="564"/>
      <c r="AT206" s="130"/>
    </row>
    <row r="207" spans="1:46" ht="15" customHeight="1">
      <c r="A207" s="18"/>
      <c r="C207" s="135" t="s">
        <v>379</v>
      </c>
      <c r="D207" s="134"/>
      <c r="L207" s="137"/>
      <c r="AG207" s="16"/>
      <c r="AH207" s="560">
        <v>1.89</v>
      </c>
      <c r="AI207" s="560"/>
      <c r="AJ207" s="560"/>
      <c r="AK207" s="560"/>
      <c r="AL207" s="560"/>
      <c r="AM207" s="560"/>
      <c r="AN207" s="560"/>
      <c r="AO207" s="560"/>
      <c r="AT207" s="130"/>
    </row>
    <row r="208" spans="1:46" ht="15" customHeight="1">
      <c r="A208" s="65"/>
      <c r="B208" s="128"/>
      <c r="C208" s="147"/>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c r="AC208" s="126"/>
      <c r="AD208" s="126"/>
      <c r="AE208" s="126"/>
      <c r="AF208" s="126"/>
      <c r="AG208" s="126"/>
      <c r="AH208" s="126"/>
      <c r="AI208" s="126"/>
      <c r="AJ208" s="126"/>
      <c r="AK208" s="126"/>
      <c r="AL208" s="126"/>
      <c r="AM208" s="126"/>
      <c r="AN208" s="126"/>
      <c r="AO208" s="126"/>
      <c r="AP208" s="126"/>
      <c r="AQ208" s="126"/>
      <c r="AR208" s="126"/>
      <c r="AS208" s="126"/>
      <c r="AT208" s="87"/>
    </row>
    <row r="209" spans="1:46" ht="15" customHeight="1">
      <c r="A209" s="341" t="str">
        <f>Planilha!C54</f>
        <v>3.4.3</v>
      </c>
      <c r="B209" s="128"/>
      <c r="C209" s="556" t="s">
        <v>60</v>
      </c>
      <c r="D209" s="556"/>
      <c r="E209" s="556"/>
      <c r="F209" s="556"/>
      <c r="G209" s="556"/>
      <c r="H209" s="556"/>
      <c r="I209" s="556"/>
      <c r="J209" s="556"/>
      <c r="K209" s="556"/>
      <c r="L209" s="556"/>
      <c r="M209" s="556"/>
      <c r="N209" s="556"/>
      <c r="O209" s="556"/>
      <c r="P209" s="556"/>
      <c r="Q209" s="556"/>
      <c r="R209" s="556"/>
      <c r="S209" s="556"/>
      <c r="T209" s="556"/>
      <c r="U209" s="556"/>
      <c r="V209" s="556"/>
      <c r="W209" s="556"/>
      <c r="X209" s="556"/>
      <c r="Y209" s="556"/>
      <c r="Z209" s="556"/>
      <c r="AA209" s="556"/>
      <c r="AB209" s="556"/>
      <c r="AC209" s="556"/>
      <c r="AD209" s="556"/>
      <c r="AE209" s="556"/>
      <c r="AF209" s="556"/>
      <c r="AG209" s="556"/>
      <c r="AH209" s="556"/>
      <c r="AI209" s="556"/>
      <c r="AJ209" s="556"/>
      <c r="AK209" s="556"/>
      <c r="AL209" s="556"/>
      <c r="AM209" s="556"/>
      <c r="AN209" s="556"/>
      <c r="AO209" s="556"/>
      <c r="AP209" s="556"/>
      <c r="AQ209" s="556"/>
      <c r="AR209" s="556"/>
      <c r="AS209" s="556"/>
      <c r="AT209" s="557"/>
    </row>
    <row r="210" spans="1:46" ht="15" customHeight="1">
      <c r="A210" s="124"/>
      <c r="AT210" s="130"/>
    </row>
    <row r="211" spans="1:46" ht="15" customHeight="1">
      <c r="A211" s="7"/>
      <c r="C211" s="135" t="s">
        <v>45</v>
      </c>
      <c r="N211" s="190"/>
      <c r="O211" s="190"/>
      <c r="P211" s="190"/>
      <c r="Q211" s="190"/>
      <c r="AG211" s="191"/>
      <c r="AH211" s="564">
        <v>1.5</v>
      </c>
      <c r="AI211" s="564"/>
      <c r="AJ211" s="564"/>
      <c r="AK211" s="564"/>
      <c r="AL211" s="564"/>
      <c r="AM211" s="564"/>
      <c r="AN211" s="564"/>
      <c r="AO211" s="564"/>
      <c r="AP211" s="207"/>
      <c r="AT211" s="130"/>
    </row>
    <row r="212" spans="1:46" ht="15" customHeight="1">
      <c r="A212" s="129"/>
      <c r="B212" s="128"/>
      <c r="C212" s="135" t="s">
        <v>43</v>
      </c>
      <c r="D212" s="134"/>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c r="AC212" s="126"/>
      <c r="AD212" s="126"/>
      <c r="AE212" s="126"/>
      <c r="AF212" s="126"/>
      <c r="AG212" s="126"/>
      <c r="AH212" s="564">
        <v>1.2</v>
      </c>
      <c r="AI212" s="564"/>
      <c r="AJ212" s="564"/>
      <c r="AK212" s="564"/>
      <c r="AL212" s="564"/>
      <c r="AM212" s="564"/>
      <c r="AN212" s="564"/>
      <c r="AO212" s="564"/>
      <c r="AP212" s="86"/>
      <c r="AT212" s="130"/>
    </row>
    <row r="213" spans="1:46" ht="15" customHeight="1">
      <c r="A213" s="129"/>
      <c r="B213" s="128"/>
      <c r="C213" s="135"/>
      <c r="D213" s="134"/>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c r="AC213" s="126"/>
      <c r="AD213" s="126"/>
      <c r="AE213" s="126"/>
      <c r="AF213" s="126"/>
      <c r="AG213" s="126"/>
      <c r="AH213" s="186"/>
      <c r="AI213" s="186"/>
      <c r="AJ213" s="186"/>
      <c r="AK213" s="186"/>
      <c r="AL213" s="186"/>
      <c r="AM213" s="186"/>
      <c r="AN213" s="186"/>
      <c r="AO213" s="186"/>
      <c r="AP213" s="86"/>
      <c r="AT213" s="130"/>
    </row>
    <row r="214" spans="1:46" ht="15" customHeight="1">
      <c r="A214" s="65"/>
      <c r="B214" s="128"/>
      <c r="C214" s="135" t="s">
        <v>376</v>
      </c>
      <c r="D214" s="134"/>
      <c r="I214" s="192"/>
      <c r="L214" s="137"/>
      <c r="AG214" s="84"/>
      <c r="AH214" s="575">
        <v>2</v>
      </c>
      <c r="AI214" s="575"/>
      <c r="AJ214" s="575"/>
      <c r="AK214" s="575"/>
      <c r="AL214" s="575"/>
      <c r="AM214" s="575"/>
      <c r="AN214" s="575"/>
      <c r="AO214" s="575"/>
      <c r="AP214" s="86"/>
      <c r="AT214" s="130"/>
    </row>
    <row r="215" spans="1:46" ht="15" customHeight="1">
      <c r="A215" s="65"/>
      <c r="B215" s="128"/>
      <c r="C215" s="135" t="s">
        <v>380</v>
      </c>
      <c r="D215" s="134"/>
      <c r="I215" s="192"/>
      <c r="L215" s="137"/>
      <c r="AG215" s="84"/>
      <c r="AH215" s="576">
        <v>2</v>
      </c>
      <c r="AI215" s="576"/>
      <c r="AJ215" s="576"/>
      <c r="AK215" s="576"/>
      <c r="AL215" s="576"/>
      <c r="AM215" s="576"/>
      <c r="AN215" s="576"/>
      <c r="AO215" s="576"/>
      <c r="AP215" s="86"/>
      <c r="AT215" s="130"/>
    </row>
    <row r="216" spans="1:46" ht="15" customHeight="1">
      <c r="A216" s="129"/>
      <c r="B216" s="128"/>
      <c r="C216" s="135"/>
      <c r="D216" s="134"/>
      <c r="L216" s="137"/>
      <c r="AH216" s="564"/>
      <c r="AI216" s="564"/>
      <c r="AJ216" s="564"/>
      <c r="AK216" s="564"/>
      <c r="AL216" s="564"/>
      <c r="AM216" s="564"/>
      <c r="AN216" s="564"/>
      <c r="AO216" s="564"/>
      <c r="AP216" s="86"/>
      <c r="AT216" s="130"/>
    </row>
    <row r="217" spans="1:46" ht="15" customHeight="1">
      <c r="A217" s="18"/>
      <c r="C217" s="135" t="s">
        <v>377</v>
      </c>
      <c r="D217" s="134"/>
      <c r="L217" s="137"/>
      <c r="AG217" s="16"/>
      <c r="AH217" s="560">
        <v>7.2</v>
      </c>
      <c r="AI217" s="560"/>
      <c r="AJ217" s="560"/>
      <c r="AK217" s="560"/>
      <c r="AL217" s="560"/>
      <c r="AM217" s="560"/>
      <c r="AN217" s="560"/>
      <c r="AO217" s="560"/>
      <c r="AP217" s="86"/>
      <c r="AQ217" s="126"/>
      <c r="AR217" s="126"/>
      <c r="AS217" s="126"/>
      <c r="AT217" s="87"/>
    </row>
    <row r="218" spans="1:46" ht="15" customHeight="1">
      <c r="A218" s="65"/>
      <c r="B218" s="128"/>
      <c r="C218" s="135"/>
      <c r="D218" s="11"/>
      <c r="E218" s="208"/>
      <c r="F218" s="209"/>
      <c r="G218" s="208"/>
      <c r="H218" s="209"/>
      <c r="I218" s="11"/>
      <c r="J218" s="11"/>
      <c r="K218" s="11"/>
      <c r="L218" s="208"/>
      <c r="M218" s="11"/>
      <c r="N218" s="11"/>
      <c r="O218" s="11"/>
      <c r="P218" s="11"/>
      <c r="Q218" s="11"/>
      <c r="R218" s="11"/>
      <c r="S218" s="11"/>
      <c r="T218" s="11"/>
      <c r="U218" s="208"/>
      <c r="AH218" s="189"/>
      <c r="AI218" s="189"/>
      <c r="AJ218" s="189"/>
      <c r="AK218" s="189"/>
      <c r="AL218" s="189"/>
      <c r="AM218" s="189"/>
      <c r="AN218" s="189"/>
      <c r="AO218" s="189"/>
      <c r="AT218" s="130"/>
    </row>
    <row r="219" spans="1:46" ht="15" customHeight="1">
      <c r="A219" s="341" t="str">
        <f>Planilha!C55</f>
        <v>3.4.4</v>
      </c>
      <c r="B219" s="128"/>
      <c r="C219" s="556" t="s">
        <v>56</v>
      </c>
      <c r="D219" s="556"/>
      <c r="E219" s="556"/>
      <c r="F219" s="556"/>
      <c r="G219" s="556"/>
      <c r="H219" s="556"/>
      <c r="I219" s="556"/>
      <c r="J219" s="556"/>
      <c r="K219" s="556"/>
      <c r="L219" s="556"/>
      <c r="M219" s="556"/>
      <c r="N219" s="556"/>
      <c r="O219" s="556"/>
      <c r="P219" s="556"/>
      <c r="Q219" s="556"/>
      <c r="R219" s="556"/>
      <c r="S219" s="556"/>
      <c r="T219" s="556"/>
      <c r="U219" s="556"/>
      <c r="V219" s="556"/>
      <c r="W219" s="556"/>
      <c r="X219" s="556"/>
      <c r="Y219" s="556"/>
      <c r="Z219" s="556"/>
      <c r="AA219" s="556"/>
      <c r="AB219" s="556"/>
      <c r="AC219" s="556"/>
      <c r="AD219" s="556"/>
      <c r="AE219" s="556"/>
      <c r="AF219" s="556"/>
      <c r="AG219" s="556"/>
      <c r="AH219" s="556"/>
      <c r="AI219" s="556"/>
      <c r="AJ219" s="556"/>
      <c r="AK219" s="556"/>
      <c r="AL219" s="556"/>
      <c r="AM219" s="556"/>
      <c r="AN219" s="556"/>
      <c r="AO219" s="556"/>
      <c r="AP219" s="556"/>
      <c r="AQ219" s="556"/>
      <c r="AR219" s="556"/>
      <c r="AS219" s="556"/>
      <c r="AT219" s="557"/>
    </row>
    <row r="220" spans="1:46" ht="15" customHeight="1">
      <c r="A220" s="124"/>
      <c r="AT220" s="130"/>
    </row>
    <row r="221" spans="1:46" ht="15" customHeight="1">
      <c r="A221" s="7"/>
      <c r="C221" s="135" t="s">
        <v>45</v>
      </c>
      <c r="N221" s="190"/>
      <c r="O221" s="190"/>
      <c r="P221" s="190"/>
      <c r="Q221" s="190"/>
      <c r="AG221" s="191"/>
      <c r="AH221" s="564">
        <v>1.5</v>
      </c>
      <c r="AI221" s="564"/>
      <c r="AJ221" s="564"/>
      <c r="AK221" s="564"/>
      <c r="AL221" s="564"/>
      <c r="AM221" s="564"/>
      <c r="AN221" s="564"/>
      <c r="AO221" s="564"/>
      <c r="AP221" s="86"/>
      <c r="AT221" s="130"/>
    </row>
    <row r="222" spans="1:46" ht="15" customHeight="1">
      <c r="A222" s="7"/>
      <c r="C222" s="135" t="s">
        <v>43</v>
      </c>
      <c r="D222" s="134"/>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c r="AC222" s="126"/>
      <c r="AD222" s="126"/>
      <c r="AE222" s="126"/>
      <c r="AF222" s="126"/>
      <c r="AG222" s="126"/>
      <c r="AH222" s="564">
        <v>1.2</v>
      </c>
      <c r="AI222" s="564"/>
      <c r="AJ222" s="564"/>
      <c r="AK222" s="564"/>
      <c r="AL222" s="564"/>
      <c r="AM222" s="564"/>
      <c r="AN222" s="564"/>
      <c r="AO222" s="564"/>
      <c r="AP222" s="86"/>
      <c r="AQ222" s="126"/>
      <c r="AR222" s="126"/>
      <c r="AS222" s="126"/>
      <c r="AT222" s="87"/>
    </row>
    <row r="223" spans="1:46" ht="15" customHeight="1">
      <c r="A223" s="7"/>
      <c r="C223" s="135" t="s">
        <v>376</v>
      </c>
      <c r="D223" s="134"/>
      <c r="I223" s="192"/>
      <c r="L223" s="137"/>
      <c r="AG223" s="84"/>
      <c r="AH223" s="575">
        <v>2</v>
      </c>
      <c r="AI223" s="575"/>
      <c r="AJ223" s="575"/>
      <c r="AK223" s="575"/>
      <c r="AL223" s="575"/>
      <c r="AM223" s="575"/>
      <c r="AN223" s="575"/>
      <c r="AO223" s="575"/>
      <c r="AP223" s="86"/>
      <c r="AT223" s="130"/>
    </row>
    <row r="224" spans="1:46" ht="15" customHeight="1">
      <c r="A224" s="7"/>
      <c r="C224" s="135"/>
      <c r="D224" s="134"/>
      <c r="L224" s="137"/>
      <c r="AH224" s="564"/>
      <c r="AI224" s="564"/>
      <c r="AJ224" s="564"/>
      <c r="AK224" s="564"/>
      <c r="AL224" s="564"/>
      <c r="AM224" s="564"/>
      <c r="AN224" s="564"/>
      <c r="AO224" s="564"/>
      <c r="AP224" s="86"/>
      <c r="AQ224" s="126"/>
      <c r="AR224" s="126"/>
      <c r="AS224" s="126"/>
      <c r="AT224" s="87"/>
    </row>
    <row r="225" spans="1:64" ht="15" customHeight="1">
      <c r="A225" s="18"/>
      <c r="C225" s="135" t="s">
        <v>377</v>
      </c>
      <c r="D225" s="134"/>
      <c r="L225" s="137"/>
      <c r="AG225" s="16"/>
      <c r="AH225" s="560">
        <v>3.6</v>
      </c>
      <c r="AI225" s="560"/>
      <c r="AJ225" s="560"/>
      <c r="AK225" s="560"/>
      <c r="AL225" s="560"/>
      <c r="AM225" s="560"/>
      <c r="AN225" s="560"/>
      <c r="AO225" s="560"/>
      <c r="AQ225" s="79"/>
      <c r="AT225" s="130"/>
    </row>
    <row r="226" spans="1:64" ht="15" customHeight="1">
      <c r="A226" s="65"/>
      <c r="B226" s="128"/>
      <c r="C226" s="135"/>
      <c r="D226" s="11"/>
      <c r="E226" s="208"/>
      <c r="F226" s="209"/>
      <c r="G226" s="208"/>
      <c r="H226" s="209"/>
      <c r="I226" s="11"/>
      <c r="J226" s="11"/>
      <c r="K226" s="11"/>
      <c r="L226" s="208"/>
      <c r="M226" s="11"/>
      <c r="N226" s="11"/>
      <c r="O226" s="11"/>
      <c r="P226" s="11"/>
      <c r="Q226" s="11"/>
      <c r="R226" s="11"/>
      <c r="S226" s="11"/>
      <c r="T226" s="11"/>
      <c r="U226" s="208"/>
      <c r="AH226" s="189"/>
      <c r="AI226" s="189"/>
      <c r="AJ226" s="189"/>
      <c r="AK226" s="189"/>
      <c r="AL226" s="189"/>
      <c r="AM226" s="189"/>
      <c r="AN226" s="189"/>
      <c r="AO226" s="189"/>
      <c r="AT226" s="130"/>
    </row>
    <row r="227" spans="1:64" ht="15" customHeight="1">
      <c r="A227" s="341" t="str">
        <f>Planilha!C56</f>
        <v>3.5</v>
      </c>
      <c r="B227" s="128"/>
      <c r="C227" s="556" t="s">
        <v>61</v>
      </c>
      <c r="D227" s="556"/>
      <c r="E227" s="556"/>
      <c r="F227" s="556"/>
      <c r="G227" s="556"/>
      <c r="H227" s="556"/>
      <c r="I227" s="556"/>
      <c r="J227" s="556"/>
      <c r="K227" s="556"/>
      <c r="L227" s="556"/>
      <c r="M227" s="556"/>
      <c r="N227" s="556"/>
      <c r="O227" s="556"/>
      <c r="P227" s="556"/>
      <c r="Q227" s="556"/>
      <c r="R227" s="556"/>
      <c r="S227" s="556"/>
      <c r="T227" s="556"/>
      <c r="U227" s="556"/>
      <c r="V227" s="556"/>
      <c r="W227" s="556"/>
      <c r="X227" s="556"/>
      <c r="Y227" s="556"/>
      <c r="Z227" s="556"/>
      <c r="AA227" s="556"/>
      <c r="AB227" s="556"/>
      <c r="AC227" s="556"/>
      <c r="AD227" s="556"/>
      <c r="AE227" s="556"/>
      <c r="AF227" s="556"/>
      <c r="AG227" s="556"/>
      <c r="AH227" s="556"/>
      <c r="AI227" s="556"/>
      <c r="AJ227" s="556"/>
      <c r="AK227" s="556"/>
      <c r="AL227" s="556"/>
      <c r="AM227" s="556"/>
      <c r="AN227" s="556"/>
      <c r="AO227" s="556"/>
      <c r="AP227" s="556"/>
      <c r="AQ227" s="556"/>
      <c r="AR227" s="556"/>
      <c r="AS227" s="556"/>
      <c r="AT227" s="557"/>
    </row>
    <row r="228" spans="1:64" ht="15" customHeight="1">
      <c r="A228" s="124"/>
      <c r="AT228" s="130"/>
    </row>
    <row r="229" spans="1:64" ht="23.25" customHeight="1">
      <c r="A229" s="341" t="e">
        <f>Planilha!#REF!</f>
        <v>#REF!</v>
      </c>
      <c r="B229" s="128"/>
      <c r="C229" s="556" t="s">
        <v>113</v>
      </c>
      <c r="D229" s="556"/>
      <c r="E229" s="556"/>
      <c r="F229" s="556"/>
      <c r="G229" s="556"/>
      <c r="H229" s="556"/>
      <c r="I229" s="556"/>
      <c r="J229" s="556"/>
      <c r="K229" s="556"/>
      <c r="L229" s="556"/>
      <c r="M229" s="556"/>
      <c r="N229" s="556"/>
      <c r="O229" s="556"/>
      <c r="P229" s="556"/>
      <c r="Q229" s="556"/>
      <c r="R229" s="556"/>
      <c r="S229" s="556"/>
      <c r="T229" s="556"/>
      <c r="U229" s="556"/>
      <c r="V229" s="556"/>
      <c r="W229" s="556"/>
      <c r="X229" s="556"/>
      <c r="Y229" s="556"/>
      <c r="Z229" s="556"/>
      <c r="AA229" s="556"/>
      <c r="AB229" s="556"/>
      <c r="AC229" s="556"/>
      <c r="AD229" s="556"/>
      <c r="AE229" s="556"/>
      <c r="AF229" s="556"/>
      <c r="AG229" s="556"/>
      <c r="AH229" s="556"/>
      <c r="AI229" s="556"/>
      <c r="AJ229" s="556"/>
      <c r="AK229" s="556"/>
      <c r="AL229" s="556"/>
      <c r="AM229" s="556"/>
      <c r="AN229" s="556"/>
      <c r="AO229" s="556"/>
      <c r="AP229" s="556"/>
      <c r="AQ229" s="556"/>
      <c r="AR229" s="556"/>
      <c r="AS229" s="556"/>
      <c r="AT229" s="557"/>
    </row>
    <row r="230" spans="1:64" ht="15" customHeight="1">
      <c r="A230" s="18"/>
      <c r="AT230" s="130"/>
    </row>
    <row r="231" spans="1:64" ht="15" customHeight="1">
      <c r="A231" s="18"/>
      <c r="B231" s="128"/>
      <c r="C231" s="17" t="s">
        <v>381</v>
      </c>
      <c r="AQ231" s="126"/>
      <c r="AR231" s="126"/>
      <c r="AS231" s="126"/>
      <c r="AT231" s="87"/>
    </row>
    <row r="232" spans="1:64" ht="15" customHeight="1">
      <c r="A232" s="129"/>
      <c r="B232" s="128"/>
      <c r="O232" s="79"/>
      <c r="P232" s="79"/>
      <c r="Q232" s="79"/>
      <c r="R232" s="79"/>
      <c r="S232" s="86"/>
      <c r="T232" s="86"/>
      <c r="U232" s="86"/>
      <c r="V232" s="86"/>
      <c r="W232" s="86"/>
      <c r="X232" s="86"/>
      <c r="Y232" s="86"/>
      <c r="Z232" s="86"/>
      <c r="AM232" s="79"/>
      <c r="AN232" s="79"/>
      <c r="AO232" s="79"/>
      <c r="AP232" s="79"/>
      <c r="AT232" s="130"/>
    </row>
    <row r="233" spans="1:64" ht="15" customHeight="1">
      <c r="A233" s="18"/>
      <c r="C233" s="21" t="s">
        <v>382</v>
      </c>
      <c r="O233" s="79"/>
      <c r="P233" s="79"/>
      <c r="Q233" s="79"/>
      <c r="R233" s="79"/>
      <c r="AM233" s="79"/>
      <c r="AN233" s="79"/>
      <c r="AO233" s="79"/>
      <c r="AP233" s="79"/>
      <c r="AQ233" s="126"/>
      <c r="AR233" s="126"/>
      <c r="AS233" s="126"/>
      <c r="AT233" s="87"/>
    </row>
    <row r="234" spans="1:64" ht="15" customHeight="1">
      <c r="A234" s="18"/>
      <c r="C234" s="135" t="s">
        <v>45</v>
      </c>
      <c r="N234" s="190"/>
      <c r="O234" s="190"/>
      <c r="P234" s="190"/>
      <c r="Q234" s="190"/>
      <c r="AG234" s="191"/>
      <c r="AH234" s="564">
        <v>6.1</v>
      </c>
      <c r="AI234" s="564"/>
      <c r="AJ234" s="564"/>
      <c r="AK234" s="564"/>
      <c r="AL234" s="564"/>
      <c r="AM234" s="564"/>
      <c r="AN234" s="564"/>
      <c r="AO234" s="564"/>
      <c r="AP234" s="79"/>
      <c r="AT234" s="130"/>
    </row>
    <row r="235" spans="1:64" ht="15" customHeight="1">
      <c r="A235" s="18"/>
      <c r="C235" s="17" t="s">
        <v>43</v>
      </c>
      <c r="E235" s="181"/>
      <c r="H235" s="193"/>
      <c r="O235" s="14"/>
      <c r="P235" s="14"/>
      <c r="Q235" s="14"/>
      <c r="R235" s="14"/>
      <c r="AG235" s="192"/>
      <c r="AH235" s="564">
        <v>3.9</v>
      </c>
      <c r="AI235" s="564"/>
      <c r="AJ235" s="564"/>
      <c r="AK235" s="564"/>
      <c r="AL235" s="564"/>
      <c r="AM235" s="564"/>
      <c r="AN235" s="564"/>
      <c r="AO235" s="564"/>
      <c r="AP235" s="14"/>
      <c r="AT235" s="130"/>
    </row>
    <row r="236" spans="1:64" ht="15" customHeight="1">
      <c r="A236" s="18"/>
      <c r="C236" s="17" t="s">
        <v>165</v>
      </c>
      <c r="I236" s="192"/>
      <c r="O236" s="14"/>
      <c r="P236" s="14"/>
      <c r="Q236" s="14"/>
      <c r="R236" s="14"/>
      <c r="AH236" s="564">
        <v>0.08</v>
      </c>
      <c r="AI236" s="564"/>
      <c r="AJ236" s="564"/>
      <c r="AK236" s="564"/>
      <c r="AL236" s="564"/>
      <c r="AM236" s="564"/>
      <c r="AN236" s="564"/>
      <c r="AO236" s="564"/>
      <c r="AT236" s="130"/>
    </row>
    <row r="237" spans="1:64" ht="15" customHeight="1">
      <c r="A237" s="18"/>
      <c r="C237" s="17" t="s">
        <v>383</v>
      </c>
      <c r="O237" s="207"/>
      <c r="P237" s="207"/>
      <c r="Q237" s="207"/>
      <c r="R237" s="207"/>
      <c r="AH237" s="570">
        <v>1.9</v>
      </c>
      <c r="AI237" s="570"/>
      <c r="AJ237" s="570"/>
      <c r="AK237" s="570"/>
      <c r="AL237" s="570"/>
      <c r="AM237" s="570"/>
      <c r="AN237" s="570"/>
      <c r="AO237" s="570"/>
      <c r="AP237" s="207"/>
      <c r="AQ237" s="126"/>
      <c r="AR237" s="126"/>
      <c r="AS237" s="126"/>
      <c r="AT237" s="87"/>
      <c r="AV237" s="217"/>
      <c r="AW237" s="217"/>
      <c r="AX237" s="217"/>
      <c r="AY237" s="217"/>
      <c r="AZ237" s="217"/>
      <c r="BA237" s="217"/>
      <c r="BB237" s="217"/>
      <c r="BC237" s="217"/>
      <c r="BD237" s="217"/>
      <c r="BE237" s="217"/>
      <c r="BF237" s="217"/>
      <c r="BG237" s="217"/>
      <c r="BH237" s="217"/>
      <c r="BI237" s="217"/>
      <c r="BJ237" s="217"/>
      <c r="BK237" s="217"/>
      <c r="BL237" s="217"/>
    </row>
    <row r="238" spans="1:64" ht="15" customHeight="1">
      <c r="A238" s="18"/>
      <c r="C238" s="17"/>
      <c r="O238" s="207"/>
      <c r="P238" s="207"/>
      <c r="Q238" s="207"/>
      <c r="R238" s="207"/>
      <c r="AH238" s="184"/>
      <c r="AI238" s="184"/>
      <c r="AJ238" s="184"/>
      <c r="AK238" s="184"/>
      <c r="AL238" s="184"/>
      <c r="AM238" s="184"/>
      <c r="AN238" s="184"/>
      <c r="AO238" s="184"/>
      <c r="AP238" s="207"/>
      <c r="AQ238" s="126"/>
      <c r="AR238" s="126"/>
      <c r="AS238" s="126"/>
      <c r="AT238" s="87"/>
      <c r="AV238" s="217"/>
      <c r="AW238" s="217"/>
      <c r="AX238" s="217"/>
      <c r="AY238" s="217"/>
      <c r="AZ238" s="217"/>
      <c r="BA238" s="217"/>
      <c r="BB238" s="217"/>
      <c r="BC238" s="217"/>
      <c r="BD238" s="217"/>
      <c r="BE238" s="217"/>
      <c r="BF238" s="217"/>
      <c r="BG238" s="217"/>
      <c r="BH238" s="217"/>
      <c r="BI238" s="217"/>
      <c r="BJ238" s="217"/>
      <c r="BK238" s="217"/>
      <c r="BL238" s="217"/>
    </row>
    <row r="239" spans="1:64" ht="15" customHeight="1">
      <c r="A239" s="18"/>
      <c r="C239" s="21" t="s">
        <v>384</v>
      </c>
      <c r="I239" s="192"/>
      <c r="L239" s="137"/>
      <c r="AG239" s="84"/>
      <c r="AH239" s="84"/>
      <c r="AI239" s="84"/>
      <c r="AJ239" s="84"/>
      <c r="AK239" s="84"/>
      <c r="AL239" s="84"/>
      <c r="AM239" s="84"/>
      <c r="AN239" s="84"/>
      <c r="AO239" s="84"/>
      <c r="AT239" s="130"/>
      <c r="AV239" s="217"/>
      <c r="AW239" s="217"/>
      <c r="AX239" s="217"/>
      <c r="AY239" s="217"/>
      <c r="AZ239" s="217"/>
      <c r="BA239" s="217"/>
      <c r="BB239" s="217"/>
      <c r="BC239" s="217"/>
      <c r="BD239" s="217"/>
      <c r="BE239" s="217"/>
      <c r="BF239" s="217"/>
      <c r="BG239" s="217"/>
      <c r="BH239" s="217"/>
      <c r="BI239" s="217"/>
      <c r="BJ239" s="217"/>
      <c r="BK239" s="217"/>
      <c r="BL239" s="217"/>
    </row>
    <row r="240" spans="1:64" ht="15" customHeight="1">
      <c r="A240" s="18"/>
      <c r="C240" s="17" t="s">
        <v>45</v>
      </c>
      <c r="E240" s="181"/>
      <c r="H240" s="193"/>
      <c r="L240" s="194"/>
      <c r="M240" s="194"/>
      <c r="N240" s="194"/>
      <c r="O240" s="79"/>
      <c r="P240" s="79"/>
      <c r="Q240" s="79"/>
      <c r="R240" s="79"/>
      <c r="S240" s="195"/>
      <c r="T240" s="195"/>
      <c r="U240" s="196"/>
      <c r="V240" s="195"/>
      <c r="W240" s="16"/>
      <c r="X240" s="16"/>
      <c r="Y240" s="16"/>
      <c r="Z240" s="16"/>
      <c r="AC240" s="181"/>
      <c r="AF240" s="193"/>
      <c r="AH240" s="564">
        <v>15.2</v>
      </c>
      <c r="AI240" s="564"/>
      <c r="AJ240" s="564"/>
      <c r="AK240" s="564"/>
      <c r="AL240" s="564"/>
      <c r="AM240" s="564"/>
      <c r="AN240" s="564"/>
      <c r="AO240" s="564"/>
      <c r="AP240" s="79"/>
      <c r="AQ240" s="126"/>
      <c r="AR240" s="126"/>
      <c r="AS240" s="126"/>
      <c r="AT240" s="87"/>
      <c r="AV240" s="217"/>
      <c r="AW240" s="217"/>
      <c r="AX240" s="217"/>
      <c r="AY240" s="217"/>
      <c r="AZ240" s="217"/>
      <c r="BA240" s="217"/>
      <c r="BB240" s="217"/>
      <c r="BC240" s="217"/>
      <c r="BD240" s="217"/>
      <c r="BE240" s="217"/>
      <c r="BF240" s="217"/>
      <c r="BG240" s="217"/>
      <c r="BH240" s="217"/>
      <c r="BI240" s="217"/>
      <c r="BJ240" s="217"/>
      <c r="BK240" s="217"/>
      <c r="BL240" s="217"/>
    </row>
    <row r="241" spans="1:64" ht="15" customHeight="1">
      <c r="A241" s="18"/>
      <c r="C241" s="17" t="s">
        <v>43</v>
      </c>
      <c r="E241" s="181"/>
      <c r="H241" s="193"/>
      <c r="L241" s="195"/>
      <c r="M241" s="195"/>
      <c r="N241" s="195"/>
      <c r="O241" s="79"/>
      <c r="P241" s="79"/>
      <c r="Q241" s="79"/>
      <c r="R241" s="79"/>
      <c r="S241" s="195"/>
      <c r="T241" s="195"/>
      <c r="U241" s="195"/>
      <c r="V241" s="195"/>
      <c r="W241" s="195"/>
      <c r="X241" s="195"/>
      <c r="Y241" s="195"/>
      <c r="Z241" s="195"/>
      <c r="AC241" s="181"/>
      <c r="AF241" s="193"/>
      <c r="AH241" s="564">
        <v>0.28000000000000003</v>
      </c>
      <c r="AI241" s="564"/>
      <c r="AJ241" s="564"/>
      <c r="AK241" s="564"/>
      <c r="AL241" s="564"/>
      <c r="AM241" s="564"/>
      <c r="AN241" s="564"/>
      <c r="AO241" s="564"/>
      <c r="AP241" s="79"/>
      <c r="AT241" s="130"/>
      <c r="AV241" s="217"/>
      <c r="AW241" s="217"/>
      <c r="AX241" s="217"/>
      <c r="AY241" s="217"/>
      <c r="AZ241" s="217"/>
      <c r="BA241" s="217"/>
      <c r="BB241" s="217"/>
      <c r="BC241" s="217"/>
      <c r="BD241" s="217"/>
      <c r="BE241" s="217"/>
      <c r="BF241" s="217"/>
      <c r="BG241" s="217"/>
      <c r="BH241" s="217"/>
      <c r="BI241" s="217"/>
      <c r="BJ241" s="217"/>
      <c r="BK241" s="217"/>
      <c r="BL241" s="217"/>
    </row>
    <row r="242" spans="1:64" ht="15" customHeight="1">
      <c r="A242" s="18"/>
      <c r="C242" s="17" t="s">
        <v>44</v>
      </c>
      <c r="E242" s="181"/>
      <c r="H242" s="193"/>
      <c r="O242" s="14"/>
      <c r="P242" s="14"/>
      <c r="Q242" s="14"/>
      <c r="R242" s="14"/>
      <c r="AC242" s="181"/>
      <c r="AF242" s="193"/>
      <c r="AH242" s="564">
        <v>0.15</v>
      </c>
      <c r="AI242" s="564"/>
      <c r="AJ242" s="564"/>
      <c r="AK242" s="564"/>
      <c r="AL242" s="564"/>
      <c r="AM242" s="564"/>
      <c r="AN242" s="564"/>
      <c r="AO242" s="564"/>
      <c r="AP242" s="14"/>
      <c r="AQ242" s="126"/>
      <c r="AR242" s="126"/>
      <c r="AS242" s="126"/>
      <c r="AT242" s="87"/>
      <c r="AV242" s="217"/>
      <c r="AW242" s="217"/>
      <c r="AX242" s="217"/>
      <c r="AY242" s="217"/>
      <c r="AZ242" s="217"/>
      <c r="BA242" s="217"/>
      <c r="BB242" s="217"/>
      <c r="BC242" s="217"/>
      <c r="BD242" s="217"/>
      <c r="BE242" s="217"/>
      <c r="BF242" s="217"/>
      <c r="BG242" s="217"/>
      <c r="BH242" s="217"/>
      <c r="BI242" s="217"/>
      <c r="BJ242" s="217"/>
      <c r="BK242" s="217"/>
      <c r="BL242" s="217"/>
    </row>
    <row r="243" spans="1:64" ht="15" customHeight="1">
      <c r="A243" s="18"/>
      <c r="C243" s="17" t="s">
        <v>383</v>
      </c>
      <c r="I243" s="192"/>
      <c r="O243" s="14"/>
      <c r="P243" s="14"/>
      <c r="Q243" s="14"/>
      <c r="R243" s="14"/>
      <c r="AG243" s="192"/>
      <c r="AH243" s="570">
        <v>0.64</v>
      </c>
      <c r="AI243" s="570"/>
      <c r="AJ243" s="570"/>
      <c r="AK243" s="570"/>
      <c r="AL243" s="570"/>
      <c r="AM243" s="570"/>
      <c r="AN243" s="570"/>
      <c r="AO243" s="570"/>
      <c r="AP243" s="14"/>
      <c r="AQ243" s="79"/>
      <c r="AT243" s="130"/>
      <c r="AV243" s="217"/>
      <c r="AW243" s="217"/>
      <c r="AX243" s="217"/>
      <c r="AY243" s="217"/>
      <c r="AZ243" s="217"/>
      <c r="BA243" s="217"/>
      <c r="BB243" s="217"/>
      <c r="BC243" s="217"/>
      <c r="BD243" s="217"/>
      <c r="BE243" s="217"/>
      <c r="BF243" s="217"/>
      <c r="BG243" s="217"/>
      <c r="BH243" s="217"/>
      <c r="BI243" s="217"/>
      <c r="BJ243" s="217"/>
      <c r="BK243" s="217"/>
      <c r="BL243" s="217"/>
    </row>
    <row r="244" spans="1:64" ht="15" customHeight="1">
      <c r="A244" s="18"/>
      <c r="C244" s="17"/>
      <c r="I244" s="192"/>
      <c r="O244" s="14"/>
      <c r="P244" s="14"/>
      <c r="Q244" s="14"/>
      <c r="R244" s="14"/>
      <c r="AG244" s="192"/>
      <c r="AM244" s="14"/>
      <c r="AN244" s="14"/>
      <c r="AO244" s="14"/>
      <c r="AP244" s="14"/>
      <c r="AQ244" s="79"/>
      <c r="AT244" s="130"/>
      <c r="AV244" s="217"/>
      <c r="AW244" s="217"/>
      <c r="AX244" s="217"/>
      <c r="AY244" s="217"/>
      <c r="AZ244" s="217"/>
      <c r="BA244" s="217"/>
      <c r="BB244" s="217"/>
      <c r="BC244" s="217"/>
      <c r="BD244" s="217"/>
      <c r="BE244" s="217"/>
      <c r="BF244" s="217"/>
      <c r="BG244" s="217"/>
      <c r="BH244" s="217"/>
      <c r="BI244" s="217"/>
      <c r="BJ244" s="217"/>
      <c r="BK244" s="217"/>
      <c r="BL244" s="217"/>
    </row>
    <row r="245" spans="1:64" ht="15" customHeight="1">
      <c r="A245" s="18"/>
      <c r="C245" s="21" t="s">
        <v>385</v>
      </c>
      <c r="O245" s="207"/>
      <c r="P245" s="207"/>
      <c r="Q245" s="207"/>
      <c r="R245" s="207"/>
      <c r="AM245" s="207"/>
      <c r="AN245" s="207"/>
      <c r="AO245" s="207"/>
      <c r="AP245" s="207"/>
      <c r="AQ245" s="202"/>
      <c r="AT245" s="130"/>
      <c r="AV245" s="217"/>
      <c r="AW245" s="217"/>
      <c r="AX245" s="217"/>
      <c r="AY245" s="217"/>
      <c r="AZ245" s="217"/>
      <c r="BA245" s="217"/>
      <c r="BB245" s="217"/>
      <c r="BC245" s="217"/>
      <c r="BD245" s="217"/>
      <c r="BE245" s="217"/>
      <c r="BF245" s="217"/>
      <c r="BG245" s="217"/>
      <c r="BH245" s="217"/>
      <c r="BI245" s="217"/>
      <c r="BJ245" s="217"/>
      <c r="BK245" s="217"/>
      <c r="BL245" s="217"/>
    </row>
    <row r="246" spans="1:64" ht="15" customHeight="1">
      <c r="A246" s="18"/>
      <c r="C246" s="17" t="s">
        <v>43</v>
      </c>
      <c r="O246" s="14"/>
      <c r="P246" s="14"/>
      <c r="Q246" s="14"/>
      <c r="R246" s="14"/>
      <c r="S246" s="14"/>
      <c r="AH246" s="564">
        <v>3.2</v>
      </c>
      <c r="AI246" s="564"/>
      <c r="AJ246" s="564"/>
      <c r="AK246" s="564"/>
      <c r="AL246" s="564"/>
      <c r="AM246" s="564"/>
      <c r="AN246" s="564"/>
      <c r="AO246" s="564"/>
      <c r="AP246" s="14"/>
      <c r="AQ246" s="14"/>
      <c r="AR246" s="126"/>
      <c r="AS246" s="126"/>
      <c r="AT246" s="87"/>
      <c r="AV246" s="217"/>
      <c r="AW246" s="217"/>
      <c r="AX246" s="217"/>
      <c r="AY246" s="217"/>
      <c r="AZ246" s="217"/>
      <c r="BA246" s="217"/>
      <c r="BB246" s="217"/>
      <c r="BC246" s="217"/>
      <c r="BD246" s="217"/>
      <c r="BE246" s="217"/>
      <c r="BF246" s="217"/>
      <c r="BG246" s="217"/>
      <c r="BH246" s="217"/>
      <c r="BI246" s="217"/>
      <c r="BJ246" s="217"/>
      <c r="BK246" s="217"/>
      <c r="BL246" s="217"/>
    </row>
    <row r="247" spans="1:64" ht="15" customHeight="1">
      <c r="A247" s="18"/>
      <c r="C247" s="17" t="s">
        <v>45</v>
      </c>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c r="AB247" s="86"/>
      <c r="AC247" s="86"/>
      <c r="AD247" s="86"/>
      <c r="AE247" s="86"/>
      <c r="AF247" s="86"/>
      <c r="AG247" s="86"/>
      <c r="AH247" s="564">
        <v>0.2</v>
      </c>
      <c r="AI247" s="564"/>
      <c r="AJ247" s="564"/>
      <c r="AK247" s="564"/>
      <c r="AL247" s="564"/>
      <c r="AM247" s="564"/>
      <c r="AN247" s="564"/>
      <c r="AO247" s="564"/>
      <c r="AP247" s="178"/>
      <c r="AT247" s="130"/>
      <c r="AV247" s="217"/>
      <c r="AW247" s="217"/>
      <c r="AX247" s="217"/>
      <c r="AY247" s="217"/>
      <c r="AZ247" s="217"/>
      <c r="BA247" s="217"/>
      <c r="BB247" s="217"/>
      <c r="BC247" s="217"/>
      <c r="BD247" s="217"/>
      <c r="BE247" s="217"/>
      <c r="BF247" s="217"/>
      <c r="BG247" s="217"/>
      <c r="BH247" s="217"/>
      <c r="BI247" s="217"/>
      <c r="BJ247" s="217"/>
      <c r="BK247" s="217"/>
      <c r="BL247" s="217"/>
    </row>
    <row r="248" spans="1:64" ht="15" customHeight="1">
      <c r="A248" s="18"/>
      <c r="C248" s="17" t="s">
        <v>46</v>
      </c>
      <c r="E248" s="181"/>
      <c r="H248" s="193"/>
      <c r="L248" s="194"/>
      <c r="M248" s="194"/>
      <c r="N248" s="194"/>
      <c r="O248" s="79"/>
      <c r="P248" s="79"/>
      <c r="Q248" s="79"/>
      <c r="R248" s="79"/>
      <c r="S248" s="195"/>
      <c r="T248" s="195"/>
      <c r="U248" s="196"/>
      <c r="V248" s="195"/>
      <c r="W248" s="16"/>
      <c r="X248" s="16"/>
      <c r="Y248" s="16"/>
      <c r="Z248" s="16"/>
      <c r="AC248" s="181"/>
      <c r="AF248" s="193"/>
      <c r="AH248" s="564">
        <v>0.2</v>
      </c>
      <c r="AI248" s="564"/>
      <c r="AJ248" s="564"/>
      <c r="AK248" s="564"/>
      <c r="AL248" s="564"/>
      <c r="AM248" s="564"/>
      <c r="AN248" s="564"/>
      <c r="AO248" s="564"/>
      <c r="AP248" s="79"/>
      <c r="AT248" s="130"/>
      <c r="AV248" s="217"/>
      <c r="AW248" s="217"/>
      <c r="AX248" s="217"/>
      <c r="AY248" s="217"/>
      <c r="AZ248" s="217"/>
      <c r="BA248" s="217"/>
      <c r="BB248" s="217"/>
      <c r="BC248" s="217"/>
      <c r="BD248" s="217"/>
      <c r="BE248" s="217"/>
      <c r="BF248" s="217"/>
      <c r="BG248" s="217"/>
      <c r="BH248" s="217"/>
      <c r="BI248" s="217"/>
      <c r="BJ248" s="217"/>
      <c r="BK248" s="217"/>
      <c r="BL248" s="217"/>
    </row>
    <row r="249" spans="1:64" ht="15" customHeight="1">
      <c r="A249" s="18"/>
      <c r="C249" s="17" t="s">
        <v>386</v>
      </c>
      <c r="D249" s="217"/>
      <c r="E249" s="217"/>
      <c r="F249" s="217"/>
      <c r="G249" s="217"/>
      <c r="H249" s="217"/>
      <c r="I249" s="217"/>
      <c r="J249" s="217"/>
      <c r="K249" s="217"/>
      <c r="L249" s="217"/>
      <c r="M249" s="217"/>
      <c r="N249" s="217"/>
      <c r="O249" s="226"/>
      <c r="P249" s="226"/>
      <c r="Q249" s="226"/>
      <c r="R249" s="226"/>
      <c r="S249" s="226"/>
      <c r="T249" s="217"/>
      <c r="U249" s="217"/>
      <c r="V249" s="217"/>
      <c r="W249" s="217"/>
      <c r="X249" s="217"/>
      <c r="Y249" s="217"/>
      <c r="Z249" s="217"/>
      <c r="AA249" s="217"/>
      <c r="AB249" s="217"/>
      <c r="AC249" s="217"/>
      <c r="AD249" s="217"/>
      <c r="AE249" s="217"/>
      <c r="AF249" s="217"/>
      <c r="AG249" s="217"/>
      <c r="AH249" s="563">
        <v>4</v>
      </c>
      <c r="AI249" s="563"/>
      <c r="AJ249" s="563"/>
      <c r="AK249" s="563"/>
      <c r="AL249" s="563"/>
      <c r="AM249" s="563"/>
      <c r="AN249" s="563"/>
      <c r="AO249" s="563"/>
      <c r="AP249" s="79"/>
      <c r="AT249" s="130"/>
      <c r="AV249" s="217"/>
      <c r="AW249" s="217"/>
      <c r="AX249" s="217"/>
      <c r="AY249" s="217"/>
      <c r="AZ249" s="217"/>
      <c r="BA249" s="217"/>
      <c r="BB249" s="217"/>
      <c r="BC249" s="217"/>
      <c r="BD249" s="217"/>
      <c r="BE249" s="217"/>
      <c r="BF249" s="217"/>
      <c r="BG249" s="217"/>
      <c r="BH249" s="217"/>
      <c r="BI249" s="217"/>
      <c r="BJ249" s="217"/>
      <c r="BK249" s="217"/>
      <c r="BL249" s="217"/>
    </row>
    <row r="250" spans="1:64" ht="15" customHeight="1">
      <c r="A250" s="18"/>
      <c r="C250" s="17" t="s">
        <v>387</v>
      </c>
      <c r="E250" s="181"/>
      <c r="H250" s="193"/>
      <c r="O250" s="14"/>
      <c r="P250" s="14"/>
      <c r="Q250" s="14"/>
      <c r="R250" s="14"/>
      <c r="AC250" s="181"/>
      <c r="AF250" s="193"/>
      <c r="AH250" s="570">
        <v>0.51</v>
      </c>
      <c r="AI250" s="570"/>
      <c r="AJ250" s="570"/>
      <c r="AK250" s="570"/>
      <c r="AL250" s="570"/>
      <c r="AM250" s="570"/>
      <c r="AN250" s="570"/>
      <c r="AO250" s="570"/>
      <c r="AP250" s="14"/>
      <c r="AT250" s="130"/>
      <c r="AV250" s="217"/>
      <c r="AW250" s="217"/>
      <c r="AX250" s="217"/>
      <c r="AY250" s="217"/>
      <c r="AZ250" s="217"/>
      <c r="BA250" s="217"/>
      <c r="BB250" s="217"/>
      <c r="BC250" s="217"/>
      <c r="BD250" s="217"/>
      <c r="BE250" s="217"/>
      <c r="BF250" s="217"/>
      <c r="BG250" s="217"/>
      <c r="BH250" s="217"/>
      <c r="BI250" s="217"/>
      <c r="BJ250" s="217"/>
      <c r="BK250" s="217"/>
      <c r="BL250" s="217"/>
    </row>
    <row r="251" spans="1:64" ht="15" customHeight="1">
      <c r="A251" s="7"/>
      <c r="C251" s="180"/>
      <c r="E251" s="181"/>
      <c r="J251" s="84"/>
      <c r="K251" s="84"/>
      <c r="L251" s="214"/>
      <c r="M251" s="214"/>
      <c r="N251" s="214"/>
      <c r="O251" s="214"/>
      <c r="P251" s="214"/>
      <c r="Q251" s="214"/>
      <c r="R251" s="214"/>
      <c r="S251" s="214"/>
      <c r="T251" s="214"/>
      <c r="U251" s="214"/>
      <c r="V251" s="214"/>
      <c r="W251" s="214"/>
      <c r="X251" s="214"/>
      <c r="Y251" s="214"/>
      <c r="Z251" s="214"/>
      <c r="AA251" s="214"/>
      <c r="AB251" s="214"/>
      <c r="AC251" s="214"/>
      <c r="AD251" s="214"/>
      <c r="AE251" s="214"/>
      <c r="AF251" s="214"/>
      <c r="AG251" s="214"/>
      <c r="AH251" s="570"/>
      <c r="AI251" s="570"/>
      <c r="AJ251" s="570"/>
      <c r="AK251" s="570"/>
      <c r="AL251" s="570"/>
      <c r="AM251" s="570"/>
      <c r="AN251" s="570"/>
      <c r="AO251" s="570"/>
      <c r="AP251" s="86"/>
      <c r="AQ251" s="86"/>
      <c r="AR251" s="86"/>
      <c r="AS251" s="86"/>
      <c r="AT251" s="213"/>
      <c r="AV251" s="217"/>
      <c r="AW251" s="217"/>
      <c r="AX251" s="217"/>
      <c r="AY251" s="217"/>
      <c r="AZ251" s="217"/>
      <c r="BA251" s="217"/>
      <c r="BB251" s="217"/>
      <c r="BC251" s="217"/>
      <c r="BD251" s="217"/>
      <c r="BE251" s="217"/>
      <c r="BF251" s="217"/>
      <c r="BG251" s="217"/>
      <c r="BH251" s="217"/>
      <c r="BI251" s="217"/>
      <c r="BJ251" s="217"/>
      <c r="BK251" s="217"/>
      <c r="BL251" s="217"/>
    </row>
    <row r="252" spans="1:64" ht="15" customHeight="1">
      <c r="A252" s="7"/>
      <c r="C252" s="17" t="s">
        <v>388</v>
      </c>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c r="AB252" s="86"/>
      <c r="AC252" s="86"/>
      <c r="AD252" s="86"/>
      <c r="AE252" s="86"/>
      <c r="AF252" s="86"/>
      <c r="AG252" s="86"/>
      <c r="AH252" s="571">
        <v>3.05</v>
      </c>
      <c r="AI252" s="572"/>
      <c r="AJ252" s="572"/>
      <c r="AK252" s="572"/>
      <c r="AL252" s="572"/>
      <c r="AM252" s="572"/>
      <c r="AN252" s="572"/>
      <c r="AO252" s="573"/>
      <c r="AP252" s="86"/>
      <c r="AQ252" s="86"/>
      <c r="AR252" s="86"/>
      <c r="AS252" s="86"/>
      <c r="AT252" s="213"/>
      <c r="AV252" s="217"/>
      <c r="AW252" s="217"/>
      <c r="AX252" s="217"/>
      <c r="AY252" s="217"/>
      <c r="AZ252" s="217"/>
      <c r="BA252" s="217"/>
      <c r="BB252" s="217"/>
      <c r="BC252" s="217"/>
      <c r="BD252" s="217"/>
      <c r="BE252" s="217"/>
      <c r="BF252" s="217"/>
      <c r="BG252" s="217"/>
      <c r="BH252" s="217"/>
      <c r="BI252" s="217"/>
      <c r="BJ252" s="217"/>
      <c r="BK252" s="217"/>
      <c r="BL252" s="217"/>
    </row>
    <row r="253" spans="1:64" ht="15" customHeight="1">
      <c r="A253" s="7"/>
      <c r="AC253" s="128"/>
      <c r="AH253" s="60"/>
      <c r="AI253" s="60"/>
      <c r="AJ253" s="60"/>
      <c r="AK253" s="60"/>
      <c r="AL253" s="60"/>
      <c r="AM253" s="60"/>
      <c r="AN253" s="60"/>
      <c r="AO253" s="60"/>
      <c r="AP253" s="86"/>
      <c r="AQ253" s="86"/>
      <c r="AR253" s="86"/>
      <c r="AS253" s="86"/>
      <c r="AT253" s="213"/>
      <c r="AV253" s="217"/>
      <c r="AW253" s="217"/>
      <c r="AX253" s="217"/>
      <c r="AY253" s="217"/>
      <c r="AZ253" s="217"/>
      <c r="BA253" s="217"/>
      <c r="BB253" s="217"/>
      <c r="BC253" s="217"/>
      <c r="BD253" s="217"/>
      <c r="BE253" s="217"/>
      <c r="BF253" s="217"/>
      <c r="BG253" s="217"/>
      <c r="BH253" s="217"/>
      <c r="BI253" s="217"/>
      <c r="BJ253" s="217"/>
      <c r="BK253" s="217"/>
      <c r="BL253" s="217"/>
    </row>
    <row r="254" spans="1:64" ht="23.25" customHeight="1">
      <c r="A254" s="341" t="e">
        <f>Planilha!#REF!</f>
        <v>#REF!</v>
      </c>
      <c r="B254" s="128"/>
      <c r="C254" s="556" t="s">
        <v>109</v>
      </c>
      <c r="D254" s="556"/>
      <c r="E254" s="556"/>
      <c r="F254" s="556"/>
      <c r="G254" s="556"/>
      <c r="H254" s="556"/>
      <c r="I254" s="556"/>
      <c r="J254" s="556"/>
      <c r="K254" s="556"/>
      <c r="L254" s="556"/>
      <c r="M254" s="556"/>
      <c r="N254" s="556"/>
      <c r="O254" s="556"/>
      <c r="P254" s="556"/>
      <c r="Q254" s="556"/>
      <c r="R254" s="556"/>
      <c r="S254" s="556"/>
      <c r="T254" s="556"/>
      <c r="U254" s="556"/>
      <c r="V254" s="556"/>
      <c r="W254" s="556"/>
      <c r="X254" s="556"/>
      <c r="Y254" s="556"/>
      <c r="Z254" s="556"/>
      <c r="AA254" s="556"/>
      <c r="AB254" s="556"/>
      <c r="AC254" s="556"/>
      <c r="AD254" s="556"/>
      <c r="AE254" s="556"/>
      <c r="AF254" s="556"/>
      <c r="AG254" s="556"/>
      <c r="AH254" s="556"/>
      <c r="AI254" s="556"/>
      <c r="AJ254" s="556"/>
      <c r="AK254" s="556"/>
      <c r="AL254" s="556"/>
      <c r="AM254" s="556"/>
      <c r="AN254" s="556"/>
      <c r="AO254" s="556"/>
      <c r="AP254" s="556"/>
      <c r="AQ254" s="556"/>
      <c r="AR254" s="556"/>
      <c r="AS254" s="556"/>
      <c r="AT254" s="557"/>
    </row>
    <row r="255" spans="1:64" ht="15" customHeight="1">
      <c r="A255" s="124"/>
      <c r="AT255" s="130"/>
      <c r="AV255" s="217"/>
      <c r="AW255" s="217"/>
      <c r="AX255" s="217"/>
      <c r="AY255" s="217"/>
      <c r="AZ255" s="217"/>
      <c r="BA255" s="217"/>
      <c r="BB255" s="217"/>
      <c r="BC255" s="217"/>
      <c r="BD255" s="217"/>
      <c r="BE255" s="217"/>
      <c r="BF255" s="217"/>
      <c r="BG255" s="217"/>
      <c r="BH255" s="217"/>
      <c r="BI255" s="217"/>
      <c r="BJ255" s="217"/>
      <c r="BK255" s="217"/>
      <c r="BL255" s="217"/>
    </row>
    <row r="256" spans="1:64" ht="15" customHeight="1">
      <c r="A256" s="7"/>
      <c r="B256" s="217"/>
      <c r="C256" s="180" t="s">
        <v>48</v>
      </c>
      <c r="F256" s="181"/>
      <c r="K256" s="84"/>
      <c r="L256" s="84"/>
      <c r="M256" s="214"/>
      <c r="N256" s="214"/>
      <c r="O256" s="214"/>
      <c r="P256" s="214"/>
      <c r="Q256" s="214"/>
      <c r="R256" s="214"/>
      <c r="S256" s="214"/>
      <c r="T256" s="214"/>
      <c r="U256" s="214"/>
      <c r="V256" s="214"/>
      <c r="W256" s="214"/>
      <c r="X256" s="214"/>
      <c r="Y256" s="214"/>
      <c r="Z256" s="214"/>
      <c r="AA256" s="214"/>
      <c r="AB256" s="214"/>
      <c r="AC256" s="214"/>
      <c r="AD256" s="214"/>
      <c r="AE256" s="214"/>
      <c r="AF256" s="214"/>
      <c r="AG256" s="214"/>
      <c r="AH256" s="574">
        <v>3.05</v>
      </c>
      <c r="AI256" s="574"/>
      <c r="AJ256" s="574"/>
      <c r="AK256" s="574"/>
      <c r="AL256" s="574"/>
      <c r="AM256" s="574"/>
      <c r="AN256" s="574"/>
      <c r="AO256" s="574"/>
      <c r="AP256" s="217"/>
      <c r="AQ256" s="217"/>
      <c r="AR256" s="217"/>
      <c r="AS256" s="217"/>
      <c r="AT256" s="227"/>
      <c r="AV256" s="217"/>
      <c r="AW256" s="217"/>
      <c r="AX256" s="217"/>
      <c r="AY256" s="217"/>
      <c r="AZ256" s="217"/>
      <c r="BA256" s="217"/>
      <c r="BB256" s="217"/>
      <c r="BC256" s="217"/>
      <c r="BD256" s="217"/>
      <c r="BE256" s="217"/>
      <c r="BF256" s="217"/>
      <c r="BG256" s="217"/>
      <c r="BH256" s="217"/>
      <c r="BI256" s="217"/>
      <c r="BJ256" s="217"/>
      <c r="BK256" s="217"/>
      <c r="BL256" s="217"/>
    </row>
    <row r="257" spans="1:64" ht="15" customHeight="1">
      <c r="A257" s="18"/>
      <c r="C257" s="17"/>
      <c r="O257" s="207"/>
      <c r="P257" s="207"/>
      <c r="Q257" s="207"/>
      <c r="R257" s="207"/>
      <c r="AH257" s="184"/>
      <c r="AI257" s="184"/>
      <c r="AJ257" s="184"/>
      <c r="AK257" s="184"/>
      <c r="AL257" s="184"/>
      <c r="AM257" s="184"/>
      <c r="AN257" s="184"/>
      <c r="AO257" s="184"/>
      <c r="AP257" s="207"/>
      <c r="AQ257" s="126"/>
      <c r="AR257" s="126"/>
      <c r="AS257" s="126"/>
      <c r="AT257" s="87"/>
      <c r="AV257" s="217"/>
      <c r="AW257" s="217"/>
      <c r="AX257" s="217"/>
      <c r="AY257" s="217"/>
      <c r="AZ257" s="217"/>
      <c r="BA257" s="217"/>
      <c r="BB257" s="217"/>
      <c r="BC257" s="217"/>
      <c r="BD257" s="217"/>
      <c r="BE257" s="217"/>
      <c r="BF257" s="217"/>
      <c r="BG257" s="217"/>
      <c r="BH257" s="217"/>
      <c r="BI257" s="217"/>
      <c r="BJ257" s="217"/>
      <c r="BK257" s="217"/>
      <c r="BL257" s="217"/>
    </row>
    <row r="258" spans="1:64" ht="30" customHeight="1">
      <c r="A258" s="341" t="e">
        <f>Planilha!#REF!</f>
        <v>#REF!</v>
      </c>
      <c r="B258" s="128"/>
      <c r="C258" s="556" t="s">
        <v>144</v>
      </c>
      <c r="D258" s="556"/>
      <c r="E258" s="556"/>
      <c r="F258" s="556"/>
      <c r="G258" s="556"/>
      <c r="H258" s="556"/>
      <c r="I258" s="556"/>
      <c r="J258" s="556"/>
      <c r="K258" s="556"/>
      <c r="L258" s="556"/>
      <c r="M258" s="556"/>
      <c r="N258" s="556"/>
      <c r="O258" s="556"/>
      <c r="P258" s="556"/>
      <c r="Q258" s="556"/>
      <c r="R258" s="556"/>
      <c r="S258" s="556"/>
      <c r="T258" s="556"/>
      <c r="U258" s="556"/>
      <c r="V258" s="556"/>
      <c r="W258" s="556"/>
      <c r="X258" s="556"/>
      <c r="Y258" s="556"/>
      <c r="Z258" s="556"/>
      <c r="AA258" s="556"/>
      <c r="AB258" s="556"/>
      <c r="AC258" s="556"/>
      <c r="AD258" s="556"/>
      <c r="AE258" s="556"/>
      <c r="AF258" s="556"/>
      <c r="AG258" s="556"/>
      <c r="AH258" s="556"/>
      <c r="AI258" s="556"/>
      <c r="AJ258" s="556"/>
      <c r="AK258" s="556"/>
      <c r="AL258" s="556"/>
      <c r="AM258" s="556"/>
      <c r="AN258" s="556"/>
      <c r="AO258" s="556"/>
      <c r="AP258" s="556"/>
      <c r="AQ258" s="556"/>
      <c r="AR258" s="556"/>
      <c r="AS258" s="556"/>
      <c r="AT258" s="557"/>
    </row>
    <row r="259" spans="1:64" ht="15" customHeight="1">
      <c r="A259" s="124"/>
      <c r="AT259" s="130"/>
      <c r="AV259" s="217"/>
      <c r="AW259" s="217"/>
      <c r="AX259" s="217"/>
      <c r="AY259" s="217"/>
      <c r="AZ259" s="217"/>
      <c r="BA259" s="217"/>
      <c r="BB259" s="217"/>
      <c r="BC259" s="217"/>
      <c r="BD259" s="217"/>
      <c r="BE259" s="217"/>
      <c r="BF259" s="217"/>
      <c r="BG259" s="217"/>
      <c r="BH259" s="217"/>
      <c r="BI259" s="217"/>
      <c r="BJ259" s="217"/>
      <c r="BK259" s="217"/>
      <c r="BL259" s="217"/>
    </row>
    <row r="260" spans="1:64" ht="15" customHeight="1">
      <c r="A260" s="65"/>
      <c r="B260" s="216"/>
      <c r="C260" s="217"/>
      <c r="M260" s="218"/>
      <c r="N260" s="218"/>
      <c r="O260" s="218"/>
      <c r="P260" s="218"/>
      <c r="Q260" s="218"/>
      <c r="R260" s="218"/>
      <c r="S260" s="218"/>
      <c r="T260" s="218"/>
      <c r="U260" s="218"/>
      <c r="V260" s="218"/>
      <c r="W260" s="218"/>
      <c r="X260" s="218"/>
      <c r="Y260" s="218"/>
      <c r="Z260" s="218"/>
      <c r="AA260" s="218"/>
      <c r="AB260" s="218"/>
      <c r="AC260" s="218"/>
      <c r="AD260" s="567" t="s">
        <v>166</v>
      </c>
      <c r="AE260" s="567"/>
      <c r="AF260" s="567"/>
      <c r="AG260" s="567"/>
      <c r="AH260" s="567"/>
      <c r="AI260" s="567"/>
      <c r="AJ260" s="567"/>
      <c r="AK260" s="567"/>
      <c r="AL260" s="567"/>
      <c r="AM260" s="567"/>
      <c r="AN260" s="567"/>
      <c r="AO260" s="567"/>
      <c r="AP260" s="567"/>
      <c r="AQ260" s="567"/>
      <c r="AR260" s="567"/>
      <c r="AS260" s="567"/>
      <c r="AT260" s="569"/>
      <c r="AV260" s="217"/>
      <c r="AW260" s="217"/>
      <c r="AX260" s="217"/>
      <c r="AY260" s="217"/>
      <c r="AZ260" s="217"/>
      <c r="BA260" s="217"/>
      <c r="BB260" s="217"/>
      <c r="BC260" s="217"/>
      <c r="BD260" s="217"/>
      <c r="BE260" s="217"/>
      <c r="BF260" s="217"/>
      <c r="BG260" s="217"/>
      <c r="BH260" s="217"/>
      <c r="BI260" s="217"/>
      <c r="BJ260" s="217"/>
      <c r="BK260" s="217"/>
      <c r="BL260" s="217"/>
    </row>
    <row r="261" spans="1:64" ht="15" customHeight="1">
      <c r="A261" s="65"/>
      <c r="B261" s="216"/>
      <c r="C261" s="217" t="s">
        <v>352</v>
      </c>
      <c r="E261" s="131"/>
      <c r="I261" s="181"/>
      <c r="L261" s="181"/>
      <c r="M261" s="218"/>
      <c r="N261" s="218"/>
      <c r="O261" s="218"/>
      <c r="P261" s="218"/>
      <c r="Q261" s="218"/>
      <c r="R261" s="218"/>
      <c r="S261" s="218"/>
      <c r="T261" s="218"/>
      <c r="U261" s="218"/>
      <c r="V261" s="218"/>
      <c r="W261" s="218"/>
      <c r="X261" s="218"/>
      <c r="Y261" s="218"/>
      <c r="Z261" s="218"/>
      <c r="AA261" s="218"/>
      <c r="AB261" s="218"/>
      <c r="AC261" s="218"/>
      <c r="AD261" s="218"/>
      <c r="AE261" s="218"/>
      <c r="AF261" s="218"/>
      <c r="AG261" s="218"/>
      <c r="AH261" s="568">
        <v>271.39999999999998</v>
      </c>
      <c r="AI261" s="568"/>
      <c r="AJ261" s="568"/>
      <c r="AK261" s="568"/>
      <c r="AL261" s="568"/>
      <c r="AM261" s="568"/>
      <c r="AN261" s="568"/>
      <c r="AO261" s="568"/>
      <c r="AP261" s="218"/>
      <c r="AQ261" s="218"/>
      <c r="AR261" s="218"/>
      <c r="AS261" s="218"/>
      <c r="AT261" s="219"/>
      <c r="AV261" s="217"/>
      <c r="AW261" s="217"/>
      <c r="AX261" s="217"/>
      <c r="AY261" s="217"/>
      <c r="AZ261" s="217"/>
      <c r="BA261" s="217"/>
      <c r="BB261" s="217"/>
      <c r="BC261" s="217"/>
      <c r="BD261" s="217"/>
      <c r="BE261" s="217"/>
      <c r="BF261" s="217"/>
      <c r="BG261" s="217"/>
      <c r="BH261" s="217"/>
      <c r="BI261" s="217"/>
      <c r="BJ261" s="217"/>
      <c r="BK261" s="217"/>
      <c r="BL261" s="217"/>
    </row>
    <row r="262" spans="1:64" ht="15" customHeight="1">
      <c r="A262" s="18"/>
      <c r="C262" s="17"/>
      <c r="O262" s="207"/>
      <c r="P262" s="207"/>
      <c r="Q262" s="207"/>
      <c r="R262" s="207"/>
      <c r="AH262" s="184"/>
      <c r="AI262" s="184"/>
      <c r="AJ262" s="184"/>
      <c r="AK262" s="184"/>
      <c r="AL262" s="184"/>
      <c r="AM262" s="184"/>
      <c r="AN262" s="184"/>
      <c r="AO262" s="184"/>
      <c r="AP262" s="207"/>
      <c r="AQ262" s="126"/>
      <c r="AR262" s="126"/>
      <c r="AS262" s="126"/>
      <c r="AT262" s="87"/>
      <c r="AV262" s="217"/>
      <c r="AW262" s="217"/>
      <c r="AX262" s="217"/>
      <c r="AY262" s="217"/>
      <c r="AZ262" s="217"/>
      <c r="BA262" s="217"/>
      <c r="BB262" s="217"/>
      <c r="BC262" s="217"/>
      <c r="BD262" s="217"/>
      <c r="BE262" s="217"/>
      <c r="BF262" s="217"/>
      <c r="BG262" s="217"/>
      <c r="BH262" s="217"/>
      <c r="BI262" s="217"/>
      <c r="BJ262" s="217"/>
      <c r="BK262" s="217"/>
      <c r="BL262" s="217"/>
    </row>
    <row r="263" spans="1:64" ht="30" customHeight="1">
      <c r="A263" s="341" t="e">
        <f>Planilha!#REF!</f>
        <v>#REF!</v>
      </c>
      <c r="B263" s="128"/>
      <c r="C263" s="556" t="s">
        <v>145</v>
      </c>
      <c r="D263" s="556"/>
      <c r="E263" s="556"/>
      <c r="F263" s="556"/>
      <c r="G263" s="556"/>
      <c r="H263" s="556"/>
      <c r="I263" s="556"/>
      <c r="J263" s="556"/>
      <c r="K263" s="556"/>
      <c r="L263" s="556"/>
      <c r="M263" s="556"/>
      <c r="N263" s="556"/>
      <c r="O263" s="556"/>
      <c r="P263" s="556"/>
      <c r="Q263" s="556"/>
      <c r="R263" s="556"/>
      <c r="S263" s="556"/>
      <c r="T263" s="556"/>
      <c r="U263" s="556"/>
      <c r="V263" s="556"/>
      <c r="W263" s="556"/>
      <c r="X263" s="556"/>
      <c r="Y263" s="556"/>
      <c r="Z263" s="556"/>
      <c r="AA263" s="556"/>
      <c r="AB263" s="556"/>
      <c r="AC263" s="556"/>
      <c r="AD263" s="556"/>
      <c r="AE263" s="556"/>
      <c r="AF263" s="556"/>
      <c r="AG263" s="556"/>
      <c r="AH263" s="556"/>
      <c r="AI263" s="556"/>
      <c r="AJ263" s="556"/>
      <c r="AK263" s="556"/>
      <c r="AL263" s="556"/>
      <c r="AM263" s="556"/>
      <c r="AN263" s="556"/>
      <c r="AO263" s="556"/>
      <c r="AP263" s="556"/>
      <c r="AQ263" s="556"/>
      <c r="AR263" s="556"/>
      <c r="AS263" s="556"/>
      <c r="AT263" s="557"/>
    </row>
    <row r="264" spans="1:64" ht="15" customHeight="1">
      <c r="A264" s="124"/>
      <c r="C264" s="124"/>
      <c r="AT264" s="130"/>
      <c r="AV264" s="217"/>
      <c r="AW264" s="217"/>
      <c r="AX264" s="217"/>
      <c r="AY264" s="217"/>
      <c r="AZ264" s="217"/>
      <c r="BA264" s="217"/>
      <c r="BB264" s="217"/>
      <c r="BC264" s="217"/>
      <c r="BD264" s="217"/>
      <c r="BE264" s="217"/>
      <c r="BF264" s="217"/>
      <c r="BG264" s="217"/>
      <c r="BH264" s="217"/>
      <c r="BI264" s="217"/>
      <c r="BJ264" s="217"/>
      <c r="BK264" s="217"/>
      <c r="BL264" s="217"/>
    </row>
    <row r="265" spans="1:64" ht="15" customHeight="1">
      <c r="A265" s="65"/>
      <c r="B265" s="216"/>
      <c r="C265" s="217"/>
      <c r="M265" s="218"/>
      <c r="N265" s="218"/>
      <c r="O265" s="218"/>
      <c r="P265" s="218"/>
      <c r="Q265" s="218"/>
      <c r="R265" s="218"/>
      <c r="S265" s="218"/>
      <c r="T265" s="218"/>
      <c r="U265" s="218"/>
      <c r="V265" s="218"/>
      <c r="W265" s="218"/>
      <c r="X265" s="218"/>
      <c r="Y265" s="218"/>
      <c r="Z265" s="218"/>
      <c r="AA265" s="218"/>
      <c r="AB265" s="218"/>
      <c r="AC265" s="218"/>
      <c r="AD265" s="567" t="s">
        <v>166</v>
      </c>
      <c r="AE265" s="567"/>
      <c r="AF265" s="567"/>
      <c r="AG265" s="567"/>
      <c r="AH265" s="567"/>
      <c r="AI265" s="567"/>
      <c r="AJ265" s="567"/>
      <c r="AK265" s="567"/>
      <c r="AL265" s="567"/>
      <c r="AM265" s="567"/>
      <c r="AN265" s="567"/>
      <c r="AO265" s="567"/>
      <c r="AP265" s="567"/>
      <c r="AQ265" s="567"/>
      <c r="AR265" s="567"/>
      <c r="AS265" s="567"/>
      <c r="AT265" s="569"/>
      <c r="AV265" s="217"/>
      <c r="AW265" s="217"/>
      <c r="AX265" s="217"/>
      <c r="AY265" s="217"/>
      <c r="AZ265" s="217"/>
      <c r="BA265" s="217"/>
      <c r="BB265" s="217"/>
      <c r="BC265" s="217"/>
      <c r="BD265" s="217"/>
      <c r="BE265" s="217"/>
      <c r="BF265" s="217"/>
      <c r="BG265" s="217"/>
      <c r="BH265" s="217"/>
      <c r="BI265" s="217"/>
      <c r="BJ265" s="217"/>
      <c r="BK265" s="217"/>
      <c r="BL265" s="217"/>
    </row>
    <row r="266" spans="1:64" ht="15" customHeight="1">
      <c r="A266" s="65"/>
      <c r="B266" s="216"/>
      <c r="C266" s="217" t="s">
        <v>353</v>
      </c>
      <c r="E266" s="131"/>
      <c r="I266" s="181"/>
      <c r="L266" s="181"/>
      <c r="M266" s="218"/>
      <c r="N266" s="218"/>
      <c r="O266" s="218"/>
      <c r="P266" s="218"/>
      <c r="Q266" s="218"/>
      <c r="R266" s="218"/>
      <c r="S266" s="218"/>
      <c r="T266" s="218"/>
      <c r="U266" s="218"/>
      <c r="V266" s="218"/>
      <c r="W266" s="218"/>
      <c r="X266" s="218"/>
      <c r="Y266" s="218"/>
      <c r="Z266" s="218"/>
      <c r="AA266" s="218"/>
      <c r="AB266" s="218"/>
      <c r="AC266" s="218"/>
      <c r="AD266" s="218"/>
      <c r="AE266" s="218"/>
      <c r="AF266" s="218"/>
      <c r="AG266" s="218"/>
      <c r="AH266" s="568">
        <v>64</v>
      </c>
      <c r="AI266" s="568"/>
      <c r="AJ266" s="568"/>
      <c r="AK266" s="568"/>
      <c r="AL266" s="568"/>
      <c r="AM266" s="568"/>
      <c r="AN266" s="568"/>
      <c r="AO266" s="568"/>
      <c r="AP266" s="218"/>
      <c r="AQ266" s="218"/>
      <c r="AR266" s="218"/>
      <c r="AS266" s="218"/>
      <c r="AT266" s="219"/>
      <c r="AV266" s="217"/>
      <c r="AW266" s="217"/>
      <c r="AX266" s="217"/>
      <c r="AY266" s="217"/>
      <c r="AZ266" s="217"/>
      <c r="BA266" s="217"/>
      <c r="BB266" s="217"/>
      <c r="BC266" s="217"/>
      <c r="BD266" s="217"/>
      <c r="BE266" s="217"/>
      <c r="BF266" s="217"/>
      <c r="BG266" s="217"/>
      <c r="BH266" s="217"/>
      <c r="BI266" s="217"/>
      <c r="BJ266" s="217"/>
      <c r="BK266" s="217"/>
      <c r="BL266" s="217"/>
    </row>
    <row r="267" spans="1:64" ht="15" customHeight="1">
      <c r="A267" s="65"/>
      <c r="B267" s="216"/>
      <c r="C267" s="124"/>
      <c r="E267" s="131"/>
      <c r="I267" s="181"/>
      <c r="L267" s="181"/>
      <c r="M267" s="218"/>
      <c r="N267" s="218"/>
      <c r="O267" s="218"/>
      <c r="P267" s="218"/>
      <c r="Q267" s="218"/>
      <c r="R267" s="218"/>
      <c r="S267" s="218"/>
      <c r="T267" s="218"/>
      <c r="U267" s="218"/>
      <c r="V267" s="218"/>
      <c r="W267" s="218"/>
      <c r="X267" s="218"/>
      <c r="Y267" s="218"/>
      <c r="Z267" s="218"/>
      <c r="AA267" s="218"/>
      <c r="AB267" s="218"/>
      <c r="AC267" s="218"/>
      <c r="AD267" s="218"/>
      <c r="AE267" s="218"/>
      <c r="AF267" s="218"/>
      <c r="AG267" s="218"/>
      <c r="AH267" s="220"/>
      <c r="AI267" s="220"/>
      <c r="AJ267" s="220"/>
      <c r="AK267" s="220"/>
      <c r="AL267" s="220"/>
      <c r="AM267" s="220"/>
      <c r="AN267" s="220"/>
      <c r="AO267" s="220"/>
      <c r="AP267" s="218"/>
      <c r="AQ267" s="218"/>
      <c r="AR267" s="218"/>
      <c r="AS267" s="218"/>
      <c r="AT267" s="219"/>
      <c r="AV267" s="217"/>
      <c r="AW267" s="217"/>
      <c r="AX267" s="217"/>
      <c r="AY267" s="217"/>
      <c r="AZ267" s="217"/>
      <c r="BA267" s="217"/>
      <c r="BB267" s="217"/>
      <c r="BC267" s="217"/>
      <c r="BD267" s="217"/>
      <c r="BE267" s="217"/>
      <c r="BF267" s="217"/>
      <c r="BG267" s="217"/>
      <c r="BH267" s="217"/>
      <c r="BI267" s="217"/>
      <c r="BJ267" s="217"/>
      <c r="BK267" s="217"/>
      <c r="BL267" s="217"/>
    </row>
    <row r="268" spans="1:64" ht="30" customHeight="1">
      <c r="A268" s="341" t="str">
        <f>Planilha!C57</f>
        <v>3.5.1</v>
      </c>
      <c r="B268" s="128"/>
      <c r="C268" s="556" t="s">
        <v>141</v>
      </c>
      <c r="D268" s="556"/>
      <c r="E268" s="556"/>
      <c r="F268" s="556"/>
      <c r="G268" s="556"/>
      <c r="H268" s="556"/>
      <c r="I268" s="556"/>
      <c r="J268" s="556"/>
      <c r="K268" s="556"/>
      <c r="L268" s="556"/>
      <c r="M268" s="556"/>
      <c r="N268" s="556"/>
      <c r="O268" s="556"/>
      <c r="P268" s="556"/>
      <c r="Q268" s="556"/>
      <c r="R268" s="556"/>
      <c r="S268" s="556"/>
      <c r="T268" s="556"/>
      <c r="U268" s="556"/>
      <c r="V268" s="556"/>
      <c r="W268" s="556"/>
      <c r="X268" s="556"/>
      <c r="Y268" s="556"/>
      <c r="Z268" s="556"/>
      <c r="AA268" s="556"/>
      <c r="AB268" s="556"/>
      <c r="AC268" s="556"/>
      <c r="AD268" s="556"/>
      <c r="AE268" s="556"/>
      <c r="AF268" s="556"/>
      <c r="AG268" s="556"/>
      <c r="AH268" s="556"/>
      <c r="AI268" s="556"/>
      <c r="AJ268" s="556"/>
      <c r="AK268" s="556"/>
      <c r="AL268" s="556"/>
      <c r="AM268" s="556"/>
      <c r="AN268" s="556"/>
      <c r="AO268" s="556"/>
      <c r="AP268" s="556"/>
      <c r="AQ268" s="556"/>
      <c r="AR268" s="556"/>
      <c r="AS268" s="556"/>
      <c r="AT268" s="557"/>
    </row>
    <row r="269" spans="1:64" ht="15" customHeight="1">
      <c r="A269" s="124"/>
      <c r="C269" s="124"/>
      <c r="AT269" s="130"/>
      <c r="AV269" s="217"/>
      <c r="AW269" s="217"/>
      <c r="AX269" s="217"/>
      <c r="AY269" s="217"/>
      <c r="AZ269" s="217"/>
      <c r="BA269" s="217"/>
      <c r="BB269" s="217"/>
      <c r="BC269" s="217"/>
      <c r="BD269" s="217"/>
      <c r="BE269" s="217"/>
      <c r="BF269" s="217"/>
      <c r="BG269" s="217"/>
      <c r="BH269" s="217"/>
      <c r="BI269" s="217"/>
      <c r="BJ269" s="217"/>
      <c r="BK269" s="217"/>
      <c r="BL269" s="217"/>
    </row>
    <row r="270" spans="1:64" ht="15" customHeight="1">
      <c r="A270" s="129"/>
      <c r="B270" s="131"/>
      <c r="C270" s="224" t="s">
        <v>389</v>
      </c>
      <c r="D270" s="131"/>
      <c r="E270" s="131"/>
      <c r="I270" s="192"/>
      <c r="O270" s="14"/>
      <c r="P270" s="14"/>
      <c r="Q270" s="14"/>
      <c r="R270" s="14"/>
      <c r="AG270" s="192"/>
      <c r="AH270" s="564"/>
      <c r="AI270" s="564"/>
      <c r="AJ270" s="564"/>
      <c r="AK270" s="564"/>
      <c r="AL270" s="564"/>
      <c r="AM270" s="564"/>
      <c r="AN270" s="564"/>
      <c r="AO270" s="564"/>
      <c r="AP270" s="14"/>
      <c r="AQ270" s="86"/>
      <c r="AR270" s="86"/>
      <c r="AS270" s="86"/>
      <c r="AT270" s="213"/>
      <c r="AV270" s="217"/>
      <c r="AW270" s="217"/>
      <c r="AX270" s="217"/>
      <c r="AY270" s="217"/>
      <c r="AZ270" s="217"/>
      <c r="BA270" s="217"/>
      <c r="BB270" s="217"/>
      <c r="BC270" s="217"/>
      <c r="BD270" s="217"/>
      <c r="BE270" s="217"/>
      <c r="BF270" s="217"/>
      <c r="BG270" s="217"/>
      <c r="BH270" s="217"/>
      <c r="BI270" s="217"/>
      <c r="BJ270" s="217"/>
      <c r="BK270" s="217"/>
      <c r="BL270" s="217"/>
    </row>
    <row r="271" spans="1:64" ht="15" customHeight="1">
      <c r="A271" s="18"/>
      <c r="B271" s="131"/>
      <c r="C271" s="223" t="s">
        <v>390</v>
      </c>
      <c r="D271" s="135" t="s">
        <v>355</v>
      </c>
      <c r="E271" s="228"/>
      <c r="F271" s="188"/>
      <c r="G271" s="187"/>
      <c r="H271" s="565">
        <v>6.1</v>
      </c>
      <c r="I271" s="565"/>
      <c r="J271" s="565"/>
      <c r="K271" s="565"/>
      <c r="L271" s="565"/>
      <c r="M271" s="134"/>
      <c r="N271" s="134"/>
      <c r="O271" s="134" t="s">
        <v>356</v>
      </c>
      <c r="P271" s="134"/>
      <c r="Q271" s="565">
        <v>3.9</v>
      </c>
      <c r="R271" s="565"/>
      <c r="S271" s="565"/>
      <c r="T271" s="565"/>
      <c r="U271" s="565"/>
      <c r="W271" s="188"/>
      <c r="Z271" s="566"/>
      <c r="AA271" s="566"/>
      <c r="AB271" s="566"/>
      <c r="AC271" s="566"/>
      <c r="AD271" s="566"/>
      <c r="AH271" s="562">
        <v>23.79</v>
      </c>
      <c r="AI271" s="562"/>
      <c r="AJ271" s="562"/>
      <c r="AK271" s="562"/>
      <c r="AL271" s="562"/>
      <c r="AM271" s="562"/>
      <c r="AN271" s="562"/>
      <c r="AO271" s="562"/>
      <c r="AP271" s="174"/>
      <c r="AQ271" s="86"/>
      <c r="AR271" s="86"/>
      <c r="AS271" s="86"/>
      <c r="AT271" s="213"/>
      <c r="AV271" s="217"/>
      <c r="AW271" s="217"/>
      <c r="AX271" s="217"/>
      <c r="AY271" s="217"/>
      <c r="AZ271" s="217"/>
      <c r="BA271" s="217"/>
      <c r="BB271" s="217"/>
      <c r="BC271" s="217"/>
      <c r="BD271" s="217"/>
      <c r="BE271" s="217"/>
      <c r="BF271" s="217"/>
      <c r="BG271" s="217"/>
      <c r="BH271" s="217"/>
      <c r="BI271" s="217"/>
      <c r="BJ271" s="217"/>
      <c r="BK271" s="217"/>
      <c r="BL271" s="217"/>
    </row>
    <row r="272" spans="1:64" ht="15" customHeight="1">
      <c r="A272" s="129"/>
      <c r="B272" s="131"/>
      <c r="C272" s="223" t="s">
        <v>391</v>
      </c>
      <c r="D272" s="135" t="s">
        <v>355</v>
      </c>
      <c r="E272" s="228"/>
      <c r="F272" s="188"/>
      <c r="G272" s="187"/>
      <c r="H272" s="565">
        <v>6.1</v>
      </c>
      <c r="I272" s="565"/>
      <c r="J272" s="565"/>
      <c r="K272" s="565"/>
      <c r="L272" s="565"/>
      <c r="M272" s="134"/>
      <c r="N272" s="134"/>
      <c r="O272" s="134" t="s">
        <v>359</v>
      </c>
      <c r="P272" s="134"/>
      <c r="Q272" s="565">
        <v>3.9</v>
      </c>
      <c r="R272" s="565"/>
      <c r="S272" s="565"/>
      <c r="T272" s="565"/>
      <c r="U272" s="565"/>
      <c r="W272" s="188" t="s">
        <v>356</v>
      </c>
      <c r="Y272" s="66"/>
      <c r="Z272" s="565">
        <v>0.08</v>
      </c>
      <c r="AA272" s="565"/>
      <c r="AB272" s="565"/>
      <c r="AC272" s="565"/>
      <c r="AD272" s="565"/>
      <c r="AE272" s="124" t="s">
        <v>356</v>
      </c>
      <c r="AF272" s="567">
        <v>2</v>
      </c>
      <c r="AG272" s="567"/>
      <c r="AH272" s="562">
        <v>1.6</v>
      </c>
      <c r="AI272" s="562"/>
      <c r="AJ272" s="562"/>
      <c r="AK272" s="562"/>
      <c r="AL272" s="562"/>
      <c r="AM272" s="562"/>
      <c r="AN272" s="562"/>
      <c r="AO272" s="562"/>
      <c r="AP272" s="174"/>
      <c r="AQ272" s="86"/>
      <c r="AR272" s="86"/>
      <c r="AS272" s="86"/>
      <c r="AT272" s="213"/>
      <c r="AV272" s="217"/>
      <c r="AW272" s="217"/>
      <c r="AX272" s="217"/>
      <c r="AY272" s="217"/>
      <c r="AZ272" s="217"/>
      <c r="BA272" s="217"/>
      <c r="BB272" s="217"/>
      <c r="BC272" s="217"/>
      <c r="BD272" s="217"/>
      <c r="BE272" s="217"/>
      <c r="BF272" s="217"/>
      <c r="BG272" s="217"/>
      <c r="BH272" s="217"/>
      <c r="BI272" s="217"/>
      <c r="BJ272" s="217"/>
      <c r="BK272" s="217"/>
      <c r="BL272" s="217"/>
    </row>
    <row r="273" spans="1:64" ht="15" customHeight="1">
      <c r="A273" s="129"/>
      <c r="B273" s="131"/>
      <c r="C273" s="223"/>
      <c r="D273" s="135"/>
      <c r="E273" s="228"/>
      <c r="F273" s="188"/>
      <c r="G273" s="187"/>
      <c r="H273" s="229"/>
      <c r="I273" s="229"/>
      <c r="J273" s="229"/>
      <c r="K273" s="229"/>
      <c r="L273" s="229"/>
      <c r="M273" s="134"/>
      <c r="N273" s="134"/>
      <c r="O273" s="134"/>
      <c r="P273" s="134"/>
      <c r="Q273" s="229"/>
      <c r="R273" s="229"/>
      <c r="S273" s="229"/>
      <c r="T273" s="229"/>
      <c r="U273" s="229"/>
      <c r="W273" s="188"/>
      <c r="Y273" s="66"/>
      <c r="Z273" s="229"/>
      <c r="AA273" s="229"/>
      <c r="AB273" s="229"/>
      <c r="AC273" s="229"/>
      <c r="AD273" s="229"/>
      <c r="AF273" s="181"/>
      <c r="AG273" s="181"/>
      <c r="AH273" s="189"/>
      <c r="AI273" s="189"/>
      <c r="AJ273" s="189"/>
      <c r="AK273" s="189"/>
      <c r="AL273" s="189"/>
      <c r="AM273" s="189"/>
      <c r="AN273" s="189"/>
      <c r="AO273" s="189"/>
      <c r="AP273" s="174"/>
      <c r="AQ273" s="86"/>
      <c r="AR273" s="86"/>
      <c r="AS273" s="86"/>
      <c r="AT273" s="213"/>
      <c r="AV273" s="217"/>
      <c r="AW273" s="217"/>
      <c r="AX273" s="217"/>
      <c r="AY273" s="217"/>
      <c r="AZ273" s="217"/>
      <c r="BA273" s="217"/>
      <c r="BB273" s="217"/>
      <c r="BC273" s="217"/>
      <c r="BD273" s="217"/>
      <c r="BE273" s="217"/>
      <c r="BF273" s="217"/>
      <c r="BG273" s="217"/>
      <c r="BH273" s="217"/>
      <c r="BI273" s="217"/>
      <c r="BJ273" s="217"/>
      <c r="BK273" s="217"/>
      <c r="BL273" s="217"/>
    </row>
    <row r="274" spans="1:64" ht="15" customHeight="1">
      <c r="A274" s="18"/>
      <c r="B274" s="131"/>
      <c r="C274" s="223" t="s">
        <v>392</v>
      </c>
      <c r="D274" s="131"/>
      <c r="E274" s="230"/>
      <c r="F274" s="214"/>
      <c r="G274" s="214"/>
      <c r="H274" s="214"/>
      <c r="I274" s="214"/>
      <c r="J274" s="214"/>
      <c r="K274" s="214"/>
      <c r="L274" s="214"/>
      <c r="M274" s="214"/>
      <c r="N274" s="214"/>
      <c r="O274" s="214"/>
      <c r="P274" s="214"/>
      <c r="Q274" s="214"/>
      <c r="R274" s="214"/>
      <c r="S274" s="214"/>
      <c r="T274" s="214"/>
      <c r="U274" s="214"/>
      <c r="V274" s="214"/>
      <c r="W274" s="214"/>
      <c r="X274" s="214"/>
      <c r="Y274" s="214"/>
      <c r="Z274" s="214"/>
      <c r="AH274" s="560">
        <v>25.39</v>
      </c>
      <c r="AI274" s="560"/>
      <c r="AJ274" s="560"/>
      <c r="AK274" s="560"/>
      <c r="AL274" s="560"/>
      <c r="AM274" s="560"/>
      <c r="AN274" s="560"/>
      <c r="AO274" s="560"/>
      <c r="AP274" s="207"/>
      <c r="AT274" s="130"/>
      <c r="AV274" s="217"/>
      <c r="AW274" s="217"/>
      <c r="AX274" s="217"/>
      <c r="AY274" s="217"/>
      <c r="AZ274" s="217"/>
      <c r="BA274" s="217"/>
      <c r="BB274" s="217"/>
      <c r="BC274" s="217"/>
      <c r="BD274" s="217"/>
      <c r="BE274" s="217"/>
      <c r="BF274" s="217"/>
      <c r="BG274" s="217"/>
      <c r="BH274" s="217"/>
      <c r="BI274" s="217"/>
      <c r="BJ274" s="217"/>
      <c r="BK274" s="217"/>
      <c r="BL274" s="217"/>
    </row>
    <row r="275" spans="1:64" ht="15" customHeight="1">
      <c r="A275" s="18"/>
      <c r="B275" s="131"/>
      <c r="C275" s="223"/>
      <c r="D275" s="131"/>
      <c r="E275" s="170"/>
      <c r="H275" s="206"/>
      <c r="O275" s="14"/>
      <c r="P275" s="14"/>
      <c r="Q275" s="14"/>
      <c r="R275" s="14"/>
      <c r="AC275" s="181"/>
      <c r="AF275" s="206"/>
      <c r="AH275" s="59"/>
      <c r="AI275" s="59"/>
      <c r="AJ275" s="59"/>
      <c r="AK275" s="59"/>
      <c r="AL275" s="59"/>
      <c r="AM275" s="59"/>
      <c r="AN275" s="59"/>
      <c r="AO275" s="59"/>
      <c r="AP275" s="14"/>
      <c r="AQ275" s="126"/>
      <c r="AR275" s="126"/>
      <c r="AS275" s="126"/>
      <c r="AT275" s="87"/>
      <c r="AV275" s="217"/>
      <c r="AW275" s="217"/>
      <c r="AX275" s="217"/>
      <c r="AY275" s="217"/>
      <c r="AZ275" s="217"/>
      <c r="BA275" s="217"/>
      <c r="BB275" s="217"/>
      <c r="BC275" s="217"/>
      <c r="BD275" s="217"/>
      <c r="BE275" s="217"/>
      <c r="BF275" s="217"/>
      <c r="BG275" s="217"/>
      <c r="BH275" s="217"/>
      <c r="BI275" s="217"/>
      <c r="BJ275" s="217"/>
      <c r="BK275" s="217"/>
      <c r="BL275" s="217"/>
    </row>
    <row r="276" spans="1:64" ht="30" customHeight="1">
      <c r="A276" s="341" t="e">
        <f>Planilha!#REF!</f>
        <v>#REF!</v>
      </c>
      <c r="B276" s="128"/>
      <c r="C276" s="556" t="s">
        <v>140</v>
      </c>
      <c r="D276" s="556"/>
      <c r="E276" s="556"/>
      <c r="F276" s="556"/>
      <c r="G276" s="556"/>
      <c r="H276" s="556"/>
      <c r="I276" s="556"/>
      <c r="J276" s="556"/>
      <c r="K276" s="556"/>
      <c r="L276" s="556"/>
      <c r="M276" s="556"/>
      <c r="N276" s="556"/>
      <c r="O276" s="556"/>
      <c r="P276" s="556"/>
      <c r="Q276" s="556"/>
      <c r="R276" s="556"/>
      <c r="S276" s="556"/>
      <c r="T276" s="556"/>
      <c r="U276" s="556"/>
      <c r="V276" s="556"/>
      <c r="W276" s="556"/>
      <c r="X276" s="556"/>
      <c r="Y276" s="556"/>
      <c r="Z276" s="556"/>
      <c r="AA276" s="556"/>
      <c r="AB276" s="556"/>
      <c r="AC276" s="556"/>
      <c r="AD276" s="556"/>
      <c r="AE276" s="556"/>
      <c r="AF276" s="556"/>
      <c r="AG276" s="556"/>
      <c r="AH276" s="556"/>
      <c r="AI276" s="556"/>
      <c r="AJ276" s="556"/>
      <c r="AK276" s="556"/>
      <c r="AL276" s="556"/>
      <c r="AM276" s="556"/>
      <c r="AN276" s="556"/>
      <c r="AO276" s="556"/>
      <c r="AP276" s="556"/>
      <c r="AQ276" s="556"/>
      <c r="AR276" s="556"/>
      <c r="AS276" s="556"/>
      <c r="AT276" s="557"/>
      <c r="AV276" s="217"/>
      <c r="AW276" s="217"/>
      <c r="AX276" s="217"/>
      <c r="AY276" s="217"/>
      <c r="AZ276" s="217"/>
      <c r="BA276" s="217"/>
      <c r="BB276" s="217"/>
      <c r="BC276" s="217"/>
      <c r="BD276" s="217"/>
      <c r="BE276" s="217"/>
      <c r="BF276" s="217"/>
      <c r="BG276" s="217"/>
      <c r="BH276" s="217"/>
      <c r="BI276" s="217"/>
      <c r="BJ276" s="217"/>
      <c r="BK276" s="217"/>
      <c r="BL276" s="217"/>
    </row>
    <row r="277" spans="1:64" ht="15" customHeight="1">
      <c r="A277" s="124"/>
      <c r="B277" s="131"/>
      <c r="C277" s="223"/>
      <c r="D277" s="131"/>
      <c r="E277" s="170"/>
      <c r="H277" s="206"/>
      <c r="O277" s="14"/>
      <c r="P277" s="14"/>
      <c r="Q277" s="14"/>
      <c r="R277" s="14"/>
      <c r="AC277" s="181"/>
      <c r="AF277" s="206"/>
      <c r="AH277" s="59"/>
      <c r="AI277" s="59"/>
      <c r="AJ277" s="59"/>
      <c r="AK277" s="59"/>
      <c r="AL277" s="59"/>
      <c r="AM277" s="59"/>
      <c r="AN277" s="59"/>
      <c r="AO277" s="59"/>
      <c r="AP277" s="14"/>
      <c r="AQ277" s="126"/>
      <c r="AR277" s="126"/>
      <c r="AS277" s="126"/>
      <c r="AT277" s="87"/>
      <c r="AV277" s="217"/>
      <c r="AW277" s="217"/>
      <c r="AX277" s="217"/>
      <c r="AY277" s="217"/>
      <c r="AZ277" s="217"/>
      <c r="BA277" s="217"/>
      <c r="BB277" s="217"/>
      <c r="BC277" s="217"/>
      <c r="BD277" s="217"/>
      <c r="BE277" s="217"/>
      <c r="BF277" s="217"/>
      <c r="BG277" s="217"/>
      <c r="BH277" s="217"/>
      <c r="BI277" s="217"/>
      <c r="BJ277" s="217"/>
      <c r="BK277" s="217"/>
      <c r="BL277" s="217"/>
    </row>
    <row r="278" spans="1:64" ht="15" customHeight="1">
      <c r="A278" s="129"/>
      <c r="B278" s="131"/>
      <c r="C278" s="224" t="s">
        <v>393</v>
      </c>
      <c r="D278" s="131"/>
      <c r="E278" s="131"/>
      <c r="I278" s="192"/>
      <c r="O278" s="14"/>
      <c r="P278" s="14"/>
      <c r="Q278" s="14"/>
      <c r="R278" s="14"/>
      <c r="AG278" s="192"/>
      <c r="AH278" s="564"/>
      <c r="AI278" s="564"/>
      <c r="AJ278" s="564"/>
      <c r="AK278" s="564"/>
      <c r="AL278" s="564"/>
      <c r="AM278" s="564"/>
      <c r="AN278" s="564"/>
      <c r="AO278" s="564"/>
      <c r="AP278" s="226"/>
      <c r="AQ278" s="79"/>
      <c r="AT278" s="130"/>
      <c r="AV278" s="217"/>
      <c r="AW278" s="217"/>
      <c r="AX278" s="217"/>
      <c r="AY278" s="217"/>
      <c r="AZ278" s="217"/>
      <c r="BA278" s="217"/>
      <c r="BB278" s="217"/>
      <c r="BC278" s="217"/>
      <c r="BD278" s="217"/>
      <c r="BE278" s="217"/>
      <c r="BF278" s="217"/>
      <c r="BG278" s="217"/>
      <c r="BH278" s="217"/>
      <c r="BI278" s="217"/>
      <c r="BJ278" s="217"/>
      <c r="BK278" s="217"/>
      <c r="BL278" s="217"/>
    </row>
    <row r="279" spans="1:64" ht="15" customHeight="1">
      <c r="A279" s="18"/>
      <c r="B279" s="131"/>
      <c r="C279" s="223" t="s">
        <v>394</v>
      </c>
      <c r="D279" s="133"/>
      <c r="E279" s="133"/>
      <c r="F279" s="86"/>
      <c r="G279" s="86"/>
      <c r="H279" s="86"/>
      <c r="I279" s="86"/>
      <c r="J279" s="86"/>
      <c r="K279" s="86"/>
      <c r="L279" s="86"/>
      <c r="M279" s="86"/>
      <c r="N279" s="86"/>
      <c r="O279" s="86"/>
      <c r="P279" s="86"/>
      <c r="Q279" s="86"/>
      <c r="R279" s="86"/>
      <c r="S279" s="86"/>
      <c r="T279" s="86"/>
      <c r="U279" s="86"/>
      <c r="V279" s="86"/>
      <c r="W279" s="86"/>
      <c r="X279" s="86"/>
      <c r="Y279" s="86"/>
      <c r="Z279" s="86"/>
      <c r="AA279" s="86"/>
      <c r="AB279" s="86"/>
      <c r="AC279" s="86"/>
      <c r="AD279" s="86"/>
      <c r="AE279" s="86"/>
      <c r="AF279" s="86"/>
      <c r="AG279" s="86"/>
      <c r="AH279" s="564">
        <v>5.0999999999999996</v>
      </c>
      <c r="AI279" s="564"/>
      <c r="AJ279" s="564"/>
      <c r="AK279" s="564"/>
      <c r="AL279" s="564"/>
      <c r="AM279" s="564"/>
      <c r="AN279" s="564"/>
      <c r="AO279" s="564"/>
      <c r="AP279" s="128"/>
      <c r="AQ279" s="202"/>
      <c r="AT279" s="130"/>
      <c r="AV279" s="217"/>
      <c r="AW279" s="217"/>
      <c r="AX279" s="217"/>
      <c r="AY279" s="217"/>
      <c r="AZ279" s="217"/>
      <c r="BA279" s="217"/>
      <c r="BB279" s="217"/>
      <c r="BC279" s="217"/>
      <c r="BD279" s="217"/>
      <c r="BE279" s="217"/>
      <c r="BF279" s="217"/>
      <c r="BG279" s="217"/>
      <c r="BH279" s="217"/>
      <c r="BI279" s="217"/>
      <c r="BJ279" s="217"/>
      <c r="BK279" s="217"/>
      <c r="BL279" s="217"/>
    </row>
    <row r="280" spans="1:64" ht="15" customHeight="1">
      <c r="A280" s="18"/>
      <c r="B280" s="131"/>
      <c r="C280" s="223" t="s">
        <v>46</v>
      </c>
      <c r="D280" s="131"/>
      <c r="E280" s="170"/>
      <c r="H280" s="206"/>
      <c r="L280" s="194"/>
      <c r="M280" s="194"/>
      <c r="N280" s="194"/>
      <c r="O280" s="79"/>
      <c r="P280" s="79"/>
      <c r="Q280" s="79"/>
      <c r="R280" s="79"/>
      <c r="S280" s="195"/>
      <c r="T280" s="195"/>
      <c r="U280" s="196"/>
      <c r="V280" s="195"/>
      <c r="W280" s="16"/>
      <c r="X280" s="16"/>
      <c r="Y280" s="16"/>
      <c r="Z280" s="16"/>
      <c r="AC280" s="181"/>
      <c r="AF280" s="206"/>
      <c r="AH280" s="564">
        <v>0.2</v>
      </c>
      <c r="AI280" s="564"/>
      <c r="AJ280" s="564"/>
      <c r="AK280" s="564"/>
      <c r="AL280" s="564"/>
      <c r="AM280" s="564"/>
      <c r="AN280" s="564"/>
      <c r="AO280" s="564"/>
      <c r="AQ280" s="14"/>
      <c r="AR280" s="126"/>
      <c r="AS280" s="126"/>
      <c r="AT280" s="87"/>
      <c r="AV280" s="217"/>
      <c r="AW280" s="217"/>
      <c r="AX280" s="217"/>
      <c r="AY280" s="217"/>
      <c r="AZ280" s="217"/>
      <c r="BA280" s="217"/>
      <c r="BB280" s="217"/>
      <c r="BC280" s="217"/>
      <c r="BD280" s="217"/>
      <c r="BE280" s="217"/>
      <c r="BF280" s="217"/>
      <c r="BG280" s="217"/>
      <c r="BH280" s="217"/>
      <c r="BI280" s="217"/>
      <c r="BJ280" s="217"/>
      <c r="BK280" s="217"/>
      <c r="BL280" s="217"/>
    </row>
    <row r="281" spans="1:64" ht="15" customHeight="1">
      <c r="A281" s="18"/>
      <c r="B281" s="131"/>
      <c r="C281" s="223" t="s">
        <v>43</v>
      </c>
      <c r="D281" s="131"/>
      <c r="E281" s="170"/>
      <c r="H281" s="206"/>
      <c r="L281" s="194"/>
      <c r="M281" s="194"/>
      <c r="N281" s="194"/>
      <c r="O281" s="79"/>
      <c r="P281" s="79"/>
      <c r="Q281" s="79"/>
      <c r="R281" s="79"/>
      <c r="S281" s="195"/>
      <c r="T281" s="195"/>
      <c r="U281" s="196"/>
      <c r="V281" s="195"/>
      <c r="W281" s="16"/>
      <c r="X281" s="16"/>
      <c r="Y281" s="16"/>
      <c r="Z281" s="16"/>
      <c r="AC281" s="181"/>
      <c r="AF281" s="206"/>
      <c r="AH281" s="564">
        <v>0.2</v>
      </c>
      <c r="AI281" s="564"/>
      <c r="AJ281" s="564"/>
      <c r="AK281" s="564"/>
      <c r="AL281" s="564"/>
      <c r="AM281" s="564"/>
      <c r="AN281" s="564"/>
      <c r="AO281" s="564"/>
      <c r="AQ281" s="14"/>
      <c r="AR281" s="126"/>
      <c r="AS281" s="126"/>
      <c r="AT281" s="87"/>
      <c r="AV281" s="217"/>
      <c r="AW281" s="217"/>
      <c r="AX281" s="217"/>
      <c r="AY281" s="217"/>
      <c r="AZ281" s="217"/>
      <c r="BA281" s="217"/>
      <c r="BB281" s="217"/>
      <c r="BC281" s="217"/>
      <c r="BD281" s="217"/>
      <c r="BE281" s="217"/>
      <c r="BF281" s="217"/>
      <c r="BG281" s="217"/>
      <c r="BH281" s="217"/>
      <c r="BI281" s="217"/>
      <c r="BJ281" s="217"/>
      <c r="BK281" s="217"/>
      <c r="BL281" s="217"/>
    </row>
    <row r="282" spans="1:64" ht="15" customHeight="1">
      <c r="A282" s="129"/>
      <c r="B282" s="131"/>
      <c r="C282" s="223" t="s">
        <v>395</v>
      </c>
      <c r="D282" s="180"/>
      <c r="E282" s="180"/>
      <c r="F282" s="217"/>
      <c r="G282" s="217"/>
      <c r="H282" s="217"/>
      <c r="I282" s="217"/>
      <c r="J282" s="217"/>
      <c r="K282" s="217"/>
      <c r="L282" s="217"/>
      <c r="M282" s="217"/>
      <c r="N282" s="217"/>
      <c r="O282" s="226"/>
      <c r="P282" s="226"/>
      <c r="Q282" s="226"/>
      <c r="R282" s="226"/>
      <c r="S282" s="226"/>
      <c r="T282" s="217"/>
      <c r="U282" s="217"/>
      <c r="V282" s="217"/>
      <c r="W282" s="217"/>
      <c r="X282" s="217"/>
      <c r="Y282" s="217"/>
      <c r="Z282" s="217"/>
      <c r="AA282" s="217"/>
      <c r="AB282" s="217"/>
      <c r="AC282" s="217"/>
      <c r="AD282" s="217"/>
      <c r="AE282" s="217"/>
      <c r="AF282" s="217"/>
      <c r="AG282" s="217"/>
      <c r="AH282" s="563">
        <v>2</v>
      </c>
      <c r="AI282" s="563"/>
      <c r="AJ282" s="563"/>
      <c r="AK282" s="563"/>
      <c r="AL282" s="563"/>
      <c r="AM282" s="563"/>
      <c r="AN282" s="563"/>
      <c r="AO282" s="563"/>
      <c r="AP282" s="79"/>
      <c r="AT282" s="130"/>
      <c r="AV282" s="217"/>
      <c r="AW282" s="217"/>
      <c r="AX282" s="217"/>
      <c r="AY282" s="217"/>
      <c r="AZ282" s="217"/>
      <c r="BA282" s="217"/>
      <c r="BB282" s="217"/>
      <c r="BC282" s="217"/>
      <c r="BD282" s="217"/>
      <c r="BE282" s="217"/>
      <c r="BF282" s="217"/>
      <c r="BG282" s="217"/>
      <c r="BH282" s="217"/>
      <c r="BI282" s="217"/>
      <c r="BJ282" s="217"/>
      <c r="BK282" s="217"/>
      <c r="BL282" s="217"/>
    </row>
    <row r="283" spans="1:64" ht="15" customHeight="1">
      <c r="A283" s="18"/>
      <c r="B283" s="131"/>
      <c r="C283" s="223" t="s">
        <v>396</v>
      </c>
      <c r="D283" s="131"/>
      <c r="E283" s="230"/>
      <c r="F283" s="214"/>
      <c r="G283" s="214"/>
      <c r="H283" s="214"/>
      <c r="I283" s="214"/>
      <c r="J283" s="214"/>
      <c r="K283" s="214"/>
      <c r="L283" s="214"/>
      <c r="M283" s="214"/>
      <c r="N283" s="214"/>
      <c r="O283" s="214"/>
      <c r="P283" s="214"/>
      <c r="Q283" s="214"/>
      <c r="R283" s="214"/>
      <c r="S283" s="214"/>
      <c r="T283" s="214"/>
      <c r="U283" s="214"/>
      <c r="V283" s="214"/>
      <c r="W283" s="214"/>
      <c r="X283" s="214"/>
      <c r="Y283" s="214"/>
      <c r="Z283" s="214"/>
      <c r="AH283" s="562">
        <v>6.12</v>
      </c>
      <c r="AI283" s="562"/>
      <c r="AJ283" s="562"/>
      <c r="AK283" s="562"/>
      <c r="AL283" s="562"/>
      <c r="AM283" s="562"/>
      <c r="AN283" s="562"/>
      <c r="AO283" s="562"/>
      <c r="AP283" s="79"/>
      <c r="AT283" s="130"/>
      <c r="AV283" s="217"/>
      <c r="AW283" s="217"/>
      <c r="AX283" s="217"/>
      <c r="AY283" s="217"/>
      <c r="AZ283" s="217"/>
      <c r="BA283" s="217"/>
      <c r="BB283" s="217"/>
      <c r="BC283" s="217"/>
      <c r="BD283" s="217"/>
      <c r="BE283" s="217"/>
      <c r="BF283" s="217"/>
      <c r="BG283" s="217"/>
      <c r="BH283" s="217"/>
      <c r="BI283" s="217"/>
      <c r="BJ283" s="217"/>
      <c r="BK283" s="217"/>
      <c r="BL283" s="217"/>
    </row>
    <row r="284" spans="1:64" ht="15" customHeight="1">
      <c r="A284" s="18"/>
      <c r="B284" s="131"/>
      <c r="C284" s="223"/>
      <c r="D284" s="131"/>
      <c r="E284" s="230"/>
      <c r="F284" s="214"/>
      <c r="G284" s="214"/>
      <c r="H284" s="214"/>
      <c r="I284" s="214"/>
      <c r="J284" s="214"/>
      <c r="K284" s="214"/>
      <c r="L284" s="214"/>
      <c r="M284" s="214"/>
      <c r="N284" s="214"/>
      <c r="O284" s="214"/>
      <c r="P284" s="214"/>
      <c r="Q284" s="214"/>
      <c r="R284" s="214"/>
      <c r="S284" s="214"/>
      <c r="T284" s="214"/>
      <c r="U284" s="214"/>
      <c r="V284" s="214"/>
      <c r="W284" s="214"/>
      <c r="X284" s="214"/>
      <c r="Y284" s="214"/>
      <c r="Z284" s="214"/>
      <c r="AH284" s="189"/>
      <c r="AI284" s="189"/>
      <c r="AJ284" s="189"/>
      <c r="AK284" s="189"/>
      <c r="AL284" s="189"/>
      <c r="AM284" s="189"/>
      <c r="AN284" s="189"/>
      <c r="AO284" s="189"/>
      <c r="AP284" s="79"/>
      <c r="AT284" s="130"/>
      <c r="AV284" s="217"/>
      <c r="AW284" s="217"/>
      <c r="AX284" s="217"/>
      <c r="AY284" s="217"/>
      <c r="AZ284" s="217"/>
      <c r="BA284" s="217"/>
      <c r="BB284" s="217"/>
      <c r="BC284" s="217"/>
      <c r="BD284" s="217"/>
      <c r="BE284" s="217"/>
      <c r="BF284" s="217"/>
      <c r="BG284" s="217"/>
      <c r="BH284" s="217"/>
      <c r="BI284" s="217"/>
      <c r="BJ284" s="217"/>
      <c r="BK284" s="217"/>
      <c r="BL284" s="217"/>
    </row>
    <row r="285" spans="1:64" ht="15" customHeight="1">
      <c r="A285" s="18"/>
      <c r="B285" s="131"/>
      <c r="C285" s="223" t="s">
        <v>397</v>
      </c>
      <c r="D285" s="133"/>
      <c r="E285" s="133"/>
      <c r="F285" s="86"/>
      <c r="G285" s="86"/>
      <c r="H285" s="86"/>
      <c r="I285" s="86"/>
      <c r="J285" s="86"/>
      <c r="K285" s="86"/>
      <c r="L285" s="86"/>
      <c r="M285" s="86"/>
      <c r="N285" s="86"/>
      <c r="O285" s="86"/>
      <c r="P285" s="86"/>
      <c r="Q285" s="86"/>
      <c r="R285" s="86"/>
      <c r="S285" s="86"/>
      <c r="T285" s="86"/>
      <c r="U285" s="86"/>
      <c r="V285" s="86"/>
      <c r="W285" s="86"/>
      <c r="X285" s="86"/>
      <c r="Y285" s="86"/>
      <c r="Z285" s="86"/>
      <c r="AA285" s="86"/>
      <c r="AB285" s="86"/>
      <c r="AC285" s="86"/>
      <c r="AD285" s="86"/>
      <c r="AE285" s="86"/>
      <c r="AF285" s="86"/>
      <c r="AG285" s="86"/>
      <c r="AH285" s="564">
        <v>2.5</v>
      </c>
      <c r="AI285" s="564"/>
      <c r="AJ285" s="564"/>
      <c r="AK285" s="564"/>
      <c r="AL285" s="564"/>
      <c r="AM285" s="564"/>
      <c r="AN285" s="564"/>
      <c r="AO285" s="564"/>
      <c r="AP285" s="128"/>
      <c r="AQ285" s="202"/>
      <c r="AT285" s="130"/>
      <c r="AV285" s="217"/>
      <c r="AW285" s="217"/>
      <c r="AX285" s="217"/>
      <c r="AY285" s="217"/>
      <c r="AZ285" s="217"/>
      <c r="BA285" s="217"/>
      <c r="BB285" s="217"/>
      <c r="BC285" s="217"/>
      <c r="BD285" s="217"/>
      <c r="BE285" s="217"/>
      <c r="BF285" s="217"/>
      <c r="BG285" s="217"/>
      <c r="BH285" s="217"/>
      <c r="BI285" s="217"/>
      <c r="BJ285" s="217"/>
      <c r="BK285" s="217"/>
      <c r="BL285" s="217"/>
    </row>
    <row r="286" spans="1:64" ht="30" customHeight="1">
      <c r="A286" s="18"/>
      <c r="B286" s="131"/>
      <c r="C286" s="223" t="s">
        <v>46</v>
      </c>
      <c r="D286" s="131"/>
      <c r="E286" s="170"/>
      <c r="H286" s="206"/>
      <c r="L286" s="194"/>
      <c r="M286" s="194"/>
      <c r="N286" s="194"/>
      <c r="O286" s="79"/>
      <c r="P286" s="79"/>
      <c r="Q286" s="79"/>
      <c r="R286" s="79"/>
      <c r="S286" s="195"/>
      <c r="T286" s="195"/>
      <c r="U286" s="196"/>
      <c r="V286" s="195"/>
      <c r="W286" s="16"/>
      <c r="X286" s="16"/>
      <c r="Y286" s="16"/>
      <c r="Z286" s="16"/>
      <c r="AC286" s="181"/>
      <c r="AF286" s="206"/>
      <c r="AH286" s="564">
        <v>0.2</v>
      </c>
      <c r="AI286" s="564"/>
      <c r="AJ286" s="564"/>
      <c r="AK286" s="564"/>
      <c r="AL286" s="564"/>
      <c r="AM286" s="564"/>
      <c r="AN286" s="564"/>
      <c r="AO286" s="564"/>
      <c r="AQ286" s="14"/>
      <c r="AR286" s="126"/>
      <c r="AS286" s="126"/>
      <c r="AT286" s="87"/>
    </row>
    <row r="287" spans="1:64" ht="15" customHeight="1">
      <c r="A287" s="18"/>
      <c r="B287" s="131"/>
      <c r="C287" s="223" t="s">
        <v>43</v>
      </c>
      <c r="D287" s="131"/>
      <c r="E287" s="170"/>
      <c r="H287" s="206"/>
      <c r="L287" s="194"/>
      <c r="M287" s="194"/>
      <c r="N287" s="194"/>
      <c r="O287" s="79"/>
      <c r="P287" s="79"/>
      <c r="Q287" s="79"/>
      <c r="R287" s="79"/>
      <c r="S287" s="195"/>
      <c r="T287" s="195"/>
      <c r="U287" s="196"/>
      <c r="V287" s="195"/>
      <c r="W287" s="16"/>
      <c r="X287" s="16"/>
      <c r="Y287" s="16"/>
      <c r="Z287" s="16"/>
      <c r="AC287" s="181"/>
      <c r="AF287" s="206"/>
      <c r="AH287" s="564">
        <v>0.2</v>
      </c>
      <c r="AI287" s="564"/>
      <c r="AJ287" s="564"/>
      <c r="AK287" s="564"/>
      <c r="AL287" s="564"/>
      <c r="AM287" s="564"/>
      <c r="AN287" s="564"/>
      <c r="AO287" s="564"/>
      <c r="AQ287" s="14"/>
      <c r="AR287" s="126"/>
      <c r="AS287" s="126"/>
      <c r="AT287" s="87"/>
      <c r="AV287" s="217"/>
      <c r="AW287" s="217"/>
      <c r="AX287" s="217"/>
      <c r="AY287" s="217"/>
      <c r="AZ287" s="217"/>
      <c r="BA287" s="217"/>
      <c r="BB287" s="217"/>
      <c r="BC287" s="217"/>
      <c r="BD287" s="217"/>
      <c r="BE287" s="217"/>
      <c r="BF287" s="217"/>
      <c r="BG287" s="217"/>
      <c r="BH287" s="217"/>
      <c r="BI287" s="217"/>
      <c r="BJ287" s="217"/>
      <c r="BK287" s="217"/>
      <c r="BL287" s="217"/>
    </row>
    <row r="288" spans="1:64" ht="15" customHeight="1">
      <c r="A288" s="129"/>
      <c r="B288" s="131"/>
      <c r="C288" s="223" t="s">
        <v>395</v>
      </c>
      <c r="D288" s="180"/>
      <c r="E288" s="180"/>
      <c r="F288" s="217"/>
      <c r="G288" s="217"/>
      <c r="H288" s="217"/>
      <c r="I288" s="217"/>
      <c r="J288" s="217"/>
      <c r="K288" s="217"/>
      <c r="L288" s="217"/>
      <c r="M288" s="217"/>
      <c r="N288" s="217"/>
      <c r="O288" s="226"/>
      <c r="P288" s="226"/>
      <c r="Q288" s="226"/>
      <c r="R288" s="226"/>
      <c r="S288" s="226"/>
      <c r="T288" s="217"/>
      <c r="U288" s="217"/>
      <c r="V288" s="217"/>
      <c r="W288" s="217"/>
      <c r="X288" s="217"/>
      <c r="Y288" s="217"/>
      <c r="Z288" s="217"/>
      <c r="AA288" s="217"/>
      <c r="AB288" s="217"/>
      <c r="AC288" s="217"/>
      <c r="AD288" s="217"/>
      <c r="AE288" s="217"/>
      <c r="AF288" s="217"/>
      <c r="AG288" s="217"/>
      <c r="AH288" s="563">
        <v>2</v>
      </c>
      <c r="AI288" s="563"/>
      <c r="AJ288" s="563"/>
      <c r="AK288" s="563"/>
      <c r="AL288" s="563"/>
      <c r="AM288" s="563"/>
      <c r="AN288" s="563"/>
      <c r="AO288" s="563"/>
      <c r="AP288" s="79"/>
      <c r="AT288" s="130"/>
    </row>
    <row r="289" spans="1:46" ht="15" customHeight="1">
      <c r="A289" s="18"/>
      <c r="B289" s="131"/>
      <c r="C289" s="223" t="s">
        <v>398</v>
      </c>
      <c r="D289" s="131"/>
      <c r="E289" s="230"/>
      <c r="F289" s="214"/>
      <c r="G289" s="214"/>
      <c r="H289" s="214"/>
      <c r="I289" s="214"/>
      <c r="J289" s="214"/>
      <c r="K289" s="214"/>
      <c r="L289" s="214"/>
      <c r="M289" s="214"/>
      <c r="N289" s="214"/>
      <c r="O289" s="214"/>
      <c r="P289" s="214"/>
      <c r="Q289" s="214"/>
      <c r="R289" s="214"/>
      <c r="S289" s="214"/>
      <c r="T289" s="214"/>
      <c r="U289" s="214"/>
      <c r="V289" s="214"/>
      <c r="W289" s="214"/>
      <c r="X289" s="214"/>
      <c r="Y289" s="214"/>
      <c r="Z289" s="214"/>
      <c r="AH289" s="562">
        <v>3</v>
      </c>
      <c r="AI289" s="562"/>
      <c r="AJ289" s="562"/>
      <c r="AK289" s="562"/>
      <c r="AL289" s="562"/>
      <c r="AM289" s="562"/>
      <c r="AN289" s="562"/>
      <c r="AO289" s="562"/>
      <c r="AP289" s="79"/>
      <c r="AT289" s="130"/>
    </row>
    <row r="290" spans="1:46" ht="15" customHeight="1">
      <c r="A290" s="18"/>
      <c r="B290" s="131"/>
      <c r="C290" s="223"/>
      <c r="D290" s="131"/>
      <c r="E290" s="230"/>
      <c r="F290" s="214"/>
      <c r="G290" s="214"/>
      <c r="H290" s="214"/>
      <c r="I290" s="214"/>
      <c r="J290" s="214"/>
      <c r="K290" s="214"/>
      <c r="L290" s="214"/>
      <c r="M290" s="214"/>
      <c r="N290" s="214"/>
      <c r="O290" s="214"/>
      <c r="P290" s="214"/>
      <c r="Q290" s="214"/>
      <c r="R290" s="214"/>
      <c r="S290" s="214"/>
      <c r="T290" s="214"/>
      <c r="U290" s="214"/>
      <c r="V290" s="214"/>
      <c r="W290" s="214"/>
      <c r="X290" s="214"/>
      <c r="Y290" s="214"/>
      <c r="Z290" s="214"/>
      <c r="AH290" s="189"/>
      <c r="AI290" s="189"/>
      <c r="AJ290" s="189"/>
      <c r="AK290" s="189"/>
      <c r="AL290" s="189"/>
      <c r="AM290" s="189"/>
      <c r="AN290" s="189"/>
      <c r="AO290" s="189"/>
      <c r="AP290" s="79"/>
      <c r="AT290" s="130"/>
    </row>
    <row r="291" spans="1:46" ht="15" customHeight="1">
      <c r="A291" s="18"/>
      <c r="B291" s="131"/>
      <c r="C291" s="223" t="s">
        <v>399</v>
      </c>
      <c r="D291" s="131"/>
      <c r="E291" s="230"/>
      <c r="F291" s="214"/>
      <c r="G291" s="214"/>
      <c r="H291" s="214"/>
      <c r="I291" s="214"/>
      <c r="J291" s="214"/>
      <c r="K291" s="214"/>
      <c r="L291" s="214"/>
      <c r="M291" s="214"/>
      <c r="N291" s="214"/>
      <c r="O291" s="214"/>
      <c r="P291" s="214"/>
      <c r="Q291" s="214"/>
      <c r="R291" s="214"/>
      <c r="S291" s="214"/>
      <c r="T291" s="214"/>
      <c r="U291" s="214"/>
      <c r="V291" s="214"/>
      <c r="W291" s="214"/>
      <c r="X291" s="214"/>
      <c r="Y291" s="214"/>
      <c r="Z291" s="214"/>
      <c r="AH291" s="560">
        <v>9.1199999999999992</v>
      </c>
      <c r="AI291" s="560"/>
      <c r="AJ291" s="560"/>
      <c r="AK291" s="560"/>
      <c r="AL291" s="560"/>
      <c r="AM291" s="560"/>
      <c r="AN291" s="560"/>
      <c r="AO291" s="560"/>
      <c r="AP291" s="79"/>
      <c r="AT291" s="130"/>
    </row>
    <row r="292" spans="1:46" ht="15" customHeight="1">
      <c r="A292" s="65"/>
      <c r="B292" s="128"/>
      <c r="C292" s="180"/>
      <c r="J292" s="84"/>
      <c r="K292" s="84"/>
      <c r="AH292" s="143"/>
      <c r="AI292" s="143"/>
      <c r="AJ292" s="143"/>
      <c r="AK292" s="143"/>
      <c r="AL292" s="143"/>
      <c r="AM292" s="143"/>
      <c r="AN292" s="143"/>
      <c r="AO292" s="143"/>
      <c r="AP292" s="126"/>
      <c r="AQ292" s="126"/>
      <c r="AR292" s="126"/>
      <c r="AS292" s="126"/>
      <c r="AT292" s="87"/>
    </row>
    <row r="293" spans="1:46" ht="36" customHeight="1">
      <c r="A293" s="341" t="str">
        <f>Planilha!C58</f>
        <v>3.5.2</v>
      </c>
      <c r="B293" s="128"/>
      <c r="C293" s="556" t="s">
        <v>117</v>
      </c>
      <c r="D293" s="556"/>
      <c r="E293" s="556"/>
      <c r="F293" s="556"/>
      <c r="G293" s="556"/>
      <c r="H293" s="556"/>
      <c r="I293" s="556"/>
      <c r="J293" s="556"/>
      <c r="K293" s="556"/>
      <c r="L293" s="556"/>
      <c r="M293" s="556"/>
      <c r="N293" s="556"/>
      <c r="O293" s="556"/>
      <c r="P293" s="556"/>
      <c r="Q293" s="556"/>
      <c r="R293" s="556"/>
      <c r="S293" s="556"/>
      <c r="T293" s="556"/>
      <c r="U293" s="556"/>
      <c r="V293" s="556"/>
      <c r="W293" s="556"/>
      <c r="X293" s="556"/>
      <c r="Y293" s="556"/>
      <c r="Z293" s="556"/>
      <c r="AA293" s="556"/>
      <c r="AB293" s="556"/>
      <c r="AC293" s="556"/>
      <c r="AD293" s="556"/>
      <c r="AE293" s="556"/>
      <c r="AF293" s="556"/>
      <c r="AG293" s="556"/>
      <c r="AH293" s="556"/>
      <c r="AI293" s="556"/>
      <c r="AJ293" s="556"/>
      <c r="AK293" s="556"/>
      <c r="AL293" s="556"/>
      <c r="AM293" s="556"/>
      <c r="AN293" s="556"/>
      <c r="AO293" s="556"/>
      <c r="AP293" s="556"/>
      <c r="AQ293" s="556"/>
      <c r="AR293" s="556"/>
      <c r="AS293" s="556"/>
      <c r="AT293" s="557"/>
    </row>
    <row r="294" spans="1:46" ht="15" customHeight="1">
      <c r="A294" s="124"/>
      <c r="AT294" s="130"/>
    </row>
    <row r="295" spans="1:46" ht="15" customHeight="1">
      <c r="A295" s="65"/>
      <c r="B295" s="128"/>
      <c r="C295" s="17" t="s">
        <v>354</v>
      </c>
      <c r="D295" s="11" t="s">
        <v>355</v>
      </c>
      <c r="E295" s="208"/>
      <c r="F295" s="209"/>
      <c r="G295" s="208"/>
      <c r="H295" s="534">
        <v>6.1</v>
      </c>
      <c r="I295" s="534"/>
      <c r="J295" s="534"/>
      <c r="K295" s="534"/>
      <c r="L295" s="534"/>
      <c r="M295" s="11"/>
      <c r="N295" s="11"/>
      <c r="O295" s="11" t="s">
        <v>356</v>
      </c>
      <c r="P295" s="11"/>
      <c r="Q295" s="534">
        <v>3.9</v>
      </c>
      <c r="R295" s="534"/>
      <c r="S295" s="534"/>
      <c r="T295" s="534"/>
      <c r="U295" s="534"/>
      <c r="W295" s="209"/>
      <c r="Z295" s="561"/>
      <c r="AA295" s="561"/>
      <c r="AB295" s="561"/>
      <c r="AC295" s="561"/>
      <c r="AD295" s="561"/>
      <c r="AH295" s="562">
        <v>23.79</v>
      </c>
      <c r="AI295" s="562"/>
      <c r="AJ295" s="562"/>
      <c r="AK295" s="562"/>
      <c r="AL295" s="562"/>
      <c r="AM295" s="562"/>
      <c r="AN295" s="562"/>
      <c r="AO295" s="562"/>
      <c r="AP295" s="126"/>
      <c r="AQ295" s="126"/>
      <c r="AR295" s="126"/>
      <c r="AS295" s="126"/>
      <c r="AT295" s="87"/>
    </row>
    <row r="296" spans="1:46" ht="15" customHeight="1">
      <c r="A296" s="129"/>
      <c r="B296" s="128"/>
      <c r="C296" s="17"/>
      <c r="D296" s="11"/>
      <c r="E296" s="208"/>
      <c r="F296" s="209"/>
      <c r="G296" s="208"/>
      <c r="H296" s="175"/>
      <c r="I296" s="175"/>
      <c r="J296" s="175"/>
      <c r="K296" s="175"/>
      <c r="L296" s="175"/>
      <c r="M296" s="11"/>
      <c r="N296" s="11"/>
      <c r="O296" s="11"/>
      <c r="P296" s="11"/>
      <c r="Q296" s="175"/>
      <c r="R296" s="175"/>
      <c r="S296" s="175"/>
      <c r="T296" s="175"/>
      <c r="U296" s="175"/>
      <c r="W296" s="209"/>
      <c r="Y296" s="66"/>
      <c r="Z296" s="175"/>
      <c r="AA296" s="175"/>
      <c r="AB296" s="175"/>
      <c r="AC296" s="175"/>
      <c r="AD296" s="175"/>
      <c r="AF296" s="181"/>
      <c r="AG296" s="181"/>
      <c r="AH296" s="189"/>
      <c r="AI296" s="189"/>
      <c r="AJ296" s="189"/>
      <c r="AK296" s="189"/>
      <c r="AL296" s="189"/>
      <c r="AM296" s="189"/>
      <c r="AN296" s="189"/>
      <c r="AO296" s="189"/>
      <c r="AP296" s="79"/>
      <c r="AQ296" s="202"/>
      <c r="AT296" s="130"/>
    </row>
    <row r="297" spans="1:46" ht="15" customHeight="1">
      <c r="A297" s="65"/>
      <c r="B297" s="128"/>
      <c r="C297" s="17" t="s">
        <v>400</v>
      </c>
      <c r="E297" s="214"/>
      <c r="F297" s="214"/>
      <c r="G297" s="214"/>
      <c r="H297" s="214"/>
      <c r="I297" s="214"/>
      <c r="J297" s="214"/>
      <c r="K297" s="214"/>
      <c r="L297" s="214"/>
      <c r="M297" s="214"/>
      <c r="N297" s="214"/>
      <c r="O297" s="214"/>
      <c r="P297" s="214"/>
      <c r="Q297" s="214"/>
      <c r="R297" s="214"/>
      <c r="S297" s="214"/>
      <c r="T297" s="214"/>
      <c r="U297" s="214"/>
      <c r="V297" s="214"/>
      <c r="W297" s="214"/>
      <c r="X297" s="214"/>
      <c r="Y297" s="214"/>
      <c r="Z297" s="214"/>
      <c r="AH297" s="560">
        <v>23.79</v>
      </c>
      <c r="AI297" s="560"/>
      <c r="AJ297" s="560"/>
      <c r="AK297" s="560"/>
      <c r="AL297" s="560"/>
      <c r="AM297" s="560"/>
      <c r="AN297" s="560"/>
      <c r="AO297" s="560"/>
      <c r="AP297" s="79"/>
      <c r="AQ297" s="14"/>
      <c r="AR297" s="126"/>
      <c r="AS297" s="126"/>
      <c r="AT297" s="87"/>
    </row>
    <row r="298" spans="1:46" ht="15" customHeight="1">
      <c r="A298" s="18"/>
      <c r="E298" s="181"/>
      <c r="H298" s="193"/>
      <c r="O298" s="14"/>
      <c r="P298" s="14"/>
      <c r="Q298" s="14"/>
      <c r="R298" s="14"/>
      <c r="AC298" s="181"/>
      <c r="AF298" s="193"/>
      <c r="AM298" s="14"/>
      <c r="AN298" s="14"/>
      <c r="AO298" s="14"/>
      <c r="AP298" s="14"/>
      <c r="AT298" s="130"/>
    </row>
    <row r="299" spans="1:46" ht="41.25" customHeight="1">
      <c r="A299" s="341" t="str">
        <f>Planilha!C59</f>
        <v>3.5.3</v>
      </c>
      <c r="B299" s="128"/>
      <c r="C299" s="556" t="s">
        <v>135</v>
      </c>
      <c r="D299" s="556"/>
      <c r="E299" s="556"/>
      <c r="F299" s="556"/>
      <c r="G299" s="556"/>
      <c r="H299" s="556"/>
      <c r="I299" s="556"/>
      <c r="J299" s="556"/>
      <c r="K299" s="556"/>
      <c r="L299" s="556"/>
      <c r="M299" s="556"/>
      <c r="N299" s="556"/>
      <c r="O299" s="556"/>
      <c r="P299" s="556"/>
      <c r="Q299" s="556"/>
      <c r="R299" s="556"/>
      <c r="S299" s="556"/>
      <c r="T299" s="556"/>
      <c r="U299" s="556"/>
      <c r="V299" s="556"/>
      <c r="W299" s="556"/>
      <c r="X299" s="556"/>
      <c r="Y299" s="556"/>
      <c r="Z299" s="556"/>
      <c r="AA299" s="556"/>
      <c r="AB299" s="556"/>
      <c r="AC299" s="556"/>
      <c r="AD299" s="556"/>
      <c r="AE299" s="556"/>
      <c r="AF299" s="556"/>
      <c r="AG299" s="556"/>
      <c r="AH299" s="556"/>
      <c r="AI299" s="556"/>
      <c r="AJ299" s="556"/>
      <c r="AK299" s="556"/>
      <c r="AL299" s="556"/>
      <c r="AM299" s="556"/>
      <c r="AN299" s="556"/>
      <c r="AO299" s="556"/>
      <c r="AP299" s="556"/>
      <c r="AQ299" s="556"/>
      <c r="AR299" s="556"/>
      <c r="AS299" s="556"/>
      <c r="AT299" s="557"/>
    </row>
    <row r="300" spans="1:46" ht="15" customHeight="1">
      <c r="A300" s="124"/>
      <c r="C300" s="124"/>
      <c r="AT300" s="130"/>
    </row>
    <row r="301" spans="1:46" ht="15" customHeight="1">
      <c r="A301" s="18"/>
      <c r="B301" s="128"/>
      <c r="C301" s="17" t="s">
        <v>354</v>
      </c>
      <c r="D301" s="11" t="s">
        <v>355</v>
      </c>
      <c r="E301" s="208"/>
      <c r="F301" s="209"/>
      <c r="G301" s="208"/>
      <c r="H301" s="534">
        <v>6.1</v>
      </c>
      <c r="I301" s="534"/>
      <c r="J301" s="534"/>
      <c r="K301" s="534"/>
      <c r="L301" s="534"/>
      <c r="M301" s="11"/>
      <c r="N301" s="11"/>
      <c r="O301" s="11" t="s">
        <v>356</v>
      </c>
      <c r="P301" s="11"/>
      <c r="Q301" s="534">
        <v>3.9</v>
      </c>
      <c r="R301" s="534"/>
      <c r="S301" s="534"/>
      <c r="T301" s="534"/>
      <c r="U301" s="534"/>
      <c r="W301" s="209"/>
      <c r="Z301" s="561"/>
      <c r="AA301" s="561"/>
      <c r="AB301" s="561"/>
      <c r="AC301" s="561"/>
      <c r="AD301" s="561"/>
      <c r="AH301" s="562">
        <v>23.79</v>
      </c>
      <c r="AI301" s="562"/>
      <c r="AJ301" s="562"/>
      <c r="AK301" s="562"/>
      <c r="AL301" s="562"/>
      <c r="AM301" s="562"/>
      <c r="AN301" s="562"/>
      <c r="AO301" s="562"/>
      <c r="AP301" s="79"/>
      <c r="AT301" s="130"/>
    </row>
    <row r="302" spans="1:46" ht="15" customHeight="1">
      <c r="A302" s="7"/>
      <c r="B302" s="128"/>
      <c r="C302" s="17"/>
      <c r="D302" s="11"/>
      <c r="E302" s="208"/>
      <c r="F302" s="209"/>
      <c r="G302" s="208"/>
      <c r="H302" s="175"/>
      <c r="I302" s="175"/>
      <c r="J302" s="175"/>
      <c r="K302" s="175"/>
      <c r="L302" s="175"/>
      <c r="M302" s="11"/>
      <c r="N302" s="11"/>
      <c r="O302" s="11"/>
      <c r="P302" s="11"/>
      <c r="Q302" s="175"/>
      <c r="R302" s="175"/>
      <c r="S302" s="175"/>
      <c r="T302" s="175"/>
      <c r="U302" s="175"/>
      <c r="W302" s="209"/>
      <c r="Y302" s="66"/>
      <c r="Z302" s="175"/>
      <c r="AA302" s="175"/>
      <c r="AB302" s="175"/>
      <c r="AC302" s="175"/>
      <c r="AD302" s="175"/>
      <c r="AF302" s="181"/>
      <c r="AG302" s="181"/>
      <c r="AH302" s="189"/>
      <c r="AI302" s="189"/>
      <c r="AJ302" s="189"/>
      <c r="AK302" s="189"/>
      <c r="AL302" s="189"/>
      <c r="AM302" s="189"/>
      <c r="AN302" s="189"/>
      <c r="AO302" s="189"/>
      <c r="AP302" s="79"/>
      <c r="AQ302" s="86"/>
      <c r="AR302" s="86"/>
      <c r="AS302" s="86"/>
      <c r="AT302" s="213"/>
    </row>
    <row r="303" spans="1:46" ht="15" customHeight="1">
      <c r="A303" s="7"/>
      <c r="B303" s="128"/>
      <c r="C303" s="17" t="s">
        <v>400</v>
      </c>
      <c r="E303" s="214"/>
      <c r="F303" s="214"/>
      <c r="G303" s="214"/>
      <c r="H303" s="214"/>
      <c r="I303" s="214"/>
      <c r="J303" s="214"/>
      <c r="K303" s="214"/>
      <c r="L303" s="214"/>
      <c r="M303" s="214"/>
      <c r="N303" s="214"/>
      <c r="O303" s="214"/>
      <c r="P303" s="214"/>
      <c r="Q303" s="214"/>
      <c r="R303" s="214"/>
      <c r="S303" s="214"/>
      <c r="T303" s="214"/>
      <c r="U303" s="214"/>
      <c r="V303" s="214"/>
      <c r="W303" s="214"/>
      <c r="X303" s="214"/>
      <c r="Y303" s="214"/>
      <c r="Z303" s="214"/>
      <c r="AH303" s="560">
        <v>23.79</v>
      </c>
      <c r="AI303" s="560"/>
      <c r="AJ303" s="560"/>
      <c r="AK303" s="560"/>
      <c r="AL303" s="560"/>
      <c r="AM303" s="560"/>
      <c r="AN303" s="560"/>
      <c r="AO303" s="560"/>
      <c r="AP303" s="14"/>
      <c r="AQ303" s="86"/>
      <c r="AR303" s="86"/>
      <c r="AS303" s="86"/>
      <c r="AT303" s="213"/>
    </row>
    <row r="304" spans="1:46" ht="15" customHeight="1">
      <c r="A304" s="7"/>
      <c r="C304" s="231"/>
      <c r="I304" s="192"/>
      <c r="O304" s="14"/>
      <c r="P304" s="14"/>
      <c r="Q304" s="14"/>
      <c r="R304" s="14"/>
      <c r="AG304" s="192"/>
      <c r="AH304" s="59"/>
      <c r="AI304" s="59"/>
      <c r="AJ304" s="59"/>
      <c r="AK304" s="59"/>
      <c r="AL304" s="59"/>
      <c r="AM304" s="59"/>
      <c r="AN304" s="59"/>
      <c r="AO304" s="59"/>
      <c r="AP304" s="14"/>
      <c r="AQ304" s="86"/>
      <c r="AR304" s="86"/>
      <c r="AS304" s="86"/>
      <c r="AT304" s="213"/>
    </row>
    <row r="305" spans="1:46" ht="24.75" customHeight="1">
      <c r="A305" s="341" t="str">
        <f>Planilha!C60</f>
        <v>3.5.4</v>
      </c>
      <c r="B305" s="128"/>
      <c r="C305" s="556" t="s">
        <v>130</v>
      </c>
      <c r="D305" s="556"/>
      <c r="E305" s="556"/>
      <c r="F305" s="556"/>
      <c r="G305" s="556"/>
      <c r="H305" s="556"/>
      <c r="I305" s="556"/>
      <c r="J305" s="556"/>
      <c r="K305" s="556"/>
      <c r="L305" s="556"/>
      <c r="M305" s="556"/>
      <c r="N305" s="556"/>
      <c r="O305" s="556"/>
      <c r="P305" s="556"/>
      <c r="Q305" s="556"/>
      <c r="R305" s="556"/>
      <c r="S305" s="556"/>
      <c r="T305" s="556"/>
      <c r="U305" s="556"/>
      <c r="V305" s="556"/>
      <c r="W305" s="556"/>
      <c r="X305" s="556"/>
      <c r="Y305" s="556"/>
      <c r="Z305" s="556"/>
      <c r="AA305" s="556"/>
      <c r="AB305" s="556"/>
      <c r="AC305" s="556"/>
      <c r="AD305" s="556"/>
      <c r="AE305" s="556"/>
      <c r="AF305" s="556"/>
      <c r="AG305" s="556"/>
      <c r="AH305" s="556"/>
      <c r="AI305" s="556"/>
      <c r="AJ305" s="556"/>
      <c r="AK305" s="556"/>
      <c r="AL305" s="556"/>
      <c r="AM305" s="556"/>
      <c r="AN305" s="556"/>
      <c r="AO305" s="556"/>
      <c r="AP305" s="556"/>
      <c r="AQ305" s="556"/>
      <c r="AR305" s="556"/>
      <c r="AS305" s="556"/>
      <c r="AT305" s="557"/>
    </row>
    <row r="306" spans="1:46" ht="15" customHeight="1">
      <c r="A306" s="124"/>
      <c r="C306" s="124"/>
      <c r="AT306" s="130"/>
    </row>
    <row r="307" spans="1:46" ht="15" customHeight="1">
      <c r="A307" s="65"/>
      <c r="B307" s="217"/>
      <c r="C307" s="17" t="s">
        <v>401</v>
      </c>
      <c r="D307" s="11" t="s">
        <v>355</v>
      </c>
      <c r="E307" s="208"/>
      <c r="F307" s="209"/>
      <c r="G307" s="208"/>
      <c r="H307" s="534">
        <v>5.8</v>
      </c>
      <c r="I307" s="534"/>
      <c r="J307" s="534"/>
      <c r="K307" s="534"/>
      <c r="L307" s="534"/>
      <c r="M307" s="11"/>
      <c r="N307" s="11"/>
      <c r="O307" s="11"/>
      <c r="P307" s="11"/>
      <c r="Q307" s="534"/>
      <c r="R307" s="534"/>
      <c r="S307" s="534"/>
      <c r="T307" s="534"/>
      <c r="U307" s="534"/>
      <c r="W307" s="209"/>
      <c r="Z307" s="561"/>
      <c r="AA307" s="561"/>
      <c r="AB307" s="561"/>
      <c r="AC307" s="561"/>
      <c r="AD307" s="561"/>
      <c r="AH307" s="559">
        <v>5.8</v>
      </c>
      <c r="AI307" s="559"/>
      <c r="AJ307" s="559"/>
      <c r="AK307" s="559"/>
      <c r="AL307" s="559"/>
      <c r="AM307" s="559"/>
      <c r="AN307" s="559"/>
      <c r="AO307" s="559"/>
      <c r="AP307" s="207"/>
      <c r="AQ307" s="178"/>
      <c r="AR307" s="178"/>
      <c r="AS307" s="86"/>
      <c r="AT307" s="213"/>
    </row>
    <row r="308" spans="1:46" ht="15" customHeight="1">
      <c r="A308" s="65"/>
      <c r="B308" s="217"/>
      <c r="C308" s="17"/>
      <c r="D308" s="11"/>
      <c r="E308" s="208"/>
      <c r="F308" s="209"/>
      <c r="G308" s="208"/>
      <c r="H308" s="175"/>
      <c r="I308" s="175"/>
      <c r="J308" s="175"/>
      <c r="K308" s="175"/>
      <c r="L308" s="175"/>
      <c r="M308" s="11"/>
      <c r="N308" s="11"/>
      <c r="O308" s="11"/>
      <c r="P308" s="11"/>
      <c r="Q308" s="175"/>
      <c r="R308" s="175"/>
      <c r="S308" s="175"/>
      <c r="T308" s="175"/>
      <c r="U308" s="175"/>
      <c r="W308" s="209"/>
      <c r="Z308" s="225"/>
      <c r="AA308" s="225"/>
      <c r="AB308" s="225"/>
      <c r="AC308" s="225"/>
      <c r="AD308" s="225"/>
      <c r="AH308" s="186"/>
      <c r="AI308" s="186"/>
      <c r="AJ308" s="186"/>
      <c r="AK308" s="186"/>
      <c r="AL308" s="186"/>
      <c r="AM308" s="186"/>
      <c r="AN308" s="186"/>
      <c r="AO308" s="186"/>
      <c r="AP308" s="207"/>
      <c r="AQ308" s="178"/>
      <c r="AR308" s="178"/>
      <c r="AS308" s="86"/>
      <c r="AT308" s="213"/>
    </row>
    <row r="309" spans="1:46" ht="15" customHeight="1">
      <c r="A309" s="341" t="str">
        <f>Planilha!C61</f>
        <v>3.5.5</v>
      </c>
      <c r="B309" s="128"/>
      <c r="C309" s="556" t="s">
        <v>116</v>
      </c>
      <c r="D309" s="556"/>
      <c r="E309" s="556"/>
      <c r="F309" s="556"/>
      <c r="G309" s="556"/>
      <c r="H309" s="556"/>
      <c r="I309" s="556"/>
      <c r="J309" s="556"/>
      <c r="K309" s="556"/>
      <c r="L309" s="556"/>
      <c r="M309" s="556"/>
      <c r="N309" s="556"/>
      <c r="O309" s="556"/>
      <c r="P309" s="556"/>
      <c r="Q309" s="556"/>
      <c r="R309" s="556"/>
      <c r="S309" s="556"/>
      <c r="T309" s="556"/>
      <c r="U309" s="556"/>
      <c r="V309" s="556"/>
      <c r="W309" s="556"/>
      <c r="X309" s="556"/>
      <c r="Y309" s="556"/>
      <c r="Z309" s="556"/>
      <c r="AA309" s="556"/>
      <c r="AB309" s="556"/>
      <c r="AC309" s="556"/>
      <c r="AD309" s="556"/>
      <c r="AE309" s="556"/>
      <c r="AF309" s="556"/>
      <c r="AG309" s="556"/>
      <c r="AH309" s="556"/>
      <c r="AI309" s="556"/>
      <c r="AJ309" s="556"/>
      <c r="AK309" s="556"/>
      <c r="AL309" s="556"/>
      <c r="AM309" s="556"/>
      <c r="AN309" s="556"/>
      <c r="AO309" s="556"/>
      <c r="AP309" s="556"/>
      <c r="AQ309" s="556"/>
      <c r="AR309" s="556"/>
      <c r="AS309" s="556"/>
      <c r="AT309" s="557"/>
    </row>
    <row r="310" spans="1:46" ht="15" customHeight="1">
      <c r="A310" s="124"/>
      <c r="C310" s="124"/>
      <c r="AT310" s="130"/>
    </row>
    <row r="311" spans="1:46" ht="15" customHeight="1">
      <c r="A311" s="65"/>
      <c r="B311" s="217"/>
      <c r="C311" s="180" t="s">
        <v>402</v>
      </c>
      <c r="D311" s="217"/>
      <c r="E311" s="217"/>
      <c r="F311" s="217"/>
      <c r="G311" s="217"/>
      <c r="H311" s="217"/>
      <c r="I311" s="217"/>
      <c r="J311" s="217"/>
      <c r="K311" s="217"/>
      <c r="L311" s="217"/>
      <c r="M311" s="217"/>
      <c r="N311" s="217"/>
      <c r="O311" s="217"/>
      <c r="P311" s="217"/>
      <c r="Q311" s="217"/>
      <c r="R311" s="217"/>
      <c r="S311" s="217"/>
      <c r="T311" s="217"/>
      <c r="U311" s="217"/>
      <c r="V311" s="217"/>
      <c r="W311" s="217"/>
      <c r="X311" s="217"/>
      <c r="Y311" s="217"/>
      <c r="Z311" s="217"/>
      <c r="AA311" s="217"/>
      <c r="AB311" s="217"/>
      <c r="AC311" s="217"/>
      <c r="AD311" s="217"/>
      <c r="AE311" s="217"/>
      <c r="AF311" s="217"/>
      <c r="AG311" s="181"/>
      <c r="AH311" s="559">
        <v>3.3</v>
      </c>
      <c r="AI311" s="559"/>
      <c r="AJ311" s="559"/>
      <c r="AK311" s="559"/>
      <c r="AL311" s="559"/>
      <c r="AM311" s="559"/>
      <c r="AN311" s="559"/>
      <c r="AO311" s="559"/>
      <c r="AP311" s="171"/>
      <c r="AQ311" s="171"/>
      <c r="AR311" s="178"/>
      <c r="AS311" s="178"/>
      <c r="AT311" s="179"/>
    </row>
    <row r="312" spans="1:46" ht="15" customHeight="1">
      <c r="A312" s="65"/>
      <c r="B312" s="217"/>
      <c r="C312" s="144"/>
      <c r="D312" s="217"/>
      <c r="E312" s="217"/>
      <c r="F312" s="217"/>
      <c r="G312" s="217"/>
      <c r="H312" s="217"/>
      <c r="I312" s="217"/>
      <c r="J312" s="217"/>
      <c r="K312" s="217"/>
      <c r="L312" s="217"/>
      <c r="M312" s="217"/>
      <c r="N312" s="217"/>
      <c r="O312" s="217"/>
      <c r="P312" s="217"/>
      <c r="Q312" s="217"/>
      <c r="R312" s="217"/>
      <c r="S312" s="217"/>
      <c r="T312" s="217"/>
      <c r="U312" s="217"/>
      <c r="V312" s="217"/>
      <c r="W312" s="217"/>
      <c r="X312" s="217"/>
      <c r="Y312" s="217"/>
      <c r="Z312" s="217"/>
      <c r="AA312" s="217"/>
      <c r="AB312" s="217"/>
      <c r="AC312" s="217"/>
      <c r="AD312" s="217"/>
      <c r="AE312" s="217"/>
      <c r="AF312" s="217"/>
      <c r="AG312" s="181"/>
      <c r="AH312" s="232"/>
      <c r="AI312" s="181"/>
      <c r="AJ312" s="181"/>
      <c r="AK312" s="181"/>
      <c r="AL312" s="171"/>
      <c r="AM312" s="171"/>
      <c r="AN312" s="171"/>
      <c r="AO312" s="171"/>
      <c r="AP312" s="171"/>
      <c r="AQ312" s="171"/>
      <c r="AR312" s="178"/>
      <c r="AS312" s="178"/>
      <c r="AT312" s="179"/>
    </row>
    <row r="313" spans="1:46" ht="39.950000000000003" customHeight="1">
      <c r="A313" s="341" t="e">
        <f>Planilha!#REF!</f>
        <v>#REF!</v>
      </c>
      <c r="B313" s="128"/>
      <c r="C313" s="556" t="s">
        <v>134</v>
      </c>
      <c r="D313" s="556"/>
      <c r="E313" s="556"/>
      <c r="F313" s="556"/>
      <c r="G313" s="556"/>
      <c r="H313" s="556"/>
      <c r="I313" s="556"/>
      <c r="J313" s="556"/>
      <c r="K313" s="556"/>
      <c r="L313" s="556"/>
      <c r="M313" s="556"/>
      <c r="N313" s="556"/>
      <c r="O313" s="556"/>
      <c r="P313" s="556"/>
      <c r="Q313" s="556"/>
      <c r="R313" s="556"/>
      <c r="S313" s="556"/>
      <c r="T313" s="556"/>
      <c r="U313" s="556"/>
      <c r="V313" s="556"/>
      <c r="W313" s="556"/>
      <c r="X313" s="556"/>
      <c r="Y313" s="556"/>
      <c r="Z313" s="556"/>
      <c r="AA313" s="556"/>
      <c r="AB313" s="556"/>
      <c r="AC313" s="556"/>
      <c r="AD313" s="556"/>
      <c r="AE313" s="556"/>
      <c r="AF313" s="556"/>
      <c r="AG313" s="556"/>
      <c r="AH313" s="556"/>
      <c r="AI313" s="556"/>
      <c r="AJ313" s="556"/>
      <c r="AK313" s="556"/>
      <c r="AL313" s="556"/>
      <c r="AM313" s="556"/>
      <c r="AN313" s="556"/>
      <c r="AO313" s="556"/>
      <c r="AP313" s="556"/>
      <c r="AQ313" s="556"/>
      <c r="AR313" s="556"/>
      <c r="AS313" s="556"/>
      <c r="AT313" s="557"/>
    </row>
    <row r="314" spans="1:46" ht="15" customHeight="1">
      <c r="A314" s="124"/>
      <c r="C314" s="124"/>
      <c r="AT314" s="130"/>
    </row>
    <row r="315" spans="1:46" ht="15" customHeight="1">
      <c r="A315" s="65"/>
      <c r="B315" s="217"/>
      <c r="C315" s="180" t="s">
        <v>402</v>
      </c>
      <c r="D315" s="217"/>
      <c r="E315" s="217"/>
      <c r="F315" s="217"/>
      <c r="G315" s="217"/>
      <c r="H315" s="217"/>
      <c r="I315" s="217"/>
      <c r="J315" s="217"/>
      <c r="K315" s="217"/>
      <c r="L315" s="217"/>
      <c r="M315" s="217"/>
      <c r="N315" s="217"/>
      <c r="O315" s="217"/>
      <c r="P315" s="217"/>
      <c r="Q315" s="217"/>
      <c r="R315" s="217"/>
      <c r="S315" s="217"/>
      <c r="T315" s="217"/>
      <c r="U315" s="217"/>
      <c r="V315" s="217"/>
      <c r="W315" s="217"/>
      <c r="X315" s="217"/>
      <c r="Y315" s="217"/>
      <c r="Z315" s="217"/>
      <c r="AA315" s="217"/>
      <c r="AB315" s="217"/>
      <c r="AC315" s="217"/>
      <c r="AD315" s="217"/>
      <c r="AE315" s="217"/>
      <c r="AF315" s="217"/>
      <c r="AG315" s="181"/>
      <c r="AH315" s="559">
        <v>3.3</v>
      </c>
      <c r="AI315" s="559"/>
      <c r="AJ315" s="559"/>
      <c r="AK315" s="559"/>
      <c r="AL315" s="559"/>
      <c r="AM315" s="559"/>
      <c r="AN315" s="559"/>
      <c r="AO315" s="559"/>
      <c r="AP315" s="171"/>
      <c r="AQ315" s="171"/>
      <c r="AR315" s="178"/>
      <c r="AS315" s="178"/>
      <c r="AT315" s="179"/>
    </row>
    <row r="316" spans="1:46" ht="15" customHeight="1">
      <c r="A316" s="65"/>
      <c r="B316" s="217"/>
      <c r="C316" s="180"/>
      <c r="D316" s="217"/>
      <c r="E316" s="217"/>
      <c r="F316" s="217"/>
      <c r="G316" s="217"/>
      <c r="H316" s="217"/>
      <c r="I316" s="217"/>
      <c r="J316" s="217"/>
      <c r="K316" s="217"/>
      <c r="L316" s="217"/>
      <c r="M316" s="217"/>
      <c r="N316" s="217"/>
      <c r="O316" s="217"/>
      <c r="P316" s="217"/>
      <c r="Q316" s="217"/>
      <c r="R316" s="217"/>
      <c r="S316" s="217"/>
      <c r="T316" s="217"/>
      <c r="U316" s="217"/>
      <c r="V316" s="217"/>
      <c r="W316" s="217"/>
      <c r="X316" s="217"/>
      <c r="Y316" s="217"/>
      <c r="Z316" s="217"/>
      <c r="AA316" s="217"/>
      <c r="AB316" s="217"/>
      <c r="AC316" s="217"/>
      <c r="AD316" s="217"/>
      <c r="AE316" s="217"/>
      <c r="AF316" s="217"/>
      <c r="AG316" s="181"/>
      <c r="AH316" s="186"/>
      <c r="AI316" s="186"/>
      <c r="AJ316" s="186"/>
      <c r="AK316" s="186"/>
      <c r="AL316" s="186"/>
      <c r="AM316" s="186"/>
      <c r="AN316" s="186"/>
      <c r="AO316" s="186"/>
      <c r="AP316" s="171"/>
      <c r="AQ316" s="171"/>
      <c r="AR316" s="178"/>
      <c r="AS316" s="178"/>
      <c r="AT316" s="179"/>
    </row>
    <row r="317" spans="1:46" ht="15" customHeight="1">
      <c r="A317" s="341" t="e">
        <f>Planilha!#REF!</f>
        <v>#REF!</v>
      </c>
      <c r="B317" s="128"/>
      <c r="C317" s="556" t="s">
        <v>114</v>
      </c>
      <c r="D317" s="556"/>
      <c r="E317" s="556"/>
      <c r="F317" s="556"/>
      <c r="G317" s="556"/>
      <c r="H317" s="556"/>
      <c r="I317" s="556"/>
      <c r="J317" s="556"/>
      <c r="K317" s="556"/>
      <c r="L317" s="556"/>
      <c r="M317" s="556"/>
      <c r="N317" s="556"/>
      <c r="O317" s="556"/>
      <c r="P317" s="556"/>
      <c r="Q317" s="556"/>
      <c r="R317" s="556"/>
      <c r="S317" s="556"/>
      <c r="T317" s="556"/>
      <c r="U317" s="556"/>
      <c r="V317" s="556"/>
      <c r="W317" s="556"/>
      <c r="X317" s="556"/>
      <c r="Y317" s="556"/>
      <c r="Z317" s="556"/>
      <c r="AA317" s="556"/>
      <c r="AB317" s="556"/>
      <c r="AC317" s="556"/>
      <c r="AD317" s="556"/>
      <c r="AE317" s="556"/>
      <c r="AF317" s="556"/>
      <c r="AG317" s="556"/>
      <c r="AH317" s="556"/>
      <c r="AI317" s="556"/>
      <c r="AJ317" s="556"/>
      <c r="AK317" s="556"/>
      <c r="AL317" s="556"/>
      <c r="AM317" s="556"/>
      <c r="AN317" s="556"/>
      <c r="AO317" s="556"/>
      <c r="AP317" s="556"/>
      <c r="AQ317" s="556"/>
      <c r="AR317" s="556"/>
      <c r="AS317" s="556"/>
      <c r="AT317" s="557"/>
    </row>
    <row r="318" spans="1:46" ht="15" customHeight="1">
      <c r="A318" s="124"/>
      <c r="C318" s="124"/>
      <c r="AT318" s="130"/>
    </row>
    <row r="319" spans="1:46" ht="15" customHeight="1">
      <c r="A319" s="125"/>
      <c r="B319" s="128"/>
      <c r="C319" s="180" t="s">
        <v>403</v>
      </c>
      <c r="D319" s="217"/>
      <c r="E319" s="217"/>
      <c r="F319" s="217"/>
      <c r="G319" s="217"/>
      <c r="H319" s="217"/>
      <c r="I319" s="217"/>
      <c r="J319" s="217"/>
      <c r="K319" s="217"/>
      <c r="L319" s="217"/>
      <c r="M319" s="217"/>
      <c r="N319" s="217"/>
      <c r="O319" s="217"/>
      <c r="P319" s="217"/>
      <c r="Q319" s="217"/>
      <c r="R319" s="217"/>
      <c r="S319" s="217"/>
      <c r="T319" s="217"/>
      <c r="U319" s="217"/>
      <c r="V319" s="217"/>
      <c r="W319" s="217"/>
      <c r="X319" s="217"/>
      <c r="Y319" s="217"/>
      <c r="Z319" s="217"/>
      <c r="AA319" s="217"/>
      <c r="AB319" s="217"/>
      <c r="AC319" s="217"/>
      <c r="AD319" s="217"/>
      <c r="AE319" s="217"/>
      <c r="AF319" s="217"/>
      <c r="AG319" s="181"/>
      <c r="AH319" s="558">
        <v>2</v>
      </c>
      <c r="AI319" s="558"/>
      <c r="AJ319" s="558"/>
      <c r="AK319" s="558"/>
      <c r="AL319" s="558"/>
      <c r="AM319" s="558"/>
      <c r="AN319" s="558"/>
      <c r="AO319" s="558"/>
      <c r="AP319" s="183"/>
      <c r="AQ319" s="183"/>
      <c r="AR319" s="178"/>
      <c r="AS319" s="178"/>
      <c r="AT319" s="179"/>
    </row>
    <row r="320" spans="1:46" ht="15" customHeight="1">
      <c r="A320" s="123"/>
      <c r="C320" s="124"/>
      <c r="AL320" s="183"/>
      <c r="AM320" s="183"/>
      <c r="AN320" s="183"/>
      <c r="AO320" s="183"/>
      <c r="AP320" s="183"/>
      <c r="AQ320" s="183"/>
      <c r="AR320" s="178"/>
      <c r="AS320" s="178"/>
      <c r="AT320" s="179"/>
    </row>
    <row r="321" spans="1:64" ht="15" customHeight="1">
      <c r="A321" s="341" t="str">
        <f>Planilha!C62</f>
        <v>3.5.6</v>
      </c>
      <c r="B321" s="128"/>
      <c r="C321" s="556" t="s">
        <v>115</v>
      </c>
      <c r="D321" s="556"/>
      <c r="E321" s="556"/>
      <c r="F321" s="556"/>
      <c r="G321" s="556"/>
      <c r="H321" s="556"/>
      <c r="I321" s="556"/>
      <c r="J321" s="556"/>
      <c r="K321" s="556"/>
      <c r="L321" s="556"/>
      <c r="M321" s="556"/>
      <c r="N321" s="556"/>
      <c r="O321" s="556"/>
      <c r="P321" s="556"/>
      <c r="Q321" s="556"/>
      <c r="R321" s="556"/>
      <c r="S321" s="556"/>
      <c r="T321" s="556"/>
      <c r="U321" s="556"/>
      <c r="V321" s="556"/>
      <c r="W321" s="556"/>
      <c r="X321" s="556"/>
      <c r="Y321" s="556"/>
      <c r="Z321" s="556"/>
      <c r="AA321" s="556"/>
      <c r="AB321" s="556"/>
      <c r="AC321" s="556"/>
      <c r="AD321" s="556"/>
      <c r="AE321" s="556"/>
      <c r="AF321" s="556"/>
      <c r="AG321" s="556"/>
      <c r="AH321" s="556"/>
      <c r="AI321" s="556"/>
      <c r="AJ321" s="556"/>
      <c r="AK321" s="556"/>
      <c r="AL321" s="556"/>
      <c r="AM321" s="556"/>
      <c r="AN321" s="556"/>
      <c r="AO321" s="556"/>
      <c r="AP321" s="556"/>
      <c r="AQ321" s="556"/>
      <c r="AR321" s="556"/>
      <c r="AS321" s="556"/>
      <c r="AT321" s="557"/>
    </row>
    <row r="322" spans="1:64" ht="15" customHeight="1">
      <c r="A322" s="123"/>
      <c r="C322" s="124"/>
      <c r="AT322" s="130"/>
    </row>
    <row r="323" spans="1:64" ht="15" customHeight="1">
      <c r="A323" s="125"/>
      <c r="B323" s="128"/>
      <c r="C323" s="180" t="s">
        <v>404</v>
      </c>
      <c r="D323" s="217"/>
      <c r="E323" s="217"/>
      <c r="F323" s="217"/>
      <c r="G323" s="217"/>
      <c r="H323" s="217"/>
      <c r="I323" s="217"/>
      <c r="J323" s="217"/>
      <c r="K323" s="217"/>
      <c r="L323" s="217"/>
      <c r="M323" s="217"/>
      <c r="N323" s="217"/>
      <c r="O323" s="217"/>
      <c r="P323" s="217"/>
      <c r="Q323" s="217"/>
      <c r="R323" s="217"/>
      <c r="S323" s="217"/>
      <c r="T323" s="217"/>
      <c r="U323" s="217"/>
      <c r="V323" s="217"/>
      <c r="W323" s="217"/>
      <c r="X323" s="217"/>
      <c r="Y323" s="217"/>
      <c r="Z323" s="217"/>
      <c r="AA323" s="217"/>
      <c r="AB323" s="217"/>
      <c r="AC323" s="217"/>
      <c r="AD323" s="217"/>
      <c r="AE323" s="217"/>
      <c r="AF323" s="217"/>
      <c r="AG323" s="181"/>
      <c r="AH323" s="558">
        <v>1</v>
      </c>
      <c r="AI323" s="558"/>
      <c r="AJ323" s="558"/>
      <c r="AK323" s="558"/>
      <c r="AL323" s="558"/>
      <c r="AM323" s="558"/>
      <c r="AN323" s="558"/>
      <c r="AO323" s="558"/>
      <c r="AP323" s="183"/>
      <c r="AQ323" s="183"/>
      <c r="AR323" s="178"/>
      <c r="AS323" s="178"/>
      <c r="AT323" s="179"/>
    </row>
    <row r="324" spans="1:64" ht="15" customHeight="1">
      <c r="A324" s="18"/>
      <c r="B324" s="217"/>
      <c r="C324" s="124"/>
      <c r="O324" s="79"/>
      <c r="P324" s="79"/>
      <c r="Q324" s="79"/>
      <c r="R324" s="79"/>
      <c r="S324" s="217"/>
      <c r="T324" s="217"/>
      <c r="U324" s="217"/>
      <c r="V324" s="217"/>
      <c r="W324" s="217"/>
      <c r="X324" s="217"/>
      <c r="Y324" s="217"/>
      <c r="Z324" s="217"/>
      <c r="AM324" s="79"/>
      <c r="AN324" s="79"/>
      <c r="AO324" s="79"/>
      <c r="AP324" s="79"/>
      <c r="AQ324" s="240"/>
      <c r="AR324" s="240"/>
      <c r="AT324" s="130"/>
    </row>
    <row r="325" spans="1:64" s="131" customFormat="1" ht="15" customHeight="1">
      <c r="A325" s="18"/>
      <c r="B325" s="132"/>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c r="AC325" s="176"/>
      <c r="AD325" s="176"/>
      <c r="AE325" s="176"/>
      <c r="AF325" s="176"/>
      <c r="AG325" s="176"/>
      <c r="AH325" s="176"/>
      <c r="AI325" s="176"/>
      <c r="AJ325" s="176"/>
      <c r="AK325" s="176"/>
      <c r="AL325" s="176"/>
      <c r="AM325" s="176"/>
      <c r="AN325" s="176"/>
      <c r="AO325" s="176"/>
      <c r="AP325" s="176"/>
      <c r="AQ325" s="176"/>
      <c r="AR325" s="176"/>
      <c r="AS325" s="176"/>
      <c r="AT325" s="177"/>
      <c r="AU325" s="124"/>
      <c r="AV325" s="124"/>
      <c r="AW325" s="124"/>
      <c r="AX325" s="124"/>
      <c r="AY325" s="124"/>
      <c r="AZ325" s="124"/>
      <c r="BA325" s="124"/>
      <c r="BB325" s="124"/>
      <c r="BC325" s="124"/>
      <c r="BD325" s="124"/>
      <c r="BE325" s="124"/>
      <c r="BF325" s="124"/>
      <c r="BG325" s="124"/>
      <c r="BH325" s="124"/>
      <c r="BI325" s="124"/>
      <c r="BJ325" s="124"/>
      <c r="BK325" s="124"/>
      <c r="BL325" s="124"/>
    </row>
    <row r="326" spans="1:64" s="131" customFormat="1" ht="15" customHeight="1">
      <c r="A326" s="18"/>
      <c r="B326" s="132"/>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c r="AC326" s="176"/>
      <c r="AD326" s="176"/>
      <c r="AE326" s="176"/>
      <c r="AF326" s="176"/>
      <c r="AG326" s="176"/>
      <c r="AH326" s="176"/>
      <c r="AI326" s="176"/>
      <c r="AJ326" s="176"/>
      <c r="AK326" s="176"/>
      <c r="AL326" s="176"/>
      <c r="AM326" s="176"/>
      <c r="AN326" s="176"/>
      <c r="AO326" s="176"/>
      <c r="AP326" s="176"/>
      <c r="AQ326" s="176"/>
      <c r="AR326" s="176"/>
      <c r="AS326" s="176"/>
      <c r="AT326" s="177"/>
      <c r="AU326" s="124"/>
      <c r="AV326" s="124"/>
      <c r="AW326" s="124"/>
      <c r="AX326" s="124"/>
      <c r="AY326" s="124"/>
      <c r="AZ326" s="124"/>
      <c r="BA326" s="124"/>
      <c r="BB326" s="124"/>
      <c r="BC326" s="124"/>
      <c r="BD326" s="124"/>
      <c r="BE326" s="124"/>
      <c r="BF326" s="124"/>
      <c r="BG326" s="124"/>
      <c r="BH326" s="124"/>
      <c r="BI326" s="124"/>
      <c r="BJ326" s="124"/>
      <c r="BK326" s="124"/>
      <c r="BL326" s="124"/>
    </row>
    <row r="327" spans="1:64" s="131" customFormat="1" ht="15" customHeight="1">
      <c r="A327" s="18"/>
      <c r="B327" s="132"/>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c r="AC327" s="176"/>
      <c r="AD327" s="176"/>
      <c r="AE327" s="176"/>
      <c r="AF327" s="176"/>
      <c r="AG327" s="176"/>
      <c r="AH327" s="176"/>
      <c r="AI327" s="176"/>
      <c r="AJ327" s="176"/>
      <c r="AK327" s="176"/>
      <c r="AL327" s="176"/>
      <c r="AM327" s="176"/>
      <c r="AN327" s="176"/>
      <c r="AO327" s="176"/>
      <c r="AP327" s="176"/>
      <c r="AQ327" s="176"/>
      <c r="AR327" s="176"/>
      <c r="AS327" s="176"/>
      <c r="AT327" s="177"/>
      <c r="AU327" s="124"/>
      <c r="AV327" s="124"/>
      <c r="AW327" s="124"/>
      <c r="AX327" s="124"/>
      <c r="AY327" s="124"/>
      <c r="AZ327" s="124"/>
      <c r="BA327" s="124"/>
      <c r="BB327" s="124"/>
      <c r="BC327" s="124"/>
      <c r="BD327" s="124"/>
      <c r="BE327" s="124"/>
      <c r="BF327" s="124"/>
      <c r="BG327" s="124"/>
      <c r="BH327" s="124"/>
      <c r="BI327" s="124"/>
      <c r="BJ327" s="124"/>
      <c r="BK327" s="124"/>
      <c r="BL327" s="124"/>
    </row>
    <row r="328" spans="1:64" s="131" customFormat="1" ht="15" customHeight="1">
      <c r="A328" s="18"/>
      <c r="B328" s="132"/>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c r="AC328" s="176"/>
      <c r="AD328" s="176"/>
      <c r="AE328" s="176"/>
      <c r="AF328" s="176"/>
      <c r="AG328" s="176"/>
      <c r="AH328" s="176"/>
      <c r="AI328" s="176"/>
      <c r="AJ328" s="176"/>
      <c r="AK328" s="176"/>
      <c r="AL328" s="176"/>
      <c r="AM328" s="176"/>
      <c r="AN328" s="176"/>
      <c r="AO328" s="176"/>
      <c r="AP328" s="176"/>
      <c r="AQ328" s="176"/>
      <c r="AR328" s="176"/>
      <c r="AS328" s="176"/>
      <c r="AT328" s="177"/>
      <c r="AU328" s="124"/>
      <c r="AV328" s="124"/>
      <c r="AW328" s="124"/>
      <c r="AX328" s="124"/>
      <c r="AY328" s="124"/>
      <c r="AZ328" s="124"/>
      <c r="BA328" s="124"/>
      <c r="BB328" s="124"/>
      <c r="BC328" s="124"/>
      <c r="BD328" s="124"/>
      <c r="BE328" s="124"/>
      <c r="BF328" s="124"/>
      <c r="BG328" s="124"/>
      <c r="BH328" s="124"/>
      <c r="BI328" s="124"/>
      <c r="BJ328" s="124"/>
      <c r="BK328" s="124"/>
      <c r="BL328" s="124"/>
    </row>
    <row r="329" spans="1:64" s="131" customFormat="1" ht="15" customHeight="1">
      <c r="A329" s="18"/>
      <c r="B329" s="132"/>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c r="AC329" s="176"/>
      <c r="AD329" s="176"/>
      <c r="AE329" s="176"/>
      <c r="AF329" s="176"/>
      <c r="AG329" s="176"/>
      <c r="AH329" s="176"/>
      <c r="AI329" s="176"/>
      <c r="AJ329" s="176"/>
      <c r="AK329" s="176"/>
      <c r="AL329" s="176"/>
      <c r="AM329" s="176"/>
      <c r="AN329" s="176"/>
      <c r="AO329" s="176"/>
      <c r="AP329" s="176"/>
      <c r="AQ329" s="176"/>
      <c r="AR329" s="176"/>
      <c r="AS329" s="176"/>
      <c r="AT329" s="177"/>
      <c r="AU329" s="124"/>
      <c r="AV329" s="124"/>
      <c r="AW329" s="124"/>
      <c r="AX329" s="124"/>
      <c r="AY329" s="124"/>
      <c r="AZ329" s="124"/>
      <c r="BA329" s="124"/>
      <c r="BB329" s="124"/>
      <c r="BC329" s="124"/>
      <c r="BD329" s="124"/>
      <c r="BE329" s="124"/>
      <c r="BF329" s="124"/>
      <c r="BG329" s="124"/>
      <c r="BH329" s="124"/>
      <c r="BI329" s="124"/>
      <c r="BJ329" s="124"/>
      <c r="BK329" s="124"/>
      <c r="BL329" s="124"/>
    </row>
    <row r="330" spans="1:64" s="131" customFormat="1" ht="15" customHeight="1">
      <c r="A330" s="18"/>
      <c r="B330" s="132"/>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c r="AC330" s="176"/>
      <c r="AD330" s="176"/>
      <c r="AE330" s="176"/>
      <c r="AF330" s="176"/>
      <c r="AG330" s="176"/>
      <c r="AH330" s="176"/>
      <c r="AI330" s="176"/>
      <c r="AJ330" s="176"/>
      <c r="AK330" s="176"/>
      <c r="AL330" s="176"/>
      <c r="AM330" s="176"/>
      <c r="AN330" s="176"/>
      <c r="AO330" s="176"/>
      <c r="AP330" s="176"/>
      <c r="AQ330" s="176"/>
      <c r="AR330" s="176"/>
      <c r="AS330" s="176"/>
      <c r="AT330" s="177"/>
      <c r="AU330" s="124"/>
      <c r="AV330" s="124"/>
      <c r="AW330" s="124"/>
      <c r="AX330" s="124"/>
      <c r="AY330" s="124"/>
      <c r="AZ330" s="124"/>
      <c r="BA330" s="124"/>
      <c r="BB330" s="124"/>
      <c r="BC330" s="124"/>
      <c r="BD330" s="124"/>
      <c r="BE330" s="124"/>
      <c r="BF330" s="124"/>
      <c r="BG330" s="124"/>
      <c r="BH330" s="124"/>
      <c r="BI330" s="124"/>
      <c r="BJ330" s="124"/>
      <c r="BK330" s="124"/>
      <c r="BL330" s="124"/>
    </row>
    <row r="331" spans="1:64" s="131" customFormat="1" ht="15" customHeight="1">
      <c r="A331" s="18"/>
      <c r="B331" s="132"/>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c r="AC331" s="176"/>
      <c r="AD331" s="176"/>
      <c r="AE331" s="176"/>
      <c r="AF331" s="176"/>
      <c r="AG331" s="176"/>
      <c r="AH331" s="176"/>
      <c r="AI331" s="176"/>
      <c r="AJ331" s="176"/>
      <c r="AK331" s="176"/>
      <c r="AL331" s="176"/>
      <c r="AM331" s="176"/>
      <c r="AN331" s="176"/>
      <c r="AO331" s="176"/>
      <c r="AP331" s="176"/>
      <c r="AQ331" s="176"/>
      <c r="AR331" s="176"/>
      <c r="AS331" s="176"/>
      <c r="AT331" s="177"/>
      <c r="AU331" s="124"/>
      <c r="AV331" s="124"/>
      <c r="AW331" s="124"/>
      <c r="AX331" s="124"/>
      <c r="AY331" s="124"/>
      <c r="AZ331" s="124"/>
      <c r="BA331" s="124"/>
      <c r="BB331" s="124"/>
      <c r="BC331" s="124"/>
      <c r="BD331" s="124"/>
      <c r="BE331" s="124"/>
      <c r="BF331" s="124"/>
      <c r="BG331" s="124"/>
      <c r="BH331" s="124"/>
      <c r="BI331" s="124"/>
      <c r="BJ331" s="124"/>
      <c r="BK331" s="124"/>
      <c r="BL331" s="124"/>
    </row>
    <row r="332" spans="1:64" s="131" customFormat="1" ht="15" customHeight="1">
      <c r="A332" s="18"/>
      <c r="B332" s="132"/>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c r="AC332" s="176"/>
      <c r="AD332" s="176"/>
      <c r="AE332" s="176"/>
      <c r="AF332" s="176"/>
      <c r="AG332" s="176"/>
      <c r="AH332" s="176"/>
      <c r="AI332" s="176"/>
      <c r="AJ332" s="176"/>
      <c r="AK332" s="176"/>
      <c r="AL332" s="176"/>
      <c r="AM332" s="176"/>
      <c r="AN332" s="176"/>
      <c r="AO332" s="176"/>
      <c r="AP332" s="176"/>
      <c r="AQ332" s="176"/>
      <c r="AR332" s="176"/>
      <c r="AS332" s="176"/>
      <c r="AT332" s="177"/>
      <c r="AU332" s="124"/>
      <c r="AV332" s="124"/>
      <c r="AW332" s="124"/>
      <c r="AX332" s="124"/>
      <c r="AY332" s="124"/>
      <c r="AZ332" s="124"/>
      <c r="BA332" s="124"/>
      <c r="BB332" s="124"/>
      <c r="BC332" s="124"/>
      <c r="BD332" s="124"/>
      <c r="BE332" s="124"/>
      <c r="BF332" s="124"/>
      <c r="BG332" s="124"/>
      <c r="BH332" s="124"/>
      <c r="BI332" s="124"/>
      <c r="BJ332" s="124"/>
      <c r="BK332" s="124"/>
      <c r="BL332" s="124"/>
    </row>
    <row r="333" spans="1:64" s="131" customFormat="1" ht="15" customHeight="1">
      <c r="A333" s="18"/>
      <c r="B333" s="132"/>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c r="AC333" s="176"/>
      <c r="AD333" s="176"/>
      <c r="AE333" s="176"/>
      <c r="AF333" s="176"/>
      <c r="AG333" s="176"/>
      <c r="AH333" s="176"/>
      <c r="AI333" s="176"/>
      <c r="AJ333" s="176"/>
      <c r="AK333" s="176"/>
      <c r="AL333" s="176"/>
      <c r="AM333" s="176"/>
      <c r="AN333" s="176"/>
      <c r="AO333" s="176"/>
      <c r="AP333" s="176"/>
      <c r="AQ333" s="176"/>
      <c r="AR333" s="176"/>
      <c r="AS333" s="176"/>
      <c r="AT333" s="177"/>
      <c r="AU333" s="124"/>
      <c r="AV333" s="124"/>
      <c r="AW333" s="124"/>
      <c r="AX333" s="124"/>
      <c r="AY333" s="124"/>
      <c r="AZ333" s="124"/>
      <c r="BA333" s="124"/>
      <c r="BB333" s="124"/>
      <c r="BC333" s="124"/>
      <c r="BD333" s="124"/>
      <c r="BE333" s="124"/>
      <c r="BF333" s="124"/>
      <c r="BG333" s="124"/>
      <c r="BH333" s="124"/>
      <c r="BI333" s="124"/>
      <c r="BJ333" s="124"/>
      <c r="BK333" s="124"/>
      <c r="BL333" s="124"/>
    </row>
    <row r="334" spans="1:64" s="131" customFormat="1" ht="15" customHeight="1">
      <c r="A334" s="18"/>
      <c r="B334" s="132"/>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c r="AC334" s="176"/>
      <c r="AD334" s="176"/>
      <c r="AE334" s="176"/>
      <c r="AF334" s="176"/>
      <c r="AG334" s="176"/>
      <c r="AH334" s="176"/>
      <c r="AI334" s="176"/>
      <c r="AJ334" s="176"/>
      <c r="AK334" s="176"/>
      <c r="AL334" s="176"/>
      <c r="AM334" s="176"/>
      <c r="AN334" s="176"/>
      <c r="AO334" s="176"/>
      <c r="AP334" s="176"/>
      <c r="AQ334" s="176"/>
      <c r="AR334" s="176"/>
      <c r="AS334" s="176"/>
      <c r="AT334" s="177"/>
      <c r="AU334" s="124"/>
      <c r="AV334" s="124"/>
      <c r="AW334" s="124"/>
      <c r="AX334" s="124"/>
      <c r="AY334" s="124"/>
      <c r="AZ334" s="124"/>
      <c r="BA334" s="124"/>
      <c r="BB334" s="124"/>
      <c r="BC334" s="124"/>
      <c r="BD334" s="124"/>
      <c r="BE334" s="124"/>
      <c r="BF334" s="124"/>
      <c r="BG334" s="124"/>
      <c r="BH334" s="124"/>
      <c r="BI334" s="124"/>
      <c r="BJ334" s="124"/>
      <c r="BK334" s="124"/>
      <c r="BL334" s="124"/>
    </row>
    <row r="335" spans="1:64" s="131" customFormat="1" ht="15" customHeight="1">
      <c r="A335" s="7"/>
      <c r="B335" s="124"/>
      <c r="C335" s="17"/>
      <c r="D335" s="86"/>
      <c r="E335" s="86"/>
      <c r="F335" s="86"/>
      <c r="G335" s="86"/>
      <c r="H335" s="86"/>
      <c r="I335" s="86"/>
      <c r="J335" s="86"/>
      <c r="K335" s="86"/>
      <c r="L335" s="86"/>
      <c r="M335" s="86"/>
      <c r="N335" s="86"/>
      <c r="O335" s="86"/>
      <c r="P335" s="86"/>
      <c r="Q335" s="86"/>
      <c r="R335" s="86"/>
      <c r="S335" s="86"/>
      <c r="T335" s="86"/>
      <c r="U335" s="86"/>
      <c r="V335" s="86"/>
      <c r="W335" s="86"/>
      <c r="X335" s="86"/>
      <c r="Y335" s="86"/>
      <c r="Z335" s="86"/>
      <c r="AA335" s="86"/>
      <c r="AB335" s="86"/>
      <c r="AC335" s="86"/>
      <c r="AD335" s="86"/>
      <c r="AE335" s="86"/>
      <c r="AF335" s="86"/>
      <c r="AG335" s="86"/>
      <c r="AH335" s="238"/>
      <c r="AI335" s="238"/>
      <c r="AJ335" s="238"/>
      <c r="AK335" s="238"/>
      <c r="AL335" s="238"/>
      <c r="AM335" s="238"/>
      <c r="AN335" s="238"/>
      <c r="AO335" s="238"/>
      <c r="AP335" s="239"/>
      <c r="AQ335" s="86"/>
      <c r="AR335" s="86"/>
      <c r="AS335" s="124"/>
      <c r="AT335" s="130"/>
      <c r="AU335" s="124"/>
      <c r="AV335" s="124"/>
      <c r="AW335" s="124"/>
      <c r="AX335" s="124"/>
      <c r="AY335" s="124"/>
      <c r="AZ335" s="124"/>
      <c r="BA335" s="124"/>
      <c r="BB335" s="124"/>
      <c r="BC335" s="124"/>
      <c r="BD335" s="124"/>
      <c r="BE335" s="124"/>
      <c r="BF335" s="124"/>
      <c r="BG335" s="124"/>
      <c r="BH335" s="124"/>
      <c r="BI335" s="124"/>
      <c r="BJ335" s="124"/>
      <c r="BK335" s="124"/>
      <c r="BL335" s="124"/>
    </row>
    <row r="336" spans="1:64" s="131" customFormat="1" ht="15" customHeight="1" thickBot="1">
      <c r="A336" s="7"/>
      <c r="B336" s="124"/>
      <c r="C336" s="17"/>
      <c r="D336" s="86"/>
      <c r="E336" s="86"/>
      <c r="F336" s="86"/>
      <c r="G336" s="86"/>
      <c r="H336" s="86"/>
      <c r="I336" s="86"/>
      <c r="J336" s="86"/>
      <c r="K336" s="86"/>
      <c r="L336" s="86"/>
      <c r="M336" s="86"/>
      <c r="N336" s="86"/>
      <c r="O336" s="86"/>
      <c r="P336" s="86"/>
      <c r="Q336" s="86"/>
      <c r="R336" s="86"/>
      <c r="S336" s="86"/>
      <c r="T336" s="86"/>
      <c r="U336" s="86"/>
      <c r="V336" s="86"/>
      <c r="W336" s="86"/>
      <c r="X336" s="86"/>
      <c r="Y336" s="86"/>
      <c r="Z336" s="86"/>
      <c r="AA336" s="86"/>
      <c r="AB336" s="86"/>
      <c r="AC336" s="86"/>
      <c r="AD336" s="86"/>
      <c r="AE336" s="86"/>
      <c r="AF336" s="86"/>
      <c r="AG336" s="86"/>
      <c r="AH336" s="238"/>
      <c r="AI336" s="238"/>
      <c r="AJ336" s="238"/>
      <c r="AK336" s="238"/>
      <c r="AL336" s="238"/>
      <c r="AM336" s="238"/>
      <c r="AN336" s="238"/>
      <c r="AO336" s="238"/>
      <c r="AP336" s="239"/>
      <c r="AQ336" s="86"/>
      <c r="AR336" s="86"/>
      <c r="AS336" s="124"/>
      <c r="AT336" s="130"/>
      <c r="AU336" s="124"/>
      <c r="AV336" s="124"/>
      <c r="AW336" s="124"/>
      <c r="AX336" s="124"/>
      <c r="AY336" s="124"/>
      <c r="AZ336" s="124"/>
      <c r="BA336" s="124"/>
      <c r="BB336" s="124"/>
      <c r="BC336" s="124"/>
      <c r="BD336" s="124"/>
      <c r="BE336" s="124"/>
      <c r="BF336" s="124"/>
      <c r="BG336" s="124"/>
      <c r="BH336" s="124"/>
      <c r="BI336" s="124"/>
      <c r="BJ336" s="124"/>
      <c r="BK336" s="124"/>
      <c r="BL336" s="124"/>
    </row>
    <row r="337" spans="1:64" s="131" customFormat="1" ht="15" customHeight="1">
      <c r="A337" s="547" t="s">
        <v>406</v>
      </c>
      <c r="B337" s="548"/>
      <c r="C337" s="548"/>
      <c r="D337" s="548"/>
      <c r="E337" s="548"/>
      <c r="F337" s="548"/>
      <c r="G337" s="548"/>
      <c r="H337" s="548"/>
      <c r="I337" s="548"/>
      <c r="J337" s="548"/>
      <c r="K337" s="548"/>
      <c r="L337" s="548"/>
      <c r="M337" s="548"/>
      <c r="N337" s="548"/>
      <c r="O337" s="548"/>
      <c r="P337" s="548"/>
      <c r="Q337" s="548"/>
      <c r="R337" s="548"/>
      <c r="S337" s="548"/>
      <c r="T337" s="548"/>
      <c r="U337" s="548"/>
      <c r="V337" s="548"/>
      <c r="W337" s="548"/>
      <c r="X337" s="548"/>
      <c r="Y337" s="548"/>
      <c r="Z337" s="548"/>
      <c r="AA337" s="548"/>
      <c r="AB337" s="548"/>
      <c r="AC337" s="548"/>
      <c r="AD337" s="548"/>
      <c r="AE337" s="548"/>
      <c r="AF337" s="548"/>
      <c r="AG337" s="548"/>
      <c r="AH337" s="548"/>
      <c r="AI337" s="548"/>
      <c r="AJ337" s="548"/>
      <c r="AK337" s="548"/>
      <c r="AL337" s="548"/>
      <c r="AM337" s="548"/>
      <c r="AN337" s="548"/>
      <c r="AO337" s="548"/>
      <c r="AP337" s="548"/>
      <c r="AQ337" s="548"/>
      <c r="AR337" s="548"/>
      <c r="AS337" s="548"/>
      <c r="AT337" s="549"/>
      <c r="AU337" s="124"/>
      <c r="AV337" s="124"/>
      <c r="AW337" s="124"/>
      <c r="AX337" s="124"/>
      <c r="AY337" s="124"/>
      <c r="AZ337" s="124"/>
      <c r="BA337" s="124"/>
      <c r="BB337" s="124"/>
      <c r="BC337" s="124"/>
      <c r="BD337" s="124"/>
      <c r="BE337" s="124"/>
      <c r="BF337" s="124"/>
      <c r="BG337" s="124"/>
      <c r="BH337" s="124"/>
      <c r="BI337" s="124"/>
      <c r="BJ337" s="124"/>
      <c r="BK337" s="124"/>
      <c r="BL337" s="124"/>
    </row>
    <row r="338" spans="1:64" s="131" customFormat="1" ht="15" customHeight="1">
      <c r="A338" s="550"/>
      <c r="B338" s="551"/>
      <c r="C338" s="551"/>
      <c r="D338" s="551"/>
      <c r="E338" s="551"/>
      <c r="F338" s="551"/>
      <c r="G338" s="551"/>
      <c r="H338" s="551"/>
      <c r="I338" s="551"/>
      <c r="J338" s="551"/>
      <c r="K338" s="551"/>
      <c r="L338" s="551"/>
      <c r="M338" s="551"/>
      <c r="N338" s="551"/>
      <c r="O338" s="551"/>
      <c r="P338" s="551"/>
      <c r="Q338" s="551"/>
      <c r="R338" s="551"/>
      <c r="S338" s="551"/>
      <c r="T338" s="551"/>
      <c r="U338" s="551"/>
      <c r="V338" s="551"/>
      <c r="W338" s="551"/>
      <c r="X338" s="551"/>
      <c r="Y338" s="551"/>
      <c r="Z338" s="551"/>
      <c r="AA338" s="551"/>
      <c r="AB338" s="551"/>
      <c r="AC338" s="551"/>
      <c r="AD338" s="551"/>
      <c r="AE338" s="551"/>
      <c r="AF338" s="551"/>
      <c r="AG338" s="551"/>
      <c r="AH338" s="551"/>
      <c r="AI338" s="551"/>
      <c r="AJ338" s="551"/>
      <c r="AK338" s="551"/>
      <c r="AL338" s="551"/>
      <c r="AM338" s="551"/>
      <c r="AN338" s="551"/>
      <c r="AO338" s="551"/>
      <c r="AP338" s="551"/>
      <c r="AQ338" s="551"/>
      <c r="AR338" s="551"/>
      <c r="AS338" s="551"/>
      <c r="AT338" s="552"/>
      <c r="AU338" s="124"/>
      <c r="AV338" s="124"/>
      <c r="AW338" s="124"/>
      <c r="AX338" s="124"/>
      <c r="AY338" s="124"/>
      <c r="AZ338" s="124"/>
      <c r="BA338" s="124"/>
      <c r="BB338" s="124"/>
      <c r="BC338" s="124"/>
      <c r="BD338" s="124"/>
      <c r="BE338" s="124"/>
      <c r="BF338" s="124"/>
      <c r="BG338" s="124"/>
      <c r="BH338" s="124"/>
      <c r="BI338" s="124"/>
      <c r="BJ338" s="124"/>
      <c r="BK338" s="124"/>
      <c r="BL338" s="124"/>
    </row>
    <row r="339" spans="1:64" s="131" customFormat="1" ht="15" customHeight="1" thickBot="1">
      <c r="A339" s="553"/>
      <c r="B339" s="554"/>
      <c r="C339" s="554"/>
      <c r="D339" s="554"/>
      <c r="E339" s="554"/>
      <c r="F339" s="554"/>
      <c r="G339" s="554"/>
      <c r="H339" s="554"/>
      <c r="I339" s="554"/>
      <c r="J339" s="554"/>
      <c r="K339" s="554"/>
      <c r="L339" s="554"/>
      <c r="M339" s="554"/>
      <c r="N339" s="554"/>
      <c r="O339" s="554"/>
      <c r="P339" s="554"/>
      <c r="Q339" s="554"/>
      <c r="R339" s="554"/>
      <c r="S339" s="554"/>
      <c r="T339" s="554"/>
      <c r="U339" s="554"/>
      <c r="V339" s="554"/>
      <c r="W339" s="554"/>
      <c r="X339" s="554"/>
      <c r="Y339" s="554"/>
      <c r="Z339" s="554"/>
      <c r="AA339" s="554"/>
      <c r="AB339" s="554"/>
      <c r="AC339" s="554"/>
      <c r="AD339" s="554"/>
      <c r="AE339" s="554"/>
      <c r="AF339" s="554"/>
      <c r="AG339" s="554"/>
      <c r="AH339" s="554"/>
      <c r="AI339" s="554"/>
      <c r="AJ339" s="554"/>
      <c r="AK339" s="554"/>
      <c r="AL339" s="554"/>
      <c r="AM339" s="554"/>
      <c r="AN339" s="554"/>
      <c r="AO339" s="554"/>
      <c r="AP339" s="554"/>
      <c r="AQ339" s="554"/>
      <c r="AR339" s="554"/>
      <c r="AS339" s="554"/>
      <c r="AT339" s="555"/>
      <c r="AU339" s="124"/>
      <c r="AV339" s="124"/>
      <c r="AW339" s="124"/>
      <c r="AX339" s="124"/>
      <c r="AY339" s="124"/>
      <c r="AZ339" s="124"/>
      <c r="BA339" s="124"/>
      <c r="BB339" s="124"/>
      <c r="BC339" s="124"/>
      <c r="BD339" s="124"/>
      <c r="BE339" s="124"/>
      <c r="BF339" s="124"/>
      <c r="BG339" s="124"/>
      <c r="BH339" s="124"/>
      <c r="BI339" s="124"/>
      <c r="BJ339" s="124"/>
      <c r="BK339" s="124"/>
      <c r="BL339" s="124"/>
    </row>
    <row r="340" spans="1:64" s="131" customFormat="1" ht="15" customHeight="1">
      <c r="B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c r="AC340" s="124"/>
      <c r="AD340" s="124"/>
      <c r="AE340" s="124"/>
      <c r="AF340" s="124"/>
      <c r="AG340" s="124"/>
      <c r="AH340" s="124"/>
      <c r="AI340" s="124"/>
      <c r="AJ340" s="124"/>
      <c r="AK340" s="124"/>
      <c r="AL340" s="124"/>
      <c r="AM340" s="124"/>
      <c r="AN340" s="124"/>
      <c r="AO340" s="124"/>
      <c r="AP340" s="124"/>
      <c r="AQ340" s="124"/>
      <c r="AR340" s="124"/>
      <c r="AS340" s="124"/>
      <c r="AT340" s="124"/>
      <c r="AU340" s="124"/>
      <c r="AV340" s="124"/>
      <c r="AW340" s="124"/>
      <c r="AX340" s="124"/>
      <c r="AY340" s="124"/>
      <c r="AZ340" s="124"/>
      <c r="BA340" s="124"/>
      <c r="BB340" s="124"/>
      <c r="BC340" s="124"/>
      <c r="BD340" s="124"/>
      <c r="BE340" s="124"/>
      <c r="BF340" s="124"/>
      <c r="BG340" s="124"/>
      <c r="BH340" s="124"/>
      <c r="BI340" s="124"/>
      <c r="BJ340" s="124"/>
      <c r="BK340" s="124"/>
      <c r="BL340" s="124"/>
    </row>
    <row r="341" spans="1:64" s="131" customFormat="1" ht="15" customHeight="1">
      <c r="B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c r="AC341" s="124"/>
      <c r="AD341" s="124"/>
      <c r="AE341" s="124"/>
      <c r="AF341" s="124"/>
      <c r="AG341" s="124"/>
      <c r="AH341" s="124"/>
      <c r="AI341" s="124"/>
      <c r="AJ341" s="124"/>
      <c r="AK341" s="124"/>
      <c r="AL341" s="124"/>
      <c r="AM341" s="124"/>
      <c r="AN341" s="124"/>
      <c r="AO341" s="124"/>
      <c r="AP341" s="124"/>
      <c r="AQ341" s="124"/>
      <c r="AR341" s="124"/>
      <c r="AS341" s="124"/>
      <c r="AT341" s="124"/>
      <c r="AU341" s="124"/>
      <c r="AV341" s="124"/>
      <c r="AW341" s="124"/>
      <c r="AX341" s="124"/>
      <c r="AY341" s="124"/>
      <c r="AZ341" s="124"/>
      <c r="BA341" s="124"/>
      <c r="BB341" s="124"/>
      <c r="BC341" s="124"/>
      <c r="BD341" s="124"/>
      <c r="BE341" s="124"/>
      <c r="BF341" s="124"/>
      <c r="BG341" s="124"/>
      <c r="BH341" s="124"/>
      <c r="BI341" s="124"/>
      <c r="BJ341" s="124"/>
      <c r="BK341" s="124"/>
      <c r="BL341" s="124"/>
    </row>
    <row r="342" spans="1:64" s="131" customFormat="1" ht="15" customHeight="1">
      <c r="B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c r="AC342" s="124"/>
      <c r="AD342" s="124"/>
      <c r="AE342" s="124"/>
      <c r="AF342" s="124"/>
      <c r="AG342" s="124"/>
      <c r="AH342" s="124"/>
      <c r="AI342" s="124"/>
      <c r="AJ342" s="124"/>
      <c r="AK342" s="124"/>
      <c r="AL342" s="124"/>
      <c r="AM342" s="124"/>
      <c r="AN342" s="124"/>
      <c r="AO342" s="124"/>
      <c r="AP342" s="124"/>
      <c r="AQ342" s="124"/>
      <c r="AR342" s="124"/>
      <c r="AS342" s="124"/>
      <c r="AT342" s="124"/>
      <c r="AU342" s="124"/>
      <c r="AV342" s="124"/>
      <c r="AW342" s="124"/>
      <c r="AX342" s="124"/>
      <c r="AY342" s="124"/>
      <c r="AZ342" s="124"/>
      <c r="BA342" s="124"/>
      <c r="BB342" s="124"/>
      <c r="BC342" s="124"/>
      <c r="BD342" s="124"/>
      <c r="BE342" s="124"/>
      <c r="BF342" s="124"/>
      <c r="BG342" s="124"/>
      <c r="BH342" s="124"/>
      <c r="BI342" s="124"/>
      <c r="BJ342" s="124"/>
      <c r="BK342" s="124"/>
      <c r="BL342" s="124"/>
    </row>
    <row r="343" spans="1:64" s="131" customFormat="1" ht="15" customHeight="1">
      <c r="B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c r="AC343" s="124"/>
      <c r="AD343" s="124"/>
      <c r="AE343" s="124"/>
      <c r="AF343" s="124"/>
      <c r="AG343" s="124"/>
      <c r="AH343" s="124"/>
      <c r="AI343" s="124"/>
      <c r="AJ343" s="124"/>
      <c r="AK343" s="124"/>
      <c r="AL343" s="124"/>
      <c r="AM343" s="124"/>
      <c r="AN343" s="124"/>
      <c r="AO343" s="124"/>
      <c r="AP343" s="124"/>
      <c r="AQ343" s="124"/>
      <c r="AR343" s="124"/>
      <c r="AS343" s="124"/>
      <c r="AT343" s="124"/>
      <c r="AU343" s="124"/>
      <c r="AV343" s="124"/>
      <c r="AW343" s="124"/>
      <c r="AX343" s="124"/>
      <c r="AY343" s="124"/>
      <c r="AZ343" s="124"/>
      <c r="BA343" s="124"/>
      <c r="BB343" s="124"/>
      <c r="BC343" s="124"/>
      <c r="BD343" s="124"/>
      <c r="BE343" s="124"/>
      <c r="BF343" s="124"/>
      <c r="BG343" s="124"/>
      <c r="BH343" s="124"/>
      <c r="BI343" s="124"/>
      <c r="BJ343" s="124"/>
      <c r="BK343" s="124"/>
      <c r="BL343" s="124"/>
    </row>
    <row r="344" spans="1:64" s="131" customFormat="1" ht="15" customHeight="1">
      <c r="B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c r="AC344" s="124"/>
      <c r="AD344" s="124"/>
      <c r="AE344" s="124"/>
      <c r="AF344" s="124"/>
      <c r="AG344" s="124"/>
      <c r="AH344" s="124"/>
      <c r="AI344" s="124"/>
      <c r="AJ344" s="124"/>
      <c r="AK344" s="124"/>
      <c r="AL344" s="124"/>
      <c r="AM344" s="124"/>
      <c r="AN344" s="124"/>
      <c r="AO344" s="124"/>
      <c r="AP344" s="124"/>
      <c r="AQ344" s="124"/>
      <c r="AR344" s="124"/>
      <c r="AS344" s="124"/>
      <c r="AT344" s="124"/>
      <c r="AU344" s="124"/>
      <c r="AV344" s="124"/>
      <c r="AW344" s="124"/>
      <c r="AX344" s="124"/>
      <c r="AY344" s="124"/>
      <c r="AZ344" s="124"/>
      <c r="BA344" s="124"/>
      <c r="BB344" s="124"/>
      <c r="BC344" s="124"/>
      <c r="BD344" s="124"/>
      <c r="BE344" s="124"/>
      <c r="BF344" s="124"/>
      <c r="BG344" s="124"/>
      <c r="BH344" s="124"/>
      <c r="BI344" s="124"/>
      <c r="BJ344" s="124"/>
      <c r="BK344" s="124"/>
      <c r="BL344" s="124"/>
    </row>
    <row r="345" spans="1:64" s="131" customFormat="1" ht="15" customHeight="1">
      <c r="B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c r="AC345" s="124"/>
      <c r="AD345" s="124"/>
      <c r="AE345" s="124"/>
      <c r="AF345" s="124"/>
      <c r="AG345" s="124"/>
      <c r="AH345" s="124"/>
      <c r="AI345" s="124"/>
      <c r="AJ345" s="124"/>
      <c r="AK345" s="124"/>
      <c r="AL345" s="124"/>
      <c r="AM345" s="124"/>
      <c r="AN345" s="124"/>
      <c r="AO345" s="124"/>
      <c r="AP345" s="124"/>
      <c r="AQ345" s="124"/>
      <c r="AR345" s="124"/>
      <c r="AS345" s="124"/>
      <c r="AT345" s="124"/>
      <c r="AU345" s="124"/>
      <c r="AV345" s="124"/>
      <c r="AW345" s="124"/>
      <c r="AX345" s="124"/>
      <c r="AY345" s="124"/>
      <c r="AZ345" s="124"/>
      <c r="BA345" s="124"/>
      <c r="BB345" s="124"/>
      <c r="BC345" s="124"/>
      <c r="BD345" s="124"/>
      <c r="BE345" s="124"/>
      <c r="BF345" s="124"/>
      <c r="BG345" s="124"/>
      <c r="BH345" s="124"/>
      <c r="BI345" s="124"/>
      <c r="BJ345" s="124"/>
      <c r="BK345" s="124"/>
      <c r="BL345" s="124"/>
    </row>
    <row r="346" spans="1:64" s="131" customFormat="1" ht="15" customHeight="1">
      <c r="B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c r="AC346" s="124"/>
      <c r="AD346" s="124"/>
      <c r="AE346" s="124"/>
      <c r="AF346" s="124"/>
      <c r="AG346" s="124"/>
      <c r="AH346" s="124"/>
      <c r="AI346" s="124"/>
      <c r="AJ346" s="124"/>
      <c r="AK346" s="124"/>
      <c r="AL346" s="124"/>
      <c r="AM346" s="124"/>
      <c r="AN346" s="124"/>
      <c r="AO346" s="124"/>
      <c r="AP346" s="124"/>
      <c r="AQ346" s="124"/>
      <c r="AR346" s="124"/>
      <c r="AS346" s="124"/>
      <c r="AT346" s="124"/>
      <c r="AU346" s="124"/>
      <c r="AV346" s="124"/>
      <c r="AW346" s="124"/>
      <c r="AX346" s="124"/>
      <c r="AY346" s="124"/>
      <c r="AZ346" s="124"/>
      <c r="BA346" s="124"/>
      <c r="BB346" s="124"/>
      <c r="BC346" s="124"/>
      <c r="BD346" s="124"/>
      <c r="BE346" s="124"/>
      <c r="BF346" s="124"/>
      <c r="BG346" s="124"/>
      <c r="BH346" s="124"/>
      <c r="BI346" s="124"/>
      <c r="BJ346" s="124"/>
      <c r="BK346" s="124"/>
      <c r="BL346" s="124"/>
    </row>
    <row r="347" spans="1:64" s="131" customFormat="1" ht="15" customHeight="1">
      <c r="B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c r="AC347" s="124"/>
      <c r="AD347" s="124"/>
      <c r="AE347" s="124"/>
      <c r="AF347" s="124"/>
      <c r="AG347" s="124"/>
      <c r="AH347" s="124"/>
      <c r="AI347" s="124"/>
      <c r="AJ347" s="124"/>
      <c r="AK347" s="124"/>
      <c r="AL347" s="124"/>
      <c r="AM347" s="124"/>
      <c r="AN347" s="124"/>
      <c r="AO347" s="124"/>
      <c r="AP347" s="124"/>
      <c r="AQ347" s="124"/>
      <c r="AR347" s="124"/>
      <c r="AS347" s="124"/>
      <c r="AT347" s="124"/>
      <c r="AU347" s="124"/>
      <c r="AV347" s="124"/>
      <c r="AW347" s="124"/>
      <c r="AX347" s="124"/>
      <c r="AY347" s="124"/>
      <c r="AZ347" s="124"/>
      <c r="BA347" s="124"/>
      <c r="BB347" s="124"/>
      <c r="BC347" s="124"/>
      <c r="BD347" s="124"/>
      <c r="BE347" s="124"/>
      <c r="BF347" s="124"/>
      <c r="BG347" s="124"/>
      <c r="BH347" s="124"/>
      <c r="BI347" s="124"/>
      <c r="BJ347" s="124"/>
      <c r="BK347" s="124"/>
      <c r="BL347" s="124"/>
    </row>
    <row r="348" spans="1:64" s="131" customFormat="1" ht="15" customHeight="1">
      <c r="B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c r="AC348" s="124"/>
      <c r="AD348" s="124"/>
      <c r="AE348" s="124"/>
      <c r="AF348" s="124"/>
      <c r="AG348" s="124"/>
      <c r="AH348" s="124"/>
      <c r="AI348" s="124"/>
      <c r="AJ348" s="124"/>
      <c r="AK348" s="124"/>
      <c r="AL348" s="124"/>
      <c r="AM348" s="124"/>
      <c r="AN348" s="124"/>
      <c r="AO348" s="124"/>
      <c r="AP348" s="124"/>
      <c r="AQ348" s="124"/>
      <c r="AR348" s="124"/>
      <c r="AS348" s="124"/>
      <c r="AT348" s="124"/>
      <c r="AU348" s="124"/>
      <c r="AV348" s="124"/>
      <c r="AW348" s="124"/>
      <c r="AX348" s="124"/>
      <c r="AY348" s="124"/>
      <c r="AZ348" s="124"/>
      <c r="BA348" s="124"/>
      <c r="BB348" s="124"/>
      <c r="BC348" s="124"/>
      <c r="BD348" s="124"/>
      <c r="BE348" s="124"/>
      <c r="BF348" s="124"/>
      <c r="BG348" s="124"/>
      <c r="BH348" s="124"/>
      <c r="BI348" s="124"/>
      <c r="BJ348" s="124"/>
      <c r="BK348" s="124"/>
      <c r="BL348" s="124"/>
    </row>
    <row r="349" spans="1:64" s="131" customFormat="1" ht="15" customHeight="1">
      <c r="B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c r="AC349" s="124"/>
      <c r="AD349" s="124"/>
      <c r="AE349" s="124"/>
      <c r="AF349" s="124"/>
      <c r="AG349" s="124"/>
      <c r="AH349" s="124"/>
      <c r="AI349" s="124"/>
      <c r="AJ349" s="124"/>
      <c r="AK349" s="124"/>
      <c r="AL349" s="124"/>
      <c r="AM349" s="124"/>
      <c r="AN349" s="124"/>
      <c r="AO349" s="124"/>
      <c r="AP349" s="124"/>
      <c r="AQ349" s="124"/>
      <c r="AR349" s="124"/>
      <c r="AS349" s="124"/>
      <c r="AT349" s="124"/>
      <c r="AU349" s="124"/>
      <c r="AV349" s="124"/>
      <c r="AW349" s="124"/>
      <c r="AX349" s="124"/>
      <c r="AY349" s="124"/>
      <c r="AZ349" s="124"/>
      <c r="BA349" s="124"/>
      <c r="BB349" s="124"/>
      <c r="BC349" s="124"/>
      <c r="BD349" s="124"/>
      <c r="BE349" s="124"/>
      <c r="BF349" s="124"/>
      <c r="BG349" s="124"/>
      <c r="BH349" s="124"/>
      <c r="BI349" s="124"/>
      <c r="BJ349" s="124"/>
      <c r="BK349" s="124"/>
      <c r="BL349" s="124"/>
    </row>
    <row r="350" spans="1:64" s="131" customFormat="1" ht="15" customHeight="1">
      <c r="B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c r="AC350" s="124"/>
      <c r="AD350" s="124"/>
      <c r="AE350" s="124"/>
      <c r="AF350" s="124"/>
      <c r="AG350" s="124"/>
      <c r="AH350" s="124"/>
      <c r="AI350" s="124"/>
      <c r="AJ350" s="124"/>
      <c r="AK350" s="124"/>
      <c r="AL350" s="124"/>
      <c r="AM350" s="124"/>
      <c r="AN350" s="124"/>
      <c r="AO350" s="124"/>
      <c r="AP350" s="124"/>
      <c r="AQ350" s="124"/>
      <c r="AR350" s="124"/>
      <c r="AS350" s="124"/>
      <c r="AT350" s="124"/>
      <c r="AU350" s="124"/>
      <c r="AV350" s="124"/>
      <c r="AW350" s="124"/>
      <c r="AX350" s="124"/>
      <c r="AY350" s="124"/>
      <c r="AZ350" s="124"/>
      <c r="BA350" s="124"/>
      <c r="BB350" s="124"/>
      <c r="BC350" s="124"/>
      <c r="BD350" s="124"/>
      <c r="BE350" s="124"/>
      <c r="BF350" s="124"/>
      <c r="BG350" s="124"/>
      <c r="BH350" s="124"/>
      <c r="BI350" s="124"/>
      <c r="BJ350" s="124"/>
      <c r="BK350" s="124"/>
      <c r="BL350" s="124"/>
    </row>
    <row r="351" spans="1:64" s="131" customFormat="1" ht="15" customHeight="1">
      <c r="B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c r="AC351" s="124"/>
      <c r="AD351" s="124"/>
      <c r="AE351" s="124"/>
      <c r="AF351" s="124"/>
      <c r="AG351" s="124"/>
      <c r="AH351" s="124"/>
      <c r="AI351" s="124"/>
      <c r="AJ351" s="124"/>
      <c r="AK351" s="124"/>
      <c r="AL351" s="124"/>
      <c r="AM351" s="124"/>
      <c r="AN351" s="124"/>
      <c r="AO351" s="124"/>
      <c r="AP351" s="124"/>
      <c r="AQ351" s="124"/>
      <c r="AR351" s="124"/>
      <c r="AS351" s="124"/>
      <c r="AT351" s="124"/>
      <c r="AU351" s="124"/>
      <c r="AV351" s="124"/>
      <c r="AW351" s="124"/>
      <c r="AX351" s="124"/>
      <c r="AY351" s="124"/>
      <c r="AZ351" s="124"/>
      <c r="BA351" s="124"/>
      <c r="BB351" s="124"/>
      <c r="BC351" s="124"/>
      <c r="BD351" s="124"/>
      <c r="BE351" s="124"/>
      <c r="BF351" s="124"/>
      <c r="BG351" s="124"/>
      <c r="BH351" s="124"/>
      <c r="BI351" s="124"/>
      <c r="BJ351" s="124"/>
      <c r="BK351" s="124"/>
      <c r="BL351" s="124"/>
    </row>
    <row r="352" spans="1:64" s="131" customFormat="1" ht="15" customHeight="1">
      <c r="B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c r="AC352" s="124"/>
      <c r="AD352" s="124"/>
      <c r="AE352" s="124"/>
      <c r="AF352" s="124"/>
      <c r="AG352" s="124"/>
      <c r="AH352" s="124"/>
      <c r="AI352" s="124"/>
      <c r="AJ352" s="124"/>
      <c r="AK352" s="124"/>
      <c r="AL352" s="124"/>
      <c r="AM352" s="124"/>
      <c r="AN352" s="124"/>
      <c r="AO352" s="124"/>
      <c r="AP352" s="124"/>
      <c r="AQ352" s="124"/>
      <c r="AR352" s="124"/>
      <c r="AS352" s="124"/>
      <c r="AT352" s="124"/>
      <c r="AU352" s="124"/>
      <c r="AV352" s="124"/>
      <c r="AW352" s="124"/>
      <c r="AX352" s="124"/>
      <c r="AY352" s="124"/>
      <c r="AZ352" s="124"/>
      <c r="BA352" s="124"/>
      <c r="BB352" s="124"/>
      <c r="BC352" s="124"/>
      <c r="BD352" s="124"/>
      <c r="BE352" s="124"/>
      <c r="BF352" s="124"/>
      <c r="BG352" s="124"/>
      <c r="BH352" s="124"/>
      <c r="BI352" s="124"/>
      <c r="BJ352" s="124"/>
      <c r="BK352" s="124"/>
      <c r="BL352" s="124"/>
    </row>
    <row r="353" spans="2:64" s="131" customFormat="1" ht="15" customHeight="1">
      <c r="B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c r="AC353" s="124"/>
      <c r="AD353" s="124"/>
      <c r="AE353" s="124"/>
      <c r="AF353" s="124"/>
      <c r="AG353" s="124"/>
      <c r="AH353" s="124"/>
      <c r="AI353" s="124"/>
      <c r="AJ353" s="124"/>
      <c r="AK353" s="124"/>
      <c r="AL353" s="124"/>
      <c r="AM353" s="124"/>
      <c r="AN353" s="124"/>
      <c r="AO353" s="124"/>
      <c r="AP353" s="124"/>
      <c r="AQ353" s="124"/>
      <c r="AR353" s="124"/>
      <c r="AS353" s="124"/>
      <c r="AT353" s="124"/>
      <c r="AU353" s="124"/>
      <c r="AV353" s="124"/>
      <c r="AW353" s="124"/>
      <c r="AX353" s="124"/>
      <c r="AY353" s="124"/>
      <c r="AZ353" s="124"/>
      <c r="BA353" s="124"/>
      <c r="BB353" s="124"/>
      <c r="BC353" s="124"/>
      <c r="BD353" s="124"/>
      <c r="BE353" s="124"/>
      <c r="BF353" s="124"/>
      <c r="BG353" s="124"/>
      <c r="BH353" s="124"/>
      <c r="BI353" s="124"/>
      <c r="BJ353" s="124"/>
      <c r="BK353" s="124"/>
      <c r="BL353" s="124"/>
    </row>
    <row r="354" spans="2:64" s="131" customFormat="1" ht="15" customHeight="1">
      <c r="B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c r="AC354" s="124"/>
      <c r="AD354" s="124"/>
      <c r="AE354" s="124"/>
      <c r="AF354" s="124"/>
      <c r="AG354" s="124"/>
      <c r="AH354" s="124"/>
      <c r="AI354" s="124"/>
      <c r="AJ354" s="124"/>
      <c r="AK354" s="124"/>
      <c r="AL354" s="124"/>
      <c r="AM354" s="124"/>
      <c r="AN354" s="124"/>
      <c r="AO354" s="124"/>
      <c r="AP354" s="124"/>
      <c r="AQ354" s="124"/>
      <c r="AR354" s="124"/>
      <c r="AS354" s="124"/>
      <c r="AT354" s="124"/>
      <c r="AU354" s="124"/>
      <c r="AV354" s="124"/>
      <c r="AW354" s="124"/>
      <c r="AX354" s="124"/>
      <c r="AY354" s="124"/>
      <c r="AZ354" s="124"/>
      <c r="BA354" s="124"/>
      <c r="BB354" s="124"/>
      <c r="BC354" s="124"/>
      <c r="BD354" s="124"/>
      <c r="BE354" s="124"/>
      <c r="BF354" s="124"/>
      <c r="BG354" s="124"/>
      <c r="BH354" s="124"/>
      <c r="BI354" s="124"/>
      <c r="BJ354" s="124"/>
      <c r="BK354" s="124"/>
      <c r="BL354" s="124"/>
    </row>
    <row r="355" spans="2:64" s="131" customFormat="1" ht="15" customHeight="1">
      <c r="B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c r="AC355" s="124"/>
      <c r="AD355" s="124"/>
      <c r="AE355" s="124"/>
      <c r="AF355" s="124"/>
      <c r="AG355" s="124"/>
      <c r="AH355" s="124"/>
      <c r="AI355" s="124"/>
      <c r="AJ355" s="124"/>
      <c r="AK355" s="124"/>
      <c r="AL355" s="124"/>
      <c r="AM355" s="124"/>
      <c r="AN355" s="124"/>
      <c r="AO355" s="124"/>
      <c r="AP355" s="124"/>
      <c r="AQ355" s="124"/>
      <c r="AR355" s="124"/>
      <c r="AS355" s="124"/>
      <c r="AT355" s="124"/>
      <c r="AU355" s="124"/>
      <c r="AV355" s="124"/>
      <c r="AW355" s="124"/>
      <c r="AX355" s="124"/>
      <c r="AY355" s="124"/>
      <c r="AZ355" s="124"/>
      <c r="BA355" s="124"/>
      <c r="BB355" s="124"/>
      <c r="BC355" s="124"/>
      <c r="BD355" s="124"/>
      <c r="BE355" s="124"/>
      <c r="BF355" s="124"/>
      <c r="BG355" s="124"/>
      <c r="BH355" s="124"/>
      <c r="BI355" s="124"/>
      <c r="BJ355" s="124"/>
      <c r="BK355" s="124"/>
      <c r="BL355" s="124"/>
    </row>
    <row r="356" spans="2:64" s="131" customFormat="1" ht="15" customHeight="1">
      <c r="B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c r="AC356" s="124"/>
      <c r="AD356" s="124"/>
      <c r="AE356" s="124"/>
      <c r="AF356" s="124"/>
      <c r="AG356" s="124"/>
      <c r="AH356" s="124"/>
      <c r="AI356" s="124"/>
      <c r="AJ356" s="124"/>
      <c r="AK356" s="124"/>
      <c r="AL356" s="124"/>
      <c r="AM356" s="124"/>
      <c r="AN356" s="124"/>
      <c r="AO356" s="124"/>
      <c r="AP356" s="124"/>
      <c r="AQ356" s="124"/>
      <c r="AR356" s="124"/>
      <c r="AS356" s="124"/>
      <c r="AT356" s="124"/>
      <c r="AU356" s="124"/>
      <c r="AV356" s="124"/>
      <c r="AW356" s="124"/>
      <c r="AX356" s="124"/>
      <c r="AY356" s="124"/>
      <c r="AZ356" s="124"/>
      <c r="BA356" s="124"/>
      <c r="BB356" s="124"/>
      <c r="BC356" s="124"/>
      <c r="BD356" s="124"/>
      <c r="BE356" s="124"/>
      <c r="BF356" s="124"/>
      <c r="BG356" s="124"/>
      <c r="BH356" s="124"/>
      <c r="BI356" s="124"/>
      <c r="BJ356" s="124"/>
      <c r="BK356" s="124"/>
      <c r="BL356" s="124"/>
    </row>
    <row r="357" spans="2:64" s="131" customFormat="1" ht="15" customHeight="1">
      <c r="B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c r="AC357" s="124"/>
      <c r="AD357" s="124"/>
      <c r="AE357" s="124"/>
      <c r="AF357" s="124"/>
      <c r="AG357" s="124"/>
      <c r="AH357" s="124"/>
      <c r="AI357" s="124"/>
      <c r="AJ357" s="124"/>
      <c r="AK357" s="124"/>
      <c r="AL357" s="124"/>
      <c r="AM357" s="124"/>
      <c r="AN357" s="124"/>
      <c r="AO357" s="124"/>
      <c r="AP357" s="124"/>
      <c r="AQ357" s="124"/>
      <c r="AR357" s="124"/>
      <c r="AS357" s="124"/>
      <c r="AT357" s="124"/>
      <c r="AU357" s="124"/>
      <c r="AV357" s="124"/>
      <c r="AW357" s="124"/>
      <c r="AX357" s="124"/>
      <c r="AY357" s="124"/>
      <c r="AZ357" s="124"/>
      <c r="BA357" s="124"/>
      <c r="BB357" s="124"/>
      <c r="BC357" s="124"/>
      <c r="BD357" s="124"/>
      <c r="BE357" s="124"/>
      <c r="BF357" s="124"/>
      <c r="BG357" s="124"/>
      <c r="BH357" s="124"/>
      <c r="BI357" s="124"/>
      <c r="BJ357" s="124"/>
      <c r="BK357" s="124"/>
      <c r="BL357" s="124"/>
    </row>
    <row r="358" spans="2:64" s="131" customFormat="1" ht="15" customHeight="1">
      <c r="B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c r="AC358" s="124"/>
      <c r="AD358" s="124"/>
      <c r="AE358" s="124"/>
      <c r="AF358" s="124"/>
      <c r="AG358" s="124"/>
      <c r="AH358" s="124"/>
      <c r="AI358" s="124"/>
      <c r="AJ358" s="124"/>
      <c r="AK358" s="124"/>
      <c r="AL358" s="124"/>
      <c r="AM358" s="124"/>
      <c r="AN358" s="124"/>
      <c r="AO358" s="124"/>
      <c r="AP358" s="124"/>
      <c r="AQ358" s="124"/>
      <c r="AR358" s="124"/>
      <c r="AS358" s="124"/>
      <c r="AT358" s="124"/>
      <c r="AU358" s="124"/>
      <c r="AV358" s="124"/>
      <c r="AW358" s="124"/>
      <c r="AX358" s="124"/>
      <c r="AY358" s="124"/>
      <c r="AZ358" s="124"/>
      <c r="BA358" s="124"/>
      <c r="BB358" s="124"/>
      <c r="BC358" s="124"/>
      <c r="BD358" s="124"/>
      <c r="BE358" s="124"/>
      <c r="BF358" s="124"/>
      <c r="BG358" s="124"/>
      <c r="BH358" s="124"/>
      <c r="BI358" s="124"/>
      <c r="BJ358" s="124"/>
      <c r="BK358" s="124"/>
      <c r="BL358" s="124"/>
    </row>
    <row r="359" spans="2:64" s="131" customFormat="1" ht="15" customHeight="1">
      <c r="B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c r="AC359" s="124"/>
      <c r="AD359" s="124"/>
      <c r="AE359" s="124"/>
      <c r="AF359" s="124"/>
      <c r="AG359" s="124"/>
      <c r="AH359" s="124"/>
      <c r="AI359" s="124"/>
      <c r="AJ359" s="124"/>
      <c r="AK359" s="124"/>
      <c r="AL359" s="124"/>
      <c r="AM359" s="124"/>
      <c r="AN359" s="124"/>
      <c r="AO359" s="124"/>
      <c r="AP359" s="124"/>
      <c r="AQ359" s="124"/>
      <c r="AR359" s="124"/>
      <c r="AS359" s="124"/>
      <c r="AT359" s="124"/>
      <c r="AU359" s="124"/>
      <c r="AV359" s="124"/>
      <c r="AW359" s="124"/>
      <c r="AX359" s="124"/>
      <c r="AY359" s="124"/>
      <c r="AZ359" s="124"/>
      <c r="BA359" s="124"/>
      <c r="BB359" s="124"/>
      <c r="BC359" s="124"/>
      <c r="BD359" s="124"/>
      <c r="BE359" s="124"/>
      <c r="BF359" s="124"/>
      <c r="BG359" s="124"/>
      <c r="BH359" s="124"/>
      <c r="BI359" s="124"/>
      <c r="BJ359" s="124"/>
      <c r="BK359" s="124"/>
      <c r="BL359" s="124"/>
    </row>
    <row r="360" spans="2:64" s="131" customFormat="1" ht="15" customHeight="1">
      <c r="B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c r="AC360" s="124"/>
      <c r="AD360" s="124"/>
      <c r="AE360" s="124"/>
      <c r="AF360" s="124"/>
      <c r="AG360" s="124"/>
      <c r="AH360" s="124"/>
      <c r="AI360" s="124"/>
      <c r="AJ360" s="124"/>
      <c r="AK360" s="124"/>
      <c r="AL360" s="124"/>
      <c r="AM360" s="124"/>
      <c r="AN360" s="124"/>
      <c r="AO360" s="124"/>
      <c r="AP360" s="124"/>
      <c r="AQ360" s="124"/>
      <c r="AR360" s="124"/>
      <c r="AS360" s="124"/>
      <c r="AT360" s="124"/>
      <c r="AU360" s="124"/>
      <c r="AV360" s="124"/>
      <c r="AW360" s="124"/>
      <c r="AX360" s="124"/>
      <c r="AY360" s="124"/>
      <c r="AZ360" s="124"/>
      <c r="BA360" s="124"/>
      <c r="BB360" s="124"/>
      <c r="BC360" s="124"/>
      <c r="BD360" s="124"/>
      <c r="BE360" s="124"/>
      <c r="BF360" s="124"/>
      <c r="BG360" s="124"/>
      <c r="BH360" s="124"/>
      <c r="BI360" s="124"/>
      <c r="BJ360" s="124"/>
      <c r="BK360" s="124"/>
      <c r="BL360" s="124"/>
    </row>
    <row r="361" spans="2:64" s="131" customFormat="1" ht="15" customHeight="1">
      <c r="B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c r="AC361" s="124"/>
      <c r="AD361" s="124"/>
      <c r="AE361" s="124"/>
      <c r="AF361" s="124"/>
      <c r="AG361" s="124"/>
      <c r="AH361" s="124"/>
      <c r="AI361" s="124"/>
      <c r="AJ361" s="124"/>
      <c r="AK361" s="124"/>
      <c r="AL361" s="124"/>
      <c r="AM361" s="124"/>
      <c r="AN361" s="124"/>
      <c r="AO361" s="124"/>
      <c r="AP361" s="124"/>
      <c r="AQ361" s="124"/>
      <c r="AR361" s="124"/>
      <c r="AS361" s="124"/>
      <c r="AT361" s="124"/>
      <c r="AU361" s="124"/>
      <c r="AV361" s="124"/>
      <c r="AW361" s="124"/>
      <c r="AX361" s="124"/>
      <c r="AY361" s="124"/>
      <c r="AZ361" s="124"/>
      <c r="BA361" s="124"/>
      <c r="BB361" s="124"/>
      <c r="BC361" s="124"/>
      <c r="BD361" s="124"/>
      <c r="BE361" s="124"/>
      <c r="BF361" s="124"/>
      <c r="BG361" s="124"/>
      <c r="BH361" s="124"/>
      <c r="BI361" s="124"/>
      <c r="BJ361" s="124"/>
      <c r="BK361" s="124"/>
      <c r="BL361" s="124"/>
    </row>
    <row r="362" spans="2:64" s="131" customFormat="1" ht="15" customHeight="1">
      <c r="B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c r="AC362" s="124"/>
      <c r="AD362" s="124"/>
      <c r="AE362" s="124"/>
      <c r="AF362" s="124"/>
      <c r="AG362" s="124"/>
      <c r="AH362" s="124"/>
      <c r="AI362" s="124"/>
      <c r="AJ362" s="124"/>
      <c r="AK362" s="124"/>
      <c r="AL362" s="124"/>
      <c r="AM362" s="124"/>
      <c r="AN362" s="124"/>
      <c r="AO362" s="124"/>
      <c r="AP362" s="124"/>
      <c r="AQ362" s="124"/>
      <c r="AR362" s="124"/>
      <c r="AS362" s="124"/>
      <c r="AT362" s="124"/>
      <c r="AU362" s="124"/>
      <c r="AV362" s="124"/>
      <c r="AW362" s="124"/>
      <c r="AX362" s="124"/>
      <c r="AY362" s="124"/>
      <c r="AZ362" s="124"/>
      <c r="BA362" s="124"/>
      <c r="BB362" s="124"/>
      <c r="BC362" s="124"/>
      <c r="BD362" s="124"/>
      <c r="BE362" s="124"/>
      <c r="BF362" s="124"/>
      <c r="BG362" s="124"/>
      <c r="BH362" s="124"/>
      <c r="BI362" s="124"/>
      <c r="BJ362" s="124"/>
      <c r="BK362" s="124"/>
      <c r="BL362" s="124"/>
    </row>
    <row r="363" spans="2:64" s="131" customFormat="1" ht="15" customHeight="1">
      <c r="B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c r="AC363" s="124"/>
      <c r="AD363" s="124"/>
      <c r="AE363" s="124"/>
      <c r="AF363" s="124"/>
      <c r="AG363" s="124"/>
      <c r="AH363" s="124"/>
      <c r="AI363" s="124"/>
      <c r="AJ363" s="124"/>
      <c r="AK363" s="124"/>
      <c r="AL363" s="124"/>
      <c r="AM363" s="124"/>
      <c r="AN363" s="124"/>
      <c r="AO363" s="124"/>
      <c r="AP363" s="124"/>
      <c r="AQ363" s="124"/>
      <c r="AR363" s="124"/>
      <c r="AS363" s="124"/>
      <c r="AT363" s="124"/>
      <c r="AU363" s="124"/>
      <c r="AV363" s="124"/>
      <c r="AW363" s="124"/>
      <c r="AX363" s="124"/>
      <c r="AY363" s="124"/>
      <c r="AZ363" s="124"/>
      <c r="BA363" s="124"/>
      <c r="BB363" s="124"/>
      <c r="BC363" s="124"/>
      <c r="BD363" s="124"/>
      <c r="BE363" s="124"/>
      <c r="BF363" s="124"/>
      <c r="BG363" s="124"/>
      <c r="BH363" s="124"/>
      <c r="BI363" s="124"/>
      <c r="BJ363" s="124"/>
      <c r="BK363" s="124"/>
      <c r="BL363" s="124"/>
    </row>
    <row r="364" spans="2:64" s="131" customFormat="1" ht="15" customHeight="1">
      <c r="B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c r="AC364" s="124"/>
      <c r="AD364" s="124"/>
      <c r="AE364" s="124"/>
      <c r="AF364" s="124"/>
      <c r="AG364" s="124"/>
      <c r="AH364" s="124"/>
      <c r="AI364" s="124"/>
      <c r="AJ364" s="124"/>
      <c r="AK364" s="124"/>
      <c r="AL364" s="124"/>
      <c r="AM364" s="124"/>
      <c r="AN364" s="124"/>
      <c r="AO364" s="124"/>
      <c r="AP364" s="124"/>
      <c r="AQ364" s="124"/>
      <c r="AR364" s="124"/>
      <c r="AS364" s="124"/>
      <c r="AT364" s="124"/>
      <c r="AU364" s="124"/>
      <c r="AV364" s="124"/>
      <c r="AW364" s="124"/>
      <c r="AX364" s="124"/>
      <c r="AY364" s="124"/>
      <c r="AZ364" s="124"/>
      <c r="BA364" s="124"/>
      <c r="BB364" s="124"/>
      <c r="BC364" s="124"/>
      <c r="BD364" s="124"/>
      <c r="BE364" s="124"/>
      <c r="BF364" s="124"/>
      <c r="BG364" s="124"/>
      <c r="BH364" s="124"/>
      <c r="BI364" s="124"/>
      <c r="BJ364" s="124"/>
      <c r="BK364" s="124"/>
      <c r="BL364" s="124"/>
    </row>
    <row r="365" spans="2:64" s="131" customFormat="1" ht="15" customHeight="1">
      <c r="B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c r="AC365" s="124"/>
      <c r="AD365" s="124"/>
      <c r="AE365" s="124"/>
      <c r="AF365" s="124"/>
      <c r="AG365" s="124"/>
      <c r="AH365" s="124"/>
      <c r="AI365" s="124"/>
      <c r="AJ365" s="124"/>
      <c r="AK365" s="124"/>
      <c r="AL365" s="124"/>
      <c r="AM365" s="124"/>
      <c r="AN365" s="124"/>
      <c r="AO365" s="124"/>
      <c r="AP365" s="124"/>
      <c r="AQ365" s="124"/>
      <c r="AR365" s="124"/>
      <c r="AS365" s="124"/>
      <c r="AT365" s="124"/>
      <c r="AU365" s="124"/>
      <c r="AV365" s="124"/>
      <c r="AW365" s="124"/>
      <c r="AX365" s="124"/>
      <c r="AY365" s="124"/>
      <c r="AZ365" s="124"/>
      <c r="BA365" s="124"/>
      <c r="BB365" s="124"/>
      <c r="BC365" s="124"/>
      <c r="BD365" s="124"/>
      <c r="BE365" s="124"/>
      <c r="BF365" s="124"/>
      <c r="BG365" s="124"/>
      <c r="BH365" s="124"/>
      <c r="BI365" s="124"/>
      <c r="BJ365" s="124"/>
      <c r="BK365" s="124"/>
      <c r="BL365" s="124"/>
    </row>
    <row r="366" spans="2:64" s="131" customFormat="1" ht="15" customHeight="1">
      <c r="B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c r="AC366" s="124"/>
      <c r="AD366" s="124"/>
      <c r="AE366" s="124"/>
      <c r="AF366" s="124"/>
      <c r="AG366" s="124"/>
      <c r="AH366" s="124"/>
      <c r="AI366" s="124"/>
      <c r="AJ366" s="124"/>
      <c r="AK366" s="124"/>
      <c r="AL366" s="124"/>
      <c r="AM366" s="124"/>
      <c r="AN366" s="124"/>
      <c r="AO366" s="124"/>
      <c r="AP366" s="124"/>
      <c r="AQ366" s="124"/>
      <c r="AR366" s="124"/>
      <c r="AS366" s="124"/>
      <c r="AT366" s="124"/>
      <c r="AU366" s="124"/>
      <c r="AV366" s="124"/>
      <c r="AW366" s="124"/>
      <c r="AX366" s="124"/>
      <c r="AY366" s="124"/>
      <c r="AZ366" s="124"/>
      <c r="BA366" s="124"/>
      <c r="BB366" s="124"/>
      <c r="BC366" s="124"/>
      <c r="BD366" s="124"/>
      <c r="BE366" s="124"/>
      <c r="BF366" s="124"/>
      <c r="BG366" s="124"/>
      <c r="BH366" s="124"/>
      <c r="BI366" s="124"/>
      <c r="BJ366" s="124"/>
      <c r="BK366" s="124"/>
      <c r="BL366" s="124"/>
    </row>
    <row r="367" spans="2:64" s="131" customFormat="1" ht="15" customHeight="1">
      <c r="B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c r="AA367" s="124"/>
      <c r="AB367" s="124"/>
      <c r="AC367" s="124"/>
      <c r="AD367" s="124"/>
      <c r="AE367" s="124"/>
      <c r="AF367" s="124"/>
      <c r="AG367" s="124"/>
      <c r="AH367" s="124"/>
      <c r="AI367" s="124"/>
      <c r="AJ367" s="124"/>
      <c r="AK367" s="124"/>
      <c r="AL367" s="124"/>
      <c r="AM367" s="124"/>
      <c r="AN367" s="124"/>
      <c r="AO367" s="124"/>
      <c r="AP367" s="124"/>
      <c r="AQ367" s="124"/>
      <c r="AR367" s="124"/>
      <c r="AS367" s="124"/>
      <c r="AT367" s="124"/>
      <c r="AU367" s="124"/>
      <c r="AV367" s="124"/>
      <c r="AW367" s="124"/>
      <c r="AX367" s="124"/>
      <c r="AY367" s="124"/>
      <c r="AZ367" s="124"/>
      <c r="BA367" s="124"/>
      <c r="BB367" s="124"/>
      <c r="BC367" s="124"/>
      <c r="BD367" s="124"/>
      <c r="BE367" s="124"/>
      <c r="BF367" s="124"/>
      <c r="BG367" s="124"/>
      <c r="BH367" s="124"/>
      <c r="BI367" s="124"/>
      <c r="BJ367" s="124"/>
      <c r="BK367" s="124"/>
      <c r="BL367" s="124"/>
    </row>
    <row r="368" spans="2:64" s="131" customFormat="1" ht="15" customHeight="1">
      <c r="B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c r="AA368" s="124"/>
      <c r="AB368" s="124"/>
      <c r="AC368" s="124"/>
      <c r="AD368" s="124"/>
      <c r="AE368" s="124"/>
      <c r="AF368" s="124"/>
      <c r="AG368" s="124"/>
      <c r="AH368" s="124"/>
      <c r="AI368" s="124"/>
      <c r="AJ368" s="124"/>
      <c r="AK368" s="124"/>
      <c r="AL368" s="124"/>
      <c r="AM368" s="124"/>
      <c r="AN368" s="124"/>
      <c r="AO368" s="124"/>
      <c r="AP368" s="124"/>
      <c r="AQ368" s="124"/>
      <c r="AR368" s="124"/>
      <c r="AS368" s="124"/>
      <c r="AT368" s="124"/>
      <c r="AU368" s="124"/>
      <c r="AV368" s="124"/>
      <c r="AW368" s="124"/>
      <c r="AX368" s="124"/>
      <c r="AY368" s="124"/>
      <c r="AZ368" s="124"/>
      <c r="BA368" s="124"/>
      <c r="BB368" s="124"/>
      <c r="BC368" s="124"/>
      <c r="BD368" s="124"/>
      <c r="BE368" s="124"/>
      <c r="BF368" s="124"/>
      <c r="BG368" s="124"/>
      <c r="BH368" s="124"/>
      <c r="BI368" s="124"/>
      <c r="BJ368" s="124"/>
      <c r="BK368" s="124"/>
      <c r="BL368" s="124"/>
    </row>
    <row r="369" spans="2:64" s="131" customFormat="1" ht="15" customHeight="1">
      <c r="B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c r="AA369" s="124"/>
      <c r="AB369" s="124"/>
      <c r="AC369" s="124"/>
      <c r="AD369" s="124"/>
      <c r="AE369" s="124"/>
      <c r="AF369" s="124"/>
      <c r="AG369" s="124"/>
      <c r="AH369" s="124"/>
      <c r="AI369" s="124"/>
      <c r="AJ369" s="124"/>
      <c r="AK369" s="124"/>
      <c r="AL369" s="124"/>
      <c r="AM369" s="124"/>
      <c r="AN369" s="124"/>
      <c r="AO369" s="124"/>
      <c r="AP369" s="124"/>
      <c r="AQ369" s="124"/>
      <c r="AR369" s="124"/>
      <c r="AS369" s="124"/>
      <c r="AT369" s="124"/>
      <c r="AU369" s="124"/>
      <c r="AV369" s="124"/>
      <c r="AW369" s="124"/>
      <c r="AX369" s="124"/>
      <c r="AY369" s="124"/>
      <c r="AZ369" s="124"/>
      <c r="BA369" s="124"/>
      <c r="BB369" s="124"/>
      <c r="BC369" s="124"/>
      <c r="BD369" s="124"/>
      <c r="BE369" s="124"/>
      <c r="BF369" s="124"/>
      <c r="BG369" s="124"/>
      <c r="BH369" s="124"/>
      <c r="BI369" s="124"/>
      <c r="BJ369" s="124"/>
      <c r="BK369" s="124"/>
      <c r="BL369" s="124"/>
    </row>
    <row r="370" spans="2:64" s="131" customFormat="1" ht="15" customHeight="1">
      <c r="B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c r="AB370" s="124"/>
      <c r="AC370" s="124"/>
      <c r="AD370" s="124"/>
      <c r="AE370" s="124"/>
      <c r="AF370" s="124"/>
      <c r="AG370" s="124"/>
      <c r="AH370" s="124"/>
      <c r="AI370" s="124"/>
      <c r="AJ370" s="124"/>
      <c r="AK370" s="124"/>
      <c r="AL370" s="124"/>
      <c r="AM370" s="124"/>
      <c r="AN370" s="124"/>
      <c r="AO370" s="124"/>
      <c r="AP370" s="124"/>
      <c r="AQ370" s="124"/>
      <c r="AR370" s="124"/>
      <c r="AS370" s="124"/>
      <c r="AT370" s="124"/>
      <c r="AU370" s="124"/>
      <c r="AV370" s="124"/>
      <c r="AW370" s="124"/>
      <c r="AX370" s="124"/>
      <c r="AY370" s="124"/>
      <c r="AZ370" s="124"/>
      <c r="BA370" s="124"/>
      <c r="BB370" s="124"/>
      <c r="BC370" s="124"/>
      <c r="BD370" s="124"/>
      <c r="BE370" s="124"/>
      <c r="BF370" s="124"/>
      <c r="BG370" s="124"/>
      <c r="BH370" s="124"/>
      <c r="BI370" s="124"/>
      <c r="BJ370" s="124"/>
      <c r="BK370" s="124"/>
      <c r="BL370" s="124"/>
    </row>
    <row r="371" spans="2:64" ht="15" customHeight="1"/>
    <row r="372" spans="2:64" ht="15" customHeight="1"/>
    <row r="373" spans="2:64" ht="15" customHeight="1"/>
    <row r="374" spans="2:64" s="131" customFormat="1" ht="15" customHeight="1">
      <c r="B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c r="AB374" s="124"/>
      <c r="AC374" s="124"/>
      <c r="AD374" s="124"/>
      <c r="AE374" s="124"/>
      <c r="AF374" s="124"/>
      <c r="AG374" s="124"/>
      <c r="AH374" s="124"/>
      <c r="AI374" s="124"/>
      <c r="AJ374" s="124"/>
      <c r="AK374" s="124"/>
      <c r="AL374" s="124"/>
      <c r="AM374" s="124"/>
      <c r="AN374" s="124"/>
      <c r="AO374" s="124"/>
      <c r="AP374" s="124"/>
      <c r="AQ374" s="124"/>
      <c r="AR374" s="124"/>
      <c r="AS374" s="124"/>
      <c r="AT374" s="124"/>
      <c r="AU374" s="124"/>
      <c r="AV374" s="124"/>
      <c r="AW374" s="124"/>
      <c r="AX374" s="124"/>
      <c r="AY374" s="124"/>
      <c r="AZ374" s="124"/>
      <c r="BA374" s="124"/>
      <c r="BB374" s="124"/>
      <c r="BC374" s="124"/>
      <c r="BD374" s="124"/>
      <c r="BE374" s="124"/>
      <c r="BF374" s="124"/>
      <c r="BG374" s="124"/>
      <c r="BH374" s="124"/>
      <c r="BI374" s="124"/>
      <c r="BJ374" s="124"/>
      <c r="BK374" s="124"/>
      <c r="BL374" s="124"/>
    </row>
    <row r="375" spans="2:64" s="131" customFormat="1" ht="15" customHeight="1">
      <c r="B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c r="AA375" s="124"/>
      <c r="AB375" s="124"/>
      <c r="AC375" s="124"/>
      <c r="AD375" s="124"/>
      <c r="AE375" s="124"/>
      <c r="AF375" s="124"/>
      <c r="AG375" s="124"/>
      <c r="AH375" s="124"/>
      <c r="AI375" s="124"/>
      <c r="AJ375" s="124"/>
      <c r="AK375" s="124"/>
      <c r="AL375" s="124"/>
      <c r="AM375" s="124"/>
      <c r="AN375" s="124"/>
      <c r="AO375" s="124"/>
      <c r="AP375" s="124"/>
      <c r="AQ375" s="124"/>
      <c r="AR375" s="124"/>
      <c r="AS375" s="124"/>
      <c r="AT375" s="124"/>
      <c r="AU375" s="124"/>
      <c r="AV375" s="124"/>
      <c r="AW375" s="124"/>
      <c r="AX375" s="124"/>
      <c r="AY375" s="124"/>
      <c r="AZ375" s="124"/>
      <c r="BA375" s="124"/>
      <c r="BB375" s="124"/>
      <c r="BC375" s="124"/>
      <c r="BD375" s="124"/>
      <c r="BE375" s="124"/>
      <c r="BF375" s="124"/>
      <c r="BG375" s="124"/>
      <c r="BH375" s="124"/>
      <c r="BI375" s="124"/>
      <c r="BJ375" s="124"/>
      <c r="BK375" s="124"/>
      <c r="BL375" s="124"/>
    </row>
    <row r="376" spans="2:64" s="131" customFormat="1" ht="15" customHeight="1">
      <c r="B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c r="AA376" s="124"/>
      <c r="AB376" s="124"/>
      <c r="AC376" s="124"/>
      <c r="AD376" s="124"/>
      <c r="AE376" s="124"/>
      <c r="AF376" s="124"/>
      <c r="AG376" s="124"/>
      <c r="AH376" s="124"/>
      <c r="AI376" s="124"/>
      <c r="AJ376" s="124"/>
      <c r="AK376" s="124"/>
      <c r="AL376" s="124"/>
      <c r="AM376" s="124"/>
      <c r="AN376" s="124"/>
      <c r="AO376" s="124"/>
      <c r="AP376" s="124"/>
      <c r="AQ376" s="124"/>
      <c r="AR376" s="124"/>
      <c r="AS376" s="124"/>
      <c r="AT376" s="124"/>
      <c r="AU376" s="124"/>
      <c r="AV376" s="124"/>
      <c r="AW376" s="124"/>
      <c r="AX376" s="124"/>
      <c r="AY376" s="124"/>
      <c r="AZ376" s="124"/>
      <c r="BA376" s="124"/>
      <c r="BB376" s="124"/>
      <c r="BC376" s="124"/>
      <c r="BD376" s="124"/>
      <c r="BE376" s="124"/>
      <c r="BF376" s="124"/>
      <c r="BG376" s="124"/>
      <c r="BH376" s="124"/>
      <c r="BI376" s="124"/>
      <c r="BJ376" s="124"/>
      <c r="BK376" s="124"/>
      <c r="BL376" s="124"/>
    </row>
    <row r="377" spans="2:64" s="131" customFormat="1" ht="15" customHeight="1">
      <c r="B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c r="AA377" s="124"/>
      <c r="AB377" s="124"/>
      <c r="AC377" s="124"/>
      <c r="AD377" s="124"/>
      <c r="AE377" s="124"/>
      <c r="AF377" s="124"/>
      <c r="AG377" s="124"/>
      <c r="AH377" s="124"/>
      <c r="AI377" s="124"/>
      <c r="AJ377" s="124"/>
      <c r="AK377" s="124"/>
      <c r="AL377" s="124"/>
      <c r="AM377" s="124"/>
      <c r="AN377" s="124"/>
      <c r="AO377" s="124"/>
      <c r="AP377" s="124"/>
      <c r="AQ377" s="124"/>
      <c r="AR377" s="124"/>
      <c r="AS377" s="124"/>
      <c r="AT377" s="124"/>
      <c r="AU377" s="124"/>
      <c r="AV377" s="124"/>
      <c r="AW377" s="124"/>
      <c r="AX377" s="124"/>
      <c r="AY377" s="124"/>
      <c r="AZ377" s="124"/>
      <c r="BA377" s="124"/>
      <c r="BB377" s="124"/>
      <c r="BC377" s="124"/>
      <c r="BD377" s="124"/>
      <c r="BE377" s="124"/>
      <c r="BF377" s="124"/>
      <c r="BG377" s="124"/>
      <c r="BH377" s="124"/>
      <c r="BI377" s="124"/>
      <c r="BJ377" s="124"/>
      <c r="BK377" s="124"/>
      <c r="BL377" s="124"/>
    </row>
    <row r="378" spans="2:64" s="131" customFormat="1" ht="15" customHeight="1">
      <c r="B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c r="AA378" s="124"/>
      <c r="AB378" s="124"/>
      <c r="AC378" s="124"/>
      <c r="AD378" s="124"/>
      <c r="AE378" s="124"/>
      <c r="AF378" s="124"/>
      <c r="AG378" s="124"/>
      <c r="AH378" s="124"/>
      <c r="AI378" s="124"/>
      <c r="AJ378" s="124"/>
      <c r="AK378" s="124"/>
      <c r="AL378" s="124"/>
      <c r="AM378" s="124"/>
      <c r="AN378" s="124"/>
      <c r="AO378" s="124"/>
      <c r="AP378" s="124"/>
      <c r="AQ378" s="124"/>
      <c r="AR378" s="124"/>
      <c r="AS378" s="124"/>
      <c r="AT378" s="124"/>
      <c r="AU378" s="124"/>
      <c r="AV378" s="124"/>
      <c r="AW378" s="124"/>
      <c r="AX378" s="124"/>
      <c r="AY378" s="124"/>
      <c r="AZ378" s="124"/>
      <c r="BA378" s="124"/>
      <c r="BB378" s="124"/>
      <c r="BC378" s="124"/>
      <c r="BD378" s="124"/>
      <c r="BE378" s="124"/>
      <c r="BF378" s="124"/>
      <c r="BG378" s="124"/>
      <c r="BH378" s="124"/>
      <c r="BI378" s="124"/>
      <c r="BJ378" s="124"/>
      <c r="BK378" s="124"/>
      <c r="BL378" s="124"/>
    </row>
    <row r="379" spans="2:64" s="131" customFormat="1" ht="15" customHeight="1">
      <c r="B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c r="AA379" s="124"/>
      <c r="AB379" s="124"/>
      <c r="AC379" s="124"/>
      <c r="AD379" s="124"/>
      <c r="AE379" s="124"/>
      <c r="AF379" s="124"/>
      <c r="AG379" s="124"/>
      <c r="AH379" s="124"/>
      <c r="AI379" s="124"/>
      <c r="AJ379" s="124"/>
      <c r="AK379" s="124"/>
      <c r="AL379" s="124"/>
      <c r="AM379" s="124"/>
      <c r="AN379" s="124"/>
      <c r="AO379" s="124"/>
      <c r="AP379" s="124"/>
      <c r="AQ379" s="124"/>
      <c r="AR379" s="124"/>
      <c r="AS379" s="124"/>
      <c r="AT379" s="124"/>
      <c r="AU379" s="124"/>
      <c r="AV379" s="124"/>
      <c r="AW379" s="124"/>
      <c r="AX379" s="124"/>
      <c r="AY379" s="124"/>
      <c r="AZ379" s="124"/>
      <c r="BA379" s="124"/>
      <c r="BB379" s="124"/>
      <c r="BC379" s="124"/>
      <c r="BD379" s="124"/>
      <c r="BE379" s="124"/>
      <c r="BF379" s="124"/>
      <c r="BG379" s="124"/>
      <c r="BH379" s="124"/>
      <c r="BI379" s="124"/>
      <c r="BJ379" s="124"/>
      <c r="BK379" s="124"/>
      <c r="BL379" s="124"/>
    </row>
    <row r="380" spans="2:64" s="131" customFormat="1" ht="15" customHeight="1">
      <c r="B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c r="AA380" s="124"/>
      <c r="AB380" s="124"/>
      <c r="AC380" s="124"/>
      <c r="AD380" s="124"/>
      <c r="AE380" s="124"/>
      <c r="AF380" s="124"/>
      <c r="AG380" s="124"/>
      <c r="AH380" s="124"/>
      <c r="AI380" s="124"/>
      <c r="AJ380" s="124"/>
      <c r="AK380" s="124"/>
      <c r="AL380" s="124"/>
      <c r="AM380" s="124"/>
      <c r="AN380" s="124"/>
      <c r="AO380" s="124"/>
      <c r="AP380" s="124"/>
      <c r="AQ380" s="124"/>
      <c r="AR380" s="124"/>
      <c r="AS380" s="124"/>
      <c r="AT380" s="124"/>
      <c r="AU380" s="124"/>
      <c r="AV380" s="124"/>
      <c r="AW380" s="124"/>
      <c r="AX380" s="124"/>
      <c r="AY380" s="124"/>
      <c r="AZ380" s="124"/>
      <c r="BA380" s="124"/>
      <c r="BB380" s="124"/>
      <c r="BC380" s="124"/>
      <c r="BD380" s="124"/>
      <c r="BE380" s="124"/>
      <c r="BF380" s="124"/>
      <c r="BG380" s="124"/>
      <c r="BH380" s="124"/>
      <c r="BI380" s="124"/>
      <c r="BJ380" s="124"/>
      <c r="BK380" s="124"/>
      <c r="BL380" s="124"/>
    </row>
    <row r="381" spans="2:64" s="131" customFormat="1" ht="15" customHeight="1">
      <c r="B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c r="AA381" s="124"/>
      <c r="AB381" s="124"/>
      <c r="AC381" s="124"/>
      <c r="AD381" s="124"/>
      <c r="AE381" s="124"/>
      <c r="AF381" s="124"/>
      <c r="AG381" s="124"/>
      <c r="AH381" s="124"/>
      <c r="AI381" s="124"/>
      <c r="AJ381" s="124"/>
      <c r="AK381" s="124"/>
      <c r="AL381" s="124"/>
      <c r="AM381" s="124"/>
      <c r="AN381" s="124"/>
      <c r="AO381" s="124"/>
      <c r="AP381" s="124"/>
      <c r="AQ381" s="124"/>
      <c r="AR381" s="124"/>
      <c r="AS381" s="124"/>
      <c r="AT381" s="124"/>
      <c r="AU381" s="124"/>
      <c r="AV381" s="124"/>
      <c r="AW381" s="124"/>
      <c r="AX381" s="124"/>
      <c r="AY381" s="124"/>
      <c r="AZ381" s="124"/>
      <c r="BA381" s="124"/>
      <c r="BB381" s="124"/>
      <c r="BC381" s="124"/>
      <c r="BD381" s="124"/>
      <c r="BE381" s="124"/>
      <c r="BF381" s="124"/>
      <c r="BG381" s="124"/>
      <c r="BH381" s="124"/>
      <c r="BI381" s="124"/>
      <c r="BJ381" s="124"/>
      <c r="BK381" s="124"/>
      <c r="BL381" s="124"/>
    </row>
    <row r="382" spans="2:64" s="131" customFormat="1" ht="15" customHeight="1">
      <c r="B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c r="AA382" s="124"/>
      <c r="AB382" s="124"/>
      <c r="AC382" s="124"/>
      <c r="AD382" s="124"/>
      <c r="AE382" s="124"/>
      <c r="AF382" s="124"/>
      <c r="AG382" s="124"/>
      <c r="AH382" s="124"/>
      <c r="AI382" s="124"/>
      <c r="AJ382" s="124"/>
      <c r="AK382" s="124"/>
      <c r="AL382" s="124"/>
      <c r="AM382" s="124"/>
      <c r="AN382" s="124"/>
      <c r="AO382" s="124"/>
      <c r="AP382" s="124"/>
      <c r="AQ382" s="124"/>
      <c r="AR382" s="124"/>
      <c r="AS382" s="124"/>
      <c r="AT382" s="124"/>
      <c r="AU382" s="124"/>
      <c r="AV382" s="124"/>
      <c r="AW382" s="124"/>
      <c r="AX382" s="124"/>
      <c r="AY382" s="124"/>
      <c r="AZ382" s="124"/>
      <c r="BA382" s="124"/>
      <c r="BB382" s="124"/>
      <c r="BC382" s="124"/>
      <c r="BD382" s="124"/>
      <c r="BE382" s="124"/>
      <c r="BF382" s="124"/>
      <c r="BG382" s="124"/>
      <c r="BH382" s="124"/>
      <c r="BI382" s="124"/>
      <c r="BJ382" s="124"/>
      <c r="BK382" s="124"/>
      <c r="BL382" s="124"/>
    </row>
    <row r="383" spans="2:64" s="131" customFormat="1" ht="15" customHeight="1">
      <c r="B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c r="AA383" s="124"/>
      <c r="AB383" s="124"/>
      <c r="AC383" s="124"/>
      <c r="AD383" s="124"/>
      <c r="AE383" s="124"/>
      <c r="AF383" s="124"/>
      <c r="AG383" s="124"/>
      <c r="AH383" s="124"/>
      <c r="AI383" s="124"/>
      <c r="AJ383" s="124"/>
      <c r="AK383" s="124"/>
      <c r="AL383" s="124"/>
      <c r="AM383" s="124"/>
      <c r="AN383" s="124"/>
      <c r="AO383" s="124"/>
      <c r="AP383" s="124"/>
      <c r="AQ383" s="124"/>
      <c r="AR383" s="124"/>
      <c r="AS383" s="124"/>
      <c r="AT383" s="124"/>
      <c r="AU383" s="124"/>
      <c r="AV383" s="124"/>
      <c r="AW383" s="124"/>
      <c r="AX383" s="124"/>
      <c r="AY383" s="124"/>
      <c r="AZ383" s="124"/>
      <c r="BA383" s="124"/>
      <c r="BB383" s="124"/>
      <c r="BC383" s="124"/>
      <c r="BD383" s="124"/>
      <c r="BE383" s="124"/>
      <c r="BF383" s="124"/>
      <c r="BG383" s="124"/>
      <c r="BH383" s="124"/>
      <c r="BI383" s="124"/>
      <c r="BJ383" s="124"/>
      <c r="BK383" s="124"/>
      <c r="BL383" s="124"/>
    </row>
    <row r="384" spans="2:64" s="131" customFormat="1" ht="15" customHeight="1">
      <c r="B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c r="AA384" s="124"/>
      <c r="AB384" s="124"/>
      <c r="AC384" s="124"/>
      <c r="AD384" s="124"/>
      <c r="AE384" s="124"/>
      <c r="AF384" s="124"/>
      <c r="AG384" s="124"/>
      <c r="AH384" s="124"/>
      <c r="AI384" s="124"/>
      <c r="AJ384" s="124"/>
      <c r="AK384" s="124"/>
      <c r="AL384" s="124"/>
      <c r="AM384" s="124"/>
      <c r="AN384" s="124"/>
      <c r="AO384" s="124"/>
      <c r="AP384" s="124"/>
      <c r="AQ384" s="124"/>
      <c r="AR384" s="124"/>
      <c r="AS384" s="124"/>
      <c r="AT384" s="124"/>
      <c r="AU384" s="124"/>
      <c r="AV384" s="124"/>
      <c r="AW384" s="124"/>
      <c r="AX384" s="124"/>
      <c r="AY384" s="124"/>
      <c r="AZ384" s="124"/>
      <c r="BA384" s="124"/>
      <c r="BB384" s="124"/>
      <c r="BC384" s="124"/>
      <c r="BD384" s="124"/>
      <c r="BE384" s="124"/>
      <c r="BF384" s="124"/>
      <c r="BG384" s="124"/>
      <c r="BH384" s="124"/>
      <c r="BI384" s="124"/>
      <c r="BJ384" s="124"/>
      <c r="BK384" s="124"/>
      <c r="BL384" s="124"/>
    </row>
    <row r="385" spans="2:64" s="131" customFormat="1" ht="15" customHeight="1">
      <c r="B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c r="AA385" s="124"/>
      <c r="AB385" s="124"/>
      <c r="AC385" s="124"/>
      <c r="AD385" s="124"/>
      <c r="AE385" s="124"/>
      <c r="AF385" s="124"/>
      <c r="AG385" s="124"/>
      <c r="AH385" s="124"/>
      <c r="AI385" s="124"/>
      <c r="AJ385" s="124"/>
      <c r="AK385" s="124"/>
      <c r="AL385" s="124"/>
      <c r="AM385" s="124"/>
      <c r="AN385" s="124"/>
      <c r="AO385" s="124"/>
      <c r="AP385" s="124"/>
      <c r="AQ385" s="124"/>
      <c r="AR385" s="124"/>
      <c r="AS385" s="124"/>
      <c r="AT385" s="124"/>
      <c r="AU385" s="124"/>
      <c r="AV385" s="124"/>
      <c r="AW385" s="124"/>
      <c r="AX385" s="124"/>
      <c r="AY385" s="124"/>
      <c r="AZ385" s="124"/>
      <c r="BA385" s="124"/>
      <c r="BB385" s="124"/>
      <c r="BC385" s="124"/>
      <c r="BD385" s="124"/>
      <c r="BE385" s="124"/>
      <c r="BF385" s="124"/>
      <c r="BG385" s="124"/>
      <c r="BH385" s="124"/>
      <c r="BI385" s="124"/>
      <c r="BJ385" s="124"/>
      <c r="BK385" s="124"/>
      <c r="BL385" s="124"/>
    </row>
    <row r="386" spans="2:64" s="131" customFormat="1" ht="15" customHeight="1">
      <c r="B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c r="AA386" s="124"/>
      <c r="AB386" s="124"/>
      <c r="AC386" s="124"/>
      <c r="AD386" s="124"/>
      <c r="AE386" s="124"/>
      <c r="AF386" s="124"/>
      <c r="AG386" s="124"/>
      <c r="AH386" s="124"/>
      <c r="AI386" s="124"/>
      <c r="AJ386" s="124"/>
      <c r="AK386" s="124"/>
      <c r="AL386" s="124"/>
      <c r="AM386" s="124"/>
      <c r="AN386" s="124"/>
      <c r="AO386" s="124"/>
      <c r="AP386" s="124"/>
      <c r="AQ386" s="124"/>
      <c r="AR386" s="124"/>
      <c r="AS386" s="124"/>
      <c r="AT386" s="124"/>
      <c r="AU386" s="124"/>
      <c r="AV386" s="124"/>
      <c r="AW386" s="124"/>
      <c r="AX386" s="124"/>
      <c r="AY386" s="124"/>
      <c r="AZ386" s="124"/>
      <c r="BA386" s="124"/>
      <c r="BB386" s="124"/>
      <c r="BC386" s="124"/>
      <c r="BD386" s="124"/>
      <c r="BE386" s="124"/>
      <c r="BF386" s="124"/>
      <c r="BG386" s="124"/>
      <c r="BH386" s="124"/>
      <c r="BI386" s="124"/>
      <c r="BJ386" s="124"/>
      <c r="BK386" s="124"/>
      <c r="BL386" s="124"/>
    </row>
    <row r="387" spans="2:64" s="131" customFormat="1" ht="15" customHeight="1">
      <c r="B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c r="AA387" s="124"/>
      <c r="AB387" s="124"/>
      <c r="AC387" s="124"/>
      <c r="AD387" s="124"/>
      <c r="AE387" s="124"/>
      <c r="AF387" s="124"/>
      <c r="AG387" s="124"/>
      <c r="AH387" s="124"/>
      <c r="AI387" s="124"/>
      <c r="AJ387" s="124"/>
      <c r="AK387" s="124"/>
      <c r="AL387" s="124"/>
      <c r="AM387" s="124"/>
      <c r="AN387" s="124"/>
      <c r="AO387" s="124"/>
      <c r="AP387" s="124"/>
      <c r="AQ387" s="124"/>
      <c r="AR387" s="124"/>
      <c r="AS387" s="124"/>
      <c r="AT387" s="124"/>
      <c r="AU387" s="124"/>
      <c r="AV387" s="124"/>
      <c r="AW387" s="124"/>
      <c r="AX387" s="124"/>
      <c r="AY387" s="124"/>
      <c r="AZ387" s="124"/>
      <c r="BA387" s="124"/>
      <c r="BB387" s="124"/>
      <c r="BC387" s="124"/>
      <c r="BD387" s="124"/>
      <c r="BE387" s="124"/>
      <c r="BF387" s="124"/>
      <c r="BG387" s="124"/>
      <c r="BH387" s="124"/>
      <c r="BI387" s="124"/>
      <c r="BJ387" s="124"/>
      <c r="BK387" s="124"/>
      <c r="BL387" s="124"/>
    </row>
    <row r="388" spans="2:64" s="131" customFormat="1" ht="15" customHeight="1">
      <c r="B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c r="AA388" s="124"/>
      <c r="AB388" s="124"/>
      <c r="AC388" s="124"/>
      <c r="AD388" s="124"/>
      <c r="AE388" s="124"/>
      <c r="AF388" s="124"/>
      <c r="AG388" s="124"/>
      <c r="AH388" s="124"/>
      <c r="AI388" s="124"/>
      <c r="AJ388" s="124"/>
      <c r="AK388" s="124"/>
      <c r="AL388" s="124"/>
      <c r="AM388" s="124"/>
      <c r="AN388" s="124"/>
      <c r="AO388" s="124"/>
      <c r="AP388" s="124"/>
      <c r="AQ388" s="124"/>
      <c r="AR388" s="124"/>
      <c r="AS388" s="124"/>
      <c r="AT388" s="124"/>
      <c r="AU388" s="124"/>
      <c r="AV388" s="124"/>
      <c r="AW388" s="124"/>
      <c r="AX388" s="124"/>
      <c r="AY388" s="124"/>
      <c r="AZ388" s="124"/>
      <c r="BA388" s="124"/>
      <c r="BB388" s="124"/>
      <c r="BC388" s="124"/>
      <c r="BD388" s="124"/>
      <c r="BE388" s="124"/>
      <c r="BF388" s="124"/>
      <c r="BG388" s="124"/>
      <c r="BH388" s="124"/>
      <c r="BI388" s="124"/>
      <c r="BJ388" s="124"/>
      <c r="BK388" s="124"/>
      <c r="BL388" s="124"/>
    </row>
    <row r="389" spans="2:64" s="131" customFormat="1" ht="15" customHeight="1">
      <c r="B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c r="AA389" s="124"/>
      <c r="AB389" s="124"/>
      <c r="AC389" s="124"/>
      <c r="AD389" s="124"/>
      <c r="AE389" s="124"/>
      <c r="AF389" s="124"/>
      <c r="AG389" s="124"/>
      <c r="AH389" s="124"/>
      <c r="AI389" s="124"/>
      <c r="AJ389" s="124"/>
      <c r="AK389" s="124"/>
      <c r="AL389" s="124"/>
      <c r="AM389" s="124"/>
      <c r="AN389" s="124"/>
      <c r="AO389" s="124"/>
      <c r="AP389" s="124"/>
      <c r="AQ389" s="124"/>
      <c r="AR389" s="124"/>
      <c r="AS389" s="124"/>
      <c r="AT389" s="124"/>
      <c r="AU389" s="124"/>
      <c r="AV389" s="124"/>
      <c r="AW389" s="124"/>
      <c r="AX389" s="124"/>
      <c r="AY389" s="124"/>
      <c r="AZ389" s="124"/>
      <c r="BA389" s="124"/>
      <c r="BB389" s="124"/>
      <c r="BC389" s="124"/>
      <c r="BD389" s="124"/>
      <c r="BE389" s="124"/>
      <c r="BF389" s="124"/>
      <c r="BG389" s="124"/>
      <c r="BH389" s="124"/>
      <c r="BI389" s="124"/>
      <c r="BJ389" s="124"/>
      <c r="BK389" s="124"/>
      <c r="BL389" s="124"/>
    </row>
    <row r="390" spans="2:64" s="131" customFormat="1" ht="15" customHeight="1">
      <c r="B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c r="AA390" s="124"/>
      <c r="AB390" s="124"/>
      <c r="AC390" s="124"/>
      <c r="AD390" s="124"/>
      <c r="AE390" s="124"/>
      <c r="AF390" s="124"/>
      <c r="AG390" s="124"/>
      <c r="AH390" s="124"/>
      <c r="AI390" s="124"/>
      <c r="AJ390" s="124"/>
      <c r="AK390" s="124"/>
      <c r="AL390" s="124"/>
      <c r="AM390" s="124"/>
      <c r="AN390" s="124"/>
      <c r="AO390" s="124"/>
      <c r="AP390" s="124"/>
      <c r="AQ390" s="124"/>
      <c r="AR390" s="124"/>
      <c r="AS390" s="124"/>
      <c r="AT390" s="124"/>
      <c r="AU390" s="124"/>
      <c r="AV390" s="124"/>
      <c r="AW390" s="124"/>
      <c r="AX390" s="124"/>
      <c r="AY390" s="124"/>
      <c r="AZ390" s="124"/>
      <c r="BA390" s="124"/>
      <c r="BB390" s="124"/>
      <c r="BC390" s="124"/>
      <c r="BD390" s="124"/>
      <c r="BE390" s="124"/>
      <c r="BF390" s="124"/>
      <c r="BG390" s="124"/>
      <c r="BH390" s="124"/>
      <c r="BI390" s="124"/>
      <c r="BJ390" s="124"/>
      <c r="BK390" s="124"/>
      <c r="BL390" s="124"/>
    </row>
    <row r="391" spans="2:64" s="131" customFormat="1" ht="15" customHeight="1">
      <c r="B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c r="AA391" s="124"/>
      <c r="AB391" s="124"/>
      <c r="AC391" s="124"/>
      <c r="AD391" s="124"/>
      <c r="AE391" s="124"/>
      <c r="AF391" s="124"/>
      <c r="AG391" s="124"/>
      <c r="AH391" s="124"/>
      <c r="AI391" s="124"/>
      <c r="AJ391" s="124"/>
      <c r="AK391" s="124"/>
      <c r="AL391" s="124"/>
      <c r="AM391" s="124"/>
      <c r="AN391" s="124"/>
      <c r="AO391" s="124"/>
      <c r="AP391" s="124"/>
      <c r="AQ391" s="124"/>
      <c r="AR391" s="124"/>
      <c r="AS391" s="124"/>
      <c r="AT391" s="124"/>
      <c r="AU391" s="124"/>
      <c r="AV391" s="124"/>
      <c r="AW391" s="124"/>
      <c r="AX391" s="124"/>
      <c r="AY391" s="124"/>
      <c r="AZ391" s="124"/>
      <c r="BA391" s="124"/>
      <c r="BB391" s="124"/>
      <c r="BC391" s="124"/>
      <c r="BD391" s="124"/>
      <c r="BE391" s="124"/>
      <c r="BF391" s="124"/>
      <c r="BG391" s="124"/>
      <c r="BH391" s="124"/>
      <c r="BI391" s="124"/>
      <c r="BJ391" s="124"/>
      <c r="BK391" s="124"/>
      <c r="BL391" s="124"/>
    </row>
    <row r="392" spans="2:64" s="131" customFormat="1" ht="15" customHeight="1">
      <c r="B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c r="AA392" s="124"/>
      <c r="AB392" s="124"/>
      <c r="AC392" s="124"/>
      <c r="AD392" s="124"/>
      <c r="AE392" s="124"/>
      <c r="AF392" s="124"/>
      <c r="AG392" s="124"/>
      <c r="AH392" s="124"/>
      <c r="AI392" s="124"/>
      <c r="AJ392" s="124"/>
      <c r="AK392" s="124"/>
      <c r="AL392" s="124"/>
      <c r="AM392" s="124"/>
      <c r="AN392" s="124"/>
      <c r="AO392" s="124"/>
      <c r="AP392" s="124"/>
      <c r="AQ392" s="124"/>
      <c r="AR392" s="124"/>
      <c r="AS392" s="124"/>
      <c r="AT392" s="124"/>
      <c r="AU392" s="124"/>
      <c r="AV392" s="124"/>
      <c r="AW392" s="124"/>
      <c r="AX392" s="124"/>
      <c r="AY392" s="124"/>
      <c r="AZ392" s="124"/>
      <c r="BA392" s="124"/>
      <c r="BB392" s="124"/>
      <c r="BC392" s="124"/>
      <c r="BD392" s="124"/>
      <c r="BE392" s="124"/>
      <c r="BF392" s="124"/>
      <c r="BG392" s="124"/>
      <c r="BH392" s="124"/>
      <c r="BI392" s="124"/>
      <c r="BJ392" s="124"/>
      <c r="BK392" s="124"/>
      <c r="BL392" s="124"/>
    </row>
    <row r="393" spans="2:64" s="131" customFormat="1" ht="15" customHeight="1">
      <c r="B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c r="AA393" s="124"/>
      <c r="AB393" s="124"/>
      <c r="AC393" s="124"/>
      <c r="AD393" s="124"/>
      <c r="AE393" s="124"/>
      <c r="AF393" s="124"/>
      <c r="AG393" s="124"/>
      <c r="AH393" s="124"/>
      <c r="AI393" s="124"/>
      <c r="AJ393" s="124"/>
      <c r="AK393" s="124"/>
      <c r="AL393" s="124"/>
      <c r="AM393" s="124"/>
      <c r="AN393" s="124"/>
      <c r="AO393" s="124"/>
      <c r="AP393" s="124"/>
      <c r="AQ393" s="124"/>
      <c r="AR393" s="124"/>
      <c r="AS393" s="124"/>
      <c r="AT393" s="124"/>
      <c r="AU393" s="124"/>
      <c r="AV393" s="124"/>
      <c r="AW393" s="124"/>
      <c r="AX393" s="124"/>
      <c r="AY393" s="124"/>
      <c r="AZ393" s="124"/>
      <c r="BA393" s="124"/>
      <c r="BB393" s="124"/>
      <c r="BC393" s="124"/>
      <c r="BD393" s="124"/>
      <c r="BE393" s="124"/>
      <c r="BF393" s="124"/>
      <c r="BG393" s="124"/>
      <c r="BH393" s="124"/>
      <c r="BI393" s="124"/>
      <c r="BJ393" s="124"/>
      <c r="BK393" s="124"/>
      <c r="BL393" s="124"/>
    </row>
    <row r="394" spans="2:64" s="131" customFormat="1" ht="15" customHeight="1">
      <c r="B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c r="AA394" s="124"/>
      <c r="AB394" s="124"/>
      <c r="AC394" s="124"/>
      <c r="AD394" s="124"/>
      <c r="AE394" s="124"/>
      <c r="AF394" s="124"/>
      <c r="AG394" s="124"/>
      <c r="AH394" s="124"/>
      <c r="AI394" s="124"/>
      <c r="AJ394" s="124"/>
      <c r="AK394" s="124"/>
      <c r="AL394" s="124"/>
      <c r="AM394" s="124"/>
      <c r="AN394" s="124"/>
      <c r="AO394" s="124"/>
      <c r="AP394" s="124"/>
      <c r="AQ394" s="124"/>
      <c r="AR394" s="124"/>
      <c r="AS394" s="124"/>
      <c r="AT394" s="124"/>
      <c r="AU394" s="124"/>
      <c r="AV394" s="124"/>
      <c r="AW394" s="124"/>
      <c r="AX394" s="124"/>
      <c r="AY394" s="124"/>
      <c r="AZ394" s="124"/>
      <c r="BA394" s="124"/>
      <c r="BB394" s="124"/>
      <c r="BC394" s="124"/>
      <c r="BD394" s="124"/>
      <c r="BE394" s="124"/>
      <c r="BF394" s="124"/>
      <c r="BG394" s="124"/>
      <c r="BH394" s="124"/>
      <c r="BI394" s="124"/>
      <c r="BJ394" s="124"/>
      <c r="BK394" s="124"/>
      <c r="BL394" s="124"/>
    </row>
    <row r="395" spans="2:64" s="131" customFormat="1" ht="15" customHeight="1">
      <c r="B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c r="AA395" s="124"/>
      <c r="AB395" s="124"/>
      <c r="AC395" s="124"/>
      <c r="AD395" s="124"/>
      <c r="AE395" s="124"/>
      <c r="AF395" s="124"/>
      <c r="AG395" s="124"/>
      <c r="AH395" s="124"/>
      <c r="AI395" s="124"/>
      <c r="AJ395" s="124"/>
      <c r="AK395" s="124"/>
      <c r="AL395" s="124"/>
      <c r="AM395" s="124"/>
      <c r="AN395" s="124"/>
      <c r="AO395" s="124"/>
      <c r="AP395" s="124"/>
      <c r="AQ395" s="124"/>
      <c r="AR395" s="124"/>
      <c r="AS395" s="124"/>
      <c r="AT395" s="124"/>
      <c r="AU395" s="124"/>
      <c r="AV395" s="124"/>
      <c r="AW395" s="124"/>
      <c r="AX395" s="124"/>
      <c r="AY395" s="124"/>
      <c r="AZ395" s="124"/>
      <c r="BA395" s="124"/>
      <c r="BB395" s="124"/>
      <c r="BC395" s="124"/>
      <c r="BD395" s="124"/>
      <c r="BE395" s="124"/>
      <c r="BF395" s="124"/>
      <c r="BG395" s="124"/>
      <c r="BH395" s="124"/>
      <c r="BI395" s="124"/>
      <c r="BJ395" s="124"/>
      <c r="BK395" s="124"/>
      <c r="BL395" s="124"/>
    </row>
    <row r="396" spans="2:64" s="131" customFormat="1" ht="15" customHeight="1">
      <c r="B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c r="AA396" s="124"/>
      <c r="AB396" s="124"/>
      <c r="AC396" s="124"/>
      <c r="AD396" s="124"/>
      <c r="AE396" s="124"/>
      <c r="AF396" s="124"/>
      <c r="AG396" s="124"/>
      <c r="AH396" s="124"/>
      <c r="AI396" s="124"/>
      <c r="AJ396" s="124"/>
      <c r="AK396" s="124"/>
      <c r="AL396" s="124"/>
      <c r="AM396" s="124"/>
      <c r="AN396" s="124"/>
      <c r="AO396" s="124"/>
      <c r="AP396" s="124"/>
      <c r="AQ396" s="124"/>
      <c r="AR396" s="124"/>
      <c r="AS396" s="124"/>
      <c r="AT396" s="124"/>
      <c r="AU396" s="124"/>
      <c r="AV396" s="124"/>
      <c r="AW396" s="124"/>
      <c r="AX396" s="124"/>
      <c r="AY396" s="124"/>
      <c r="AZ396" s="124"/>
      <c r="BA396" s="124"/>
      <c r="BB396" s="124"/>
      <c r="BC396" s="124"/>
      <c r="BD396" s="124"/>
      <c r="BE396" s="124"/>
      <c r="BF396" s="124"/>
      <c r="BG396" s="124"/>
      <c r="BH396" s="124"/>
      <c r="BI396" s="124"/>
      <c r="BJ396" s="124"/>
      <c r="BK396" s="124"/>
      <c r="BL396" s="124"/>
    </row>
    <row r="397" spans="2:64" s="131" customFormat="1" ht="15" customHeight="1">
      <c r="B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c r="AA397" s="124"/>
      <c r="AB397" s="124"/>
      <c r="AC397" s="124"/>
      <c r="AD397" s="124"/>
      <c r="AE397" s="124"/>
      <c r="AF397" s="124"/>
      <c r="AG397" s="124"/>
      <c r="AH397" s="124"/>
      <c r="AI397" s="124"/>
      <c r="AJ397" s="124"/>
      <c r="AK397" s="124"/>
      <c r="AL397" s="124"/>
      <c r="AM397" s="124"/>
      <c r="AN397" s="124"/>
      <c r="AO397" s="124"/>
      <c r="AP397" s="124"/>
      <c r="AQ397" s="124"/>
      <c r="AR397" s="124"/>
      <c r="AS397" s="124"/>
      <c r="AT397" s="124"/>
      <c r="AU397" s="124"/>
      <c r="AV397" s="124"/>
      <c r="AW397" s="124"/>
      <c r="AX397" s="124"/>
      <c r="AY397" s="124"/>
      <c r="AZ397" s="124"/>
      <c r="BA397" s="124"/>
      <c r="BB397" s="124"/>
      <c r="BC397" s="124"/>
      <c r="BD397" s="124"/>
      <c r="BE397" s="124"/>
      <c r="BF397" s="124"/>
      <c r="BG397" s="124"/>
      <c r="BH397" s="124"/>
      <c r="BI397" s="124"/>
      <c r="BJ397" s="124"/>
      <c r="BK397" s="124"/>
      <c r="BL397" s="124"/>
    </row>
    <row r="398" spans="2:64" s="131" customFormat="1" ht="15" customHeight="1">
      <c r="B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c r="AA398" s="124"/>
      <c r="AB398" s="124"/>
      <c r="AC398" s="124"/>
      <c r="AD398" s="124"/>
      <c r="AE398" s="124"/>
      <c r="AF398" s="124"/>
      <c r="AG398" s="124"/>
      <c r="AH398" s="124"/>
      <c r="AI398" s="124"/>
      <c r="AJ398" s="124"/>
      <c r="AK398" s="124"/>
      <c r="AL398" s="124"/>
      <c r="AM398" s="124"/>
      <c r="AN398" s="124"/>
      <c r="AO398" s="124"/>
      <c r="AP398" s="124"/>
      <c r="AQ398" s="124"/>
      <c r="AR398" s="124"/>
      <c r="AS398" s="124"/>
      <c r="AT398" s="124"/>
      <c r="AU398" s="124"/>
      <c r="AV398" s="124"/>
      <c r="AW398" s="124"/>
      <c r="AX398" s="124"/>
      <c r="AY398" s="124"/>
      <c r="AZ398" s="124"/>
      <c r="BA398" s="124"/>
      <c r="BB398" s="124"/>
      <c r="BC398" s="124"/>
      <c r="BD398" s="124"/>
      <c r="BE398" s="124"/>
      <c r="BF398" s="124"/>
      <c r="BG398" s="124"/>
      <c r="BH398" s="124"/>
      <c r="BI398" s="124"/>
      <c r="BJ398" s="124"/>
      <c r="BK398" s="124"/>
      <c r="BL398" s="124"/>
    </row>
    <row r="399" spans="2:64" s="131" customFormat="1" ht="15" customHeight="1">
      <c r="B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c r="AA399" s="124"/>
      <c r="AB399" s="124"/>
      <c r="AC399" s="124"/>
      <c r="AD399" s="124"/>
      <c r="AE399" s="124"/>
      <c r="AF399" s="124"/>
      <c r="AG399" s="124"/>
      <c r="AH399" s="124"/>
      <c r="AI399" s="124"/>
      <c r="AJ399" s="124"/>
      <c r="AK399" s="124"/>
      <c r="AL399" s="124"/>
      <c r="AM399" s="124"/>
      <c r="AN399" s="124"/>
      <c r="AO399" s="124"/>
      <c r="AP399" s="124"/>
      <c r="AQ399" s="124"/>
      <c r="AR399" s="124"/>
      <c r="AS399" s="124"/>
      <c r="AT399" s="124"/>
      <c r="AU399" s="124"/>
      <c r="AV399" s="124"/>
      <c r="AW399" s="124"/>
      <c r="AX399" s="124"/>
      <c r="AY399" s="124"/>
      <c r="AZ399" s="124"/>
      <c r="BA399" s="124"/>
      <c r="BB399" s="124"/>
      <c r="BC399" s="124"/>
      <c r="BD399" s="124"/>
      <c r="BE399" s="124"/>
      <c r="BF399" s="124"/>
      <c r="BG399" s="124"/>
      <c r="BH399" s="124"/>
      <c r="BI399" s="124"/>
      <c r="BJ399" s="124"/>
      <c r="BK399" s="124"/>
      <c r="BL399" s="124"/>
    </row>
    <row r="400" spans="2:64" s="131" customFormat="1" ht="15" customHeight="1">
      <c r="B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c r="AA400" s="124"/>
      <c r="AB400" s="124"/>
      <c r="AC400" s="124"/>
      <c r="AD400" s="124"/>
      <c r="AE400" s="124"/>
      <c r="AF400" s="124"/>
      <c r="AG400" s="124"/>
      <c r="AH400" s="124"/>
      <c r="AI400" s="124"/>
      <c r="AJ400" s="124"/>
      <c r="AK400" s="124"/>
      <c r="AL400" s="124"/>
      <c r="AM400" s="124"/>
      <c r="AN400" s="124"/>
      <c r="AO400" s="124"/>
      <c r="AP400" s="124"/>
      <c r="AQ400" s="124"/>
      <c r="AR400" s="124"/>
      <c r="AS400" s="124"/>
      <c r="AT400" s="124"/>
      <c r="AU400" s="124"/>
      <c r="AV400" s="124"/>
      <c r="AW400" s="124"/>
      <c r="AX400" s="124"/>
      <c r="AY400" s="124"/>
      <c r="AZ400" s="124"/>
      <c r="BA400" s="124"/>
      <c r="BB400" s="124"/>
      <c r="BC400" s="124"/>
      <c r="BD400" s="124"/>
      <c r="BE400" s="124"/>
      <c r="BF400" s="124"/>
      <c r="BG400" s="124"/>
      <c r="BH400" s="124"/>
      <c r="BI400" s="124"/>
      <c r="BJ400" s="124"/>
      <c r="BK400" s="124"/>
      <c r="BL400" s="124"/>
    </row>
    <row r="401" spans="2:64" s="131" customFormat="1" ht="15" customHeight="1">
      <c r="B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c r="AA401" s="124"/>
      <c r="AB401" s="124"/>
      <c r="AC401" s="124"/>
      <c r="AD401" s="124"/>
      <c r="AE401" s="124"/>
      <c r="AF401" s="124"/>
      <c r="AG401" s="124"/>
      <c r="AH401" s="124"/>
      <c r="AI401" s="124"/>
      <c r="AJ401" s="124"/>
      <c r="AK401" s="124"/>
      <c r="AL401" s="124"/>
      <c r="AM401" s="124"/>
      <c r="AN401" s="124"/>
      <c r="AO401" s="124"/>
      <c r="AP401" s="124"/>
      <c r="AQ401" s="124"/>
      <c r="AR401" s="124"/>
      <c r="AS401" s="124"/>
      <c r="AT401" s="124"/>
      <c r="AU401" s="124"/>
      <c r="AV401" s="124"/>
      <c r="AW401" s="124"/>
      <c r="AX401" s="124"/>
      <c r="AY401" s="124"/>
      <c r="AZ401" s="124"/>
      <c r="BA401" s="124"/>
      <c r="BB401" s="124"/>
      <c r="BC401" s="124"/>
      <c r="BD401" s="124"/>
      <c r="BE401" s="124"/>
      <c r="BF401" s="124"/>
      <c r="BG401" s="124"/>
      <c r="BH401" s="124"/>
      <c r="BI401" s="124"/>
      <c r="BJ401" s="124"/>
      <c r="BK401" s="124"/>
      <c r="BL401" s="124"/>
    </row>
    <row r="402" spans="2:64" s="131" customFormat="1" ht="15" customHeight="1">
      <c r="B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c r="AA402" s="124"/>
      <c r="AB402" s="124"/>
      <c r="AC402" s="124"/>
      <c r="AD402" s="124"/>
      <c r="AE402" s="124"/>
      <c r="AF402" s="124"/>
      <c r="AG402" s="124"/>
      <c r="AH402" s="124"/>
      <c r="AI402" s="124"/>
      <c r="AJ402" s="124"/>
      <c r="AK402" s="124"/>
      <c r="AL402" s="124"/>
      <c r="AM402" s="124"/>
      <c r="AN402" s="124"/>
      <c r="AO402" s="124"/>
      <c r="AP402" s="124"/>
      <c r="AQ402" s="124"/>
      <c r="AR402" s="124"/>
      <c r="AS402" s="124"/>
      <c r="AT402" s="124"/>
      <c r="AU402" s="124"/>
      <c r="AV402" s="124"/>
      <c r="AW402" s="124"/>
      <c r="AX402" s="124"/>
      <c r="AY402" s="124"/>
      <c r="AZ402" s="124"/>
      <c r="BA402" s="124"/>
      <c r="BB402" s="124"/>
      <c r="BC402" s="124"/>
      <c r="BD402" s="124"/>
      <c r="BE402" s="124"/>
      <c r="BF402" s="124"/>
      <c r="BG402" s="124"/>
      <c r="BH402" s="124"/>
      <c r="BI402" s="124"/>
      <c r="BJ402" s="124"/>
      <c r="BK402" s="124"/>
      <c r="BL402" s="124"/>
    </row>
    <row r="403" spans="2:64" s="131" customFormat="1" ht="15" customHeight="1">
      <c r="B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c r="AA403" s="124"/>
      <c r="AB403" s="124"/>
      <c r="AC403" s="124"/>
      <c r="AD403" s="124"/>
      <c r="AE403" s="124"/>
      <c r="AF403" s="124"/>
      <c r="AG403" s="124"/>
      <c r="AH403" s="124"/>
      <c r="AI403" s="124"/>
      <c r="AJ403" s="124"/>
      <c r="AK403" s="124"/>
      <c r="AL403" s="124"/>
      <c r="AM403" s="124"/>
      <c r="AN403" s="124"/>
      <c r="AO403" s="124"/>
      <c r="AP403" s="124"/>
      <c r="AQ403" s="124"/>
      <c r="AR403" s="124"/>
      <c r="AS403" s="124"/>
      <c r="AT403" s="124"/>
      <c r="AU403" s="124"/>
      <c r="AV403" s="124"/>
      <c r="AW403" s="124"/>
      <c r="AX403" s="124"/>
      <c r="AY403" s="124"/>
      <c r="AZ403" s="124"/>
      <c r="BA403" s="124"/>
      <c r="BB403" s="124"/>
      <c r="BC403" s="124"/>
      <c r="BD403" s="124"/>
      <c r="BE403" s="124"/>
      <c r="BF403" s="124"/>
      <c r="BG403" s="124"/>
      <c r="BH403" s="124"/>
      <c r="BI403" s="124"/>
      <c r="BJ403" s="124"/>
      <c r="BK403" s="124"/>
      <c r="BL403" s="124"/>
    </row>
    <row r="404" spans="2:64" s="131" customFormat="1" ht="15" customHeight="1">
      <c r="B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c r="AA404" s="124"/>
      <c r="AB404" s="124"/>
      <c r="AC404" s="124"/>
      <c r="AD404" s="124"/>
      <c r="AE404" s="124"/>
      <c r="AF404" s="124"/>
      <c r="AG404" s="124"/>
      <c r="AH404" s="124"/>
      <c r="AI404" s="124"/>
      <c r="AJ404" s="124"/>
      <c r="AK404" s="124"/>
      <c r="AL404" s="124"/>
      <c r="AM404" s="124"/>
      <c r="AN404" s="124"/>
      <c r="AO404" s="124"/>
      <c r="AP404" s="124"/>
      <c r="AQ404" s="124"/>
      <c r="AR404" s="124"/>
      <c r="AS404" s="124"/>
      <c r="AT404" s="124"/>
      <c r="AU404" s="124"/>
      <c r="AV404" s="124"/>
      <c r="AW404" s="124"/>
      <c r="AX404" s="124"/>
      <c r="AY404" s="124"/>
      <c r="AZ404" s="124"/>
      <c r="BA404" s="124"/>
      <c r="BB404" s="124"/>
      <c r="BC404" s="124"/>
      <c r="BD404" s="124"/>
      <c r="BE404" s="124"/>
      <c r="BF404" s="124"/>
      <c r="BG404" s="124"/>
      <c r="BH404" s="124"/>
      <c r="BI404" s="124"/>
      <c r="BJ404" s="124"/>
      <c r="BK404" s="124"/>
      <c r="BL404" s="124"/>
    </row>
    <row r="405" spans="2:64" s="131" customFormat="1" ht="15" customHeight="1">
      <c r="B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c r="AA405" s="124"/>
      <c r="AB405" s="124"/>
      <c r="AC405" s="124"/>
      <c r="AD405" s="124"/>
      <c r="AE405" s="124"/>
      <c r="AF405" s="124"/>
      <c r="AG405" s="124"/>
      <c r="AH405" s="124"/>
      <c r="AI405" s="124"/>
      <c r="AJ405" s="124"/>
      <c r="AK405" s="124"/>
      <c r="AL405" s="124"/>
      <c r="AM405" s="124"/>
      <c r="AN405" s="124"/>
      <c r="AO405" s="124"/>
      <c r="AP405" s="124"/>
      <c r="AQ405" s="124"/>
      <c r="AR405" s="124"/>
      <c r="AS405" s="124"/>
      <c r="AT405" s="124"/>
      <c r="AU405" s="124"/>
      <c r="AV405" s="124"/>
      <c r="AW405" s="124"/>
      <c r="AX405" s="124"/>
      <c r="AY405" s="124"/>
      <c r="AZ405" s="124"/>
      <c r="BA405" s="124"/>
      <c r="BB405" s="124"/>
      <c r="BC405" s="124"/>
      <c r="BD405" s="124"/>
      <c r="BE405" s="124"/>
      <c r="BF405" s="124"/>
      <c r="BG405" s="124"/>
      <c r="BH405" s="124"/>
      <c r="BI405" s="124"/>
      <c r="BJ405" s="124"/>
      <c r="BK405" s="124"/>
      <c r="BL405" s="124"/>
    </row>
    <row r="406" spans="2:64" s="131" customFormat="1" ht="15" customHeight="1">
      <c r="B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c r="AA406" s="124"/>
      <c r="AB406" s="124"/>
      <c r="AC406" s="124"/>
      <c r="AD406" s="124"/>
      <c r="AE406" s="124"/>
      <c r="AF406" s="124"/>
      <c r="AG406" s="124"/>
      <c r="AH406" s="124"/>
      <c r="AI406" s="124"/>
      <c r="AJ406" s="124"/>
      <c r="AK406" s="124"/>
      <c r="AL406" s="124"/>
      <c r="AM406" s="124"/>
      <c r="AN406" s="124"/>
      <c r="AO406" s="124"/>
      <c r="AP406" s="124"/>
      <c r="AQ406" s="124"/>
      <c r="AR406" s="124"/>
      <c r="AS406" s="124"/>
      <c r="AT406" s="124"/>
      <c r="AU406" s="124"/>
      <c r="AV406" s="124"/>
      <c r="AW406" s="124"/>
      <c r="AX406" s="124"/>
      <c r="AY406" s="124"/>
      <c r="AZ406" s="124"/>
      <c r="BA406" s="124"/>
      <c r="BB406" s="124"/>
      <c r="BC406" s="124"/>
      <c r="BD406" s="124"/>
      <c r="BE406" s="124"/>
      <c r="BF406" s="124"/>
      <c r="BG406" s="124"/>
      <c r="BH406" s="124"/>
      <c r="BI406" s="124"/>
      <c r="BJ406" s="124"/>
      <c r="BK406" s="124"/>
      <c r="BL406" s="124"/>
    </row>
    <row r="407" spans="2:64" s="131" customFormat="1" ht="15" customHeight="1">
      <c r="B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c r="AB407" s="124"/>
      <c r="AC407" s="124"/>
      <c r="AD407" s="124"/>
      <c r="AE407" s="124"/>
      <c r="AF407" s="124"/>
      <c r="AG407" s="124"/>
      <c r="AH407" s="124"/>
      <c r="AI407" s="124"/>
      <c r="AJ407" s="124"/>
      <c r="AK407" s="124"/>
      <c r="AL407" s="124"/>
      <c r="AM407" s="124"/>
      <c r="AN407" s="124"/>
      <c r="AO407" s="124"/>
      <c r="AP407" s="124"/>
      <c r="AQ407" s="124"/>
      <c r="AR407" s="124"/>
      <c r="AS407" s="124"/>
      <c r="AT407" s="124"/>
      <c r="AU407" s="124"/>
      <c r="AV407" s="124"/>
      <c r="AW407" s="124"/>
      <c r="AX407" s="124"/>
      <c r="AY407" s="124"/>
      <c r="AZ407" s="124"/>
      <c r="BA407" s="124"/>
      <c r="BB407" s="124"/>
      <c r="BC407" s="124"/>
      <c r="BD407" s="124"/>
      <c r="BE407" s="124"/>
      <c r="BF407" s="124"/>
      <c r="BG407" s="124"/>
      <c r="BH407" s="124"/>
      <c r="BI407" s="124"/>
      <c r="BJ407" s="124"/>
      <c r="BK407" s="124"/>
      <c r="BL407" s="124"/>
    </row>
    <row r="408" spans="2:64" s="131" customFormat="1" ht="15" customHeight="1">
      <c r="B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c r="AA408" s="124"/>
      <c r="AB408" s="124"/>
      <c r="AC408" s="124"/>
      <c r="AD408" s="124"/>
      <c r="AE408" s="124"/>
      <c r="AF408" s="124"/>
      <c r="AG408" s="124"/>
      <c r="AH408" s="124"/>
      <c r="AI408" s="124"/>
      <c r="AJ408" s="124"/>
      <c r="AK408" s="124"/>
      <c r="AL408" s="124"/>
      <c r="AM408" s="124"/>
      <c r="AN408" s="124"/>
      <c r="AO408" s="124"/>
      <c r="AP408" s="124"/>
      <c r="AQ408" s="124"/>
      <c r="AR408" s="124"/>
      <c r="AS408" s="124"/>
      <c r="AT408" s="124"/>
      <c r="AU408" s="124"/>
      <c r="AV408" s="124"/>
      <c r="AW408" s="124"/>
      <c r="AX408" s="124"/>
      <c r="AY408" s="124"/>
      <c r="AZ408" s="124"/>
      <c r="BA408" s="124"/>
      <c r="BB408" s="124"/>
      <c r="BC408" s="124"/>
      <c r="BD408" s="124"/>
      <c r="BE408" s="124"/>
      <c r="BF408" s="124"/>
      <c r="BG408" s="124"/>
      <c r="BH408" s="124"/>
      <c r="BI408" s="124"/>
      <c r="BJ408" s="124"/>
      <c r="BK408" s="124"/>
      <c r="BL408" s="124"/>
    </row>
    <row r="409" spans="2:64" s="131" customFormat="1" ht="15" customHeight="1">
      <c r="B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c r="AA409" s="124"/>
      <c r="AB409" s="124"/>
      <c r="AC409" s="124"/>
      <c r="AD409" s="124"/>
      <c r="AE409" s="124"/>
      <c r="AF409" s="124"/>
      <c r="AG409" s="124"/>
      <c r="AH409" s="124"/>
      <c r="AI409" s="124"/>
      <c r="AJ409" s="124"/>
      <c r="AK409" s="124"/>
      <c r="AL409" s="124"/>
      <c r="AM409" s="124"/>
      <c r="AN409" s="124"/>
      <c r="AO409" s="124"/>
      <c r="AP409" s="124"/>
      <c r="AQ409" s="124"/>
      <c r="AR409" s="124"/>
      <c r="AS409" s="124"/>
      <c r="AT409" s="124"/>
      <c r="AU409" s="124"/>
      <c r="AV409" s="124"/>
      <c r="AW409" s="124"/>
      <c r="AX409" s="124"/>
      <c r="AY409" s="124"/>
      <c r="AZ409" s="124"/>
      <c r="BA409" s="124"/>
      <c r="BB409" s="124"/>
      <c r="BC409" s="124"/>
      <c r="BD409" s="124"/>
      <c r="BE409" s="124"/>
      <c r="BF409" s="124"/>
      <c r="BG409" s="124"/>
      <c r="BH409" s="124"/>
      <c r="BI409" s="124"/>
      <c r="BJ409" s="124"/>
      <c r="BK409" s="124"/>
      <c r="BL409" s="124"/>
    </row>
    <row r="410" spans="2:64" s="131" customFormat="1" ht="15" customHeight="1">
      <c r="B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c r="AA410" s="124"/>
      <c r="AB410" s="124"/>
      <c r="AC410" s="124"/>
      <c r="AD410" s="124"/>
      <c r="AE410" s="124"/>
      <c r="AF410" s="124"/>
      <c r="AG410" s="124"/>
      <c r="AH410" s="124"/>
      <c r="AI410" s="124"/>
      <c r="AJ410" s="124"/>
      <c r="AK410" s="124"/>
      <c r="AL410" s="124"/>
      <c r="AM410" s="124"/>
      <c r="AN410" s="124"/>
      <c r="AO410" s="124"/>
      <c r="AP410" s="124"/>
      <c r="AQ410" s="124"/>
      <c r="AR410" s="124"/>
      <c r="AS410" s="124"/>
      <c r="AT410" s="124"/>
      <c r="AU410" s="124"/>
      <c r="AV410" s="124"/>
      <c r="AW410" s="124"/>
      <c r="AX410" s="124"/>
      <c r="AY410" s="124"/>
      <c r="AZ410" s="124"/>
      <c r="BA410" s="124"/>
      <c r="BB410" s="124"/>
      <c r="BC410" s="124"/>
      <c r="BD410" s="124"/>
      <c r="BE410" s="124"/>
      <c r="BF410" s="124"/>
      <c r="BG410" s="124"/>
      <c r="BH410" s="124"/>
      <c r="BI410" s="124"/>
      <c r="BJ410" s="124"/>
      <c r="BK410" s="124"/>
      <c r="BL410" s="124"/>
    </row>
    <row r="411" spans="2:64" s="131" customFormat="1" ht="15" customHeight="1">
      <c r="B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c r="AA411" s="124"/>
      <c r="AB411" s="124"/>
      <c r="AC411" s="124"/>
      <c r="AD411" s="124"/>
      <c r="AE411" s="124"/>
      <c r="AF411" s="124"/>
      <c r="AG411" s="124"/>
      <c r="AH411" s="124"/>
      <c r="AI411" s="124"/>
      <c r="AJ411" s="124"/>
      <c r="AK411" s="124"/>
      <c r="AL411" s="124"/>
      <c r="AM411" s="124"/>
      <c r="AN411" s="124"/>
      <c r="AO411" s="124"/>
      <c r="AP411" s="124"/>
      <c r="AQ411" s="124"/>
      <c r="AR411" s="124"/>
      <c r="AS411" s="124"/>
      <c r="AT411" s="124"/>
      <c r="AU411" s="124"/>
      <c r="AV411" s="124"/>
      <c r="AW411" s="124"/>
      <c r="AX411" s="124"/>
      <c r="AY411" s="124"/>
      <c r="AZ411" s="124"/>
      <c r="BA411" s="124"/>
      <c r="BB411" s="124"/>
      <c r="BC411" s="124"/>
      <c r="BD411" s="124"/>
      <c r="BE411" s="124"/>
      <c r="BF411" s="124"/>
      <c r="BG411" s="124"/>
      <c r="BH411" s="124"/>
      <c r="BI411" s="124"/>
      <c r="BJ411" s="124"/>
      <c r="BK411" s="124"/>
      <c r="BL411" s="124"/>
    </row>
    <row r="412" spans="2:64" s="131" customFormat="1" ht="15" customHeight="1">
      <c r="B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c r="AA412" s="124"/>
      <c r="AB412" s="124"/>
      <c r="AC412" s="124"/>
      <c r="AD412" s="124"/>
      <c r="AE412" s="124"/>
      <c r="AF412" s="124"/>
      <c r="AG412" s="124"/>
      <c r="AH412" s="124"/>
      <c r="AI412" s="124"/>
      <c r="AJ412" s="124"/>
      <c r="AK412" s="124"/>
      <c r="AL412" s="124"/>
      <c r="AM412" s="124"/>
      <c r="AN412" s="124"/>
      <c r="AO412" s="124"/>
      <c r="AP412" s="124"/>
      <c r="AQ412" s="124"/>
      <c r="AR412" s="124"/>
      <c r="AS412" s="124"/>
      <c r="AT412" s="124"/>
      <c r="AU412" s="124"/>
      <c r="AV412" s="124"/>
      <c r="AW412" s="124"/>
      <c r="AX412" s="124"/>
      <c r="AY412" s="124"/>
      <c r="AZ412" s="124"/>
      <c r="BA412" s="124"/>
      <c r="BB412" s="124"/>
      <c r="BC412" s="124"/>
      <c r="BD412" s="124"/>
      <c r="BE412" s="124"/>
      <c r="BF412" s="124"/>
      <c r="BG412" s="124"/>
      <c r="BH412" s="124"/>
      <c r="BI412" s="124"/>
      <c r="BJ412" s="124"/>
      <c r="BK412" s="124"/>
      <c r="BL412" s="124"/>
    </row>
    <row r="413" spans="2:64" s="131" customFormat="1" ht="15" customHeight="1">
      <c r="B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c r="AA413" s="124"/>
      <c r="AB413" s="124"/>
      <c r="AC413" s="124"/>
      <c r="AD413" s="124"/>
      <c r="AE413" s="124"/>
      <c r="AF413" s="124"/>
      <c r="AG413" s="124"/>
      <c r="AH413" s="124"/>
      <c r="AI413" s="124"/>
      <c r="AJ413" s="124"/>
      <c r="AK413" s="124"/>
      <c r="AL413" s="124"/>
      <c r="AM413" s="124"/>
      <c r="AN413" s="124"/>
      <c r="AO413" s="124"/>
      <c r="AP413" s="124"/>
      <c r="AQ413" s="124"/>
      <c r="AR413" s="124"/>
      <c r="AS413" s="124"/>
      <c r="AT413" s="124"/>
      <c r="AU413" s="124"/>
      <c r="AV413" s="124"/>
      <c r="AW413" s="124"/>
      <c r="AX413" s="124"/>
      <c r="AY413" s="124"/>
      <c r="AZ413" s="124"/>
      <c r="BA413" s="124"/>
      <c r="BB413" s="124"/>
      <c r="BC413" s="124"/>
      <c r="BD413" s="124"/>
      <c r="BE413" s="124"/>
      <c r="BF413" s="124"/>
      <c r="BG413" s="124"/>
      <c r="BH413" s="124"/>
      <c r="BI413" s="124"/>
      <c r="BJ413" s="124"/>
      <c r="BK413" s="124"/>
      <c r="BL413" s="124"/>
    </row>
  </sheetData>
  <mergeCells count="287">
    <mergeCell ref="C12:AT12"/>
    <mergeCell ref="C22:AT22"/>
    <mergeCell ref="C24:AT24"/>
    <mergeCell ref="AH26:AO26"/>
    <mergeCell ref="A9:AT10"/>
    <mergeCell ref="A1:F6"/>
    <mergeCell ref="G1:AJ1"/>
    <mergeCell ref="AK1:AT6"/>
    <mergeCell ref="G2:AJ3"/>
    <mergeCell ref="G4:AJ6"/>
    <mergeCell ref="A7:F8"/>
    <mergeCell ref="G7:AJ8"/>
    <mergeCell ref="AK7:AT8"/>
    <mergeCell ref="C14:AT14"/>
    <mergeCell ref="AH16:AO16"/>
    <mergeCell ref="AH17:AO17"/>
    <mergeCell ref="AH19:AO19"/>
    <mergeCell ref="AG35:AO35"/>
    <mergeCell ref="AH37:AO37"/>
    <mergeCell ref="C39:AT39"/>
    <mergeCell ref="AH41:AO41"/>
    <mergeCell ref="AH42:AO42"/>
    <mergeCell ref="AH44:AO44"/>
    <mergeCell ref="AH27:AO27"/>
    <mergeCell ref="AH28:AO28"/>
    <mergeCell ref="AH29:AO29"/>
    <mergeCell ref="AH30:AO30"/>
    <mergeCell ref="C32:AT32"/>
    <mergeCell ref="W34:AB34"/>
    <mergeCell ref="AG34:AO34"/>
    <mergeCell ref="AH57:AO57"/>
    <mergeCell ref="AH58:AO58"/>
    <mergeCell ref="AH59:AO59"/>
    <mergeCell ref="C61:AT61"/>
    <mergeCell ref="AH63:AO63"/>
    <mergeCell ref="AH64:AO64"/>
    <mergeCell ref="C46:AT46"/>
    <mergeCell ref="AH48:AO48"/>
    <mergeCell ref="C50:AT50"/>
    <mergeCell ref="C52:AT52"/>
    <mergeCell ref="AH55:AO55"/>
    <mergeCell ref="AH56:AO56"/>
    <mergeCell ref="C75:AT75"/>
    <mergeCell ref="AH79:AO79"/>
    <mergeCell ref="AH80:AO80"/>
    <mergeCell ref="AH81:AO81"/>
    <mergeCell ref="AH82:AO82"/>
    <mergeCell ref="AH86:AO86"/>
    <mergeCell ref="AH65:AO65"/>
    <mergeCell ref="AH66:AO66"/>
    <mergeCell ref="C68:AT68"/>
    <mergeCell ref="AH70:AO70"/>
    <mergeCell ref="AH71:AO71"/>
    <mergeCell ref="AH73:AO73"/>
    <mergeCell ref="C97:AT97"/>
    <mergeCell ref="AH100:AO100"/>
    <mergeCell ref="AH101:AO101"/>
    <mergeCell ref="AH102:AO102"/>
    <mergeCell ref="AH104:AO104"/>
    <mergeCell ref="C106:AT106"/>
    <mergeCell ref="AH87:AO87"/>
    <mergeCell ref="AH88:AO88"/>
    <mergeCell ref="AH89:AO89"/>
    <mergeCell ref="AH91:AO91"/>
    <mergeCell ref="C93:AT93"/>
    <mergeCell ref="AH95:AO95"/>
    <mergeCell ref="AD118:AT118"/>
    <mergeCell ref="AH119:AO119"/>
    <mergeCell ref="C121:AT121"/>
    <mergeCell ref="AD123:AT123"/>
    <mergeCell ref="AH124:AO124"/>
    <mergeCell ref="C126:AT126"/>
    <mergeCell ref="AD108:AT108"/>
    <mergeCell ref="AH109:AO109"/>
    <mergeCell ref="C111:AT111"/>
    <mergeCell ref="AD113:AT113"/>
    <mergeCell ref="AH114:AO114"/>
    <mergeCell ref="C116:AT116"/>
    <mergeCell ref="H132:L132"/>
    <mergeCell ref="Q132:U132"/>
    <mergeCell ref="Z132:AD132"/>
    <mergeCell ref="AF132:AG132"/>
    <mergeCell ref="AH132:AO132"/>
    <mergeCell ref="AH134:AO134"/>
    <mergeCell ref="C128:AT128"/>
    <mergeCell ref="H130:L130"/>
    <mergeCell ref="Q130:U130"/>
    <mergeCell ref="Z130:AD130"/>
    <mergeCell ref="AH130:AO130"/>
    <mergeCell ref="H131:L131"/>
    <mergeCell ref="Q131:U131"/>
    <mergeCell ref="Z131:AD131"/>
    <mergeCell ref="AH131:AO131"/>
    <mergeCell ref="C136:AT136"/>
    <mergeCell ref="H139:L139"/>
    <mergeCell ref="Q139:U139"/>
    <mergeCell ref="Z139:AD139"/>
    <mergeCell ref="AH139:AO139"/>
    <mergeCell ref="H140:L140"/>
    <mergeCell ref="Q140:U140"/>
    <mergeCell ref="Z140:AD140"/>
    <mergeCell ref="AH140:AO140"/>
    <mergeCell ref="AH143:AO143"/>
    <mergeCell ref="H146:L146"/>
    <mergeCell ref="Q146:U146"/>
    <mergeCell ref="Z146:AD146"/>
    <mergeCell ref="AH146:AO146"/>
    <mergeCell ref="AH148:AO148"/>
    <mergeCell ref="H141:L141"/>
    <mergeCell ref="Q141:U141"/>
    <mergeCell ref="Z141:AD141"/>
    <mergeCell ref="AF141:AG141"/>
    <mergeCell ref="AH141:AO141"/>
    <mergeCell ref="Z142:AD142"/>
    <mergeCell ref="AF142:AG142"/>
    <mergeCell ref="AH142:AO142"/>
    <mergeCell ref="C150:AT150"/>
    <mergeCell ref="H153:L153"/>
    <mergeCell ref="Q153:U153"/>
    <mergeCell ref="Z153:AD153"/>
    <mergeCell ref="AH153:AO153"/>
    <mergeCell ref="H154:L154"/>
    <mergeCell ref="Q154:U154"/>
    <mergeCell ref="Z154:AD154"/>
    <mergeCell ref="AH154:AO154"/>
    <mergeCell ref="AH157:AO157"/>
    <mergeCell ref="H160:L160"/>
    <mergeCell ref="Q160:U160"/>
    <mergeCell ref="Z160:AD160"/>
    <mergeCell ref="AH160:AO160"/>
    <mergeCell ref="AH162:AO162"/>
    <mergeCell ref="H155:L155"/>
    <mergeCell ref="Q155:U155"/>
    <mergeCell ref="Z155:AD155"/>
    <mergeCell ref="AF155:AG155"/>
    <mergeCell ref="AH155:AO155"/>
    <mergeCell ref="Z156:AD156"/>
    <mergeCell ref="AF156:AG156"/>
    <mergeCell ref="AH156:AO156"/>
    <mergeCell ref="C164:AT164"/>
    <mergeCell ref="H167:L167"/>
    <mergeCell ref="Q167:U167"/>
    <mergeCell ref="Z167:AD167"/>
    <mergeCell ref="AH167:AO167"/>
    <mergeCell ref="H168:L168"/>
    <mergeCell ref="Q168:U168"/>
    <mergeCell ref="Z168:AD168"/>
    <mergeCell ref="AH168:AO168"/>
    <mergeCell ref="AH171:AO171"/>
    <mergeCell ref="H174:L174"/>
    <mergeCell ref="Q174:U174"/>
    <mergeCell ref="Z174:AD174"/>
    <mergeCell ref="AH174:AO174"/>
    <mergeCell ref="AH176:AO176"/>
    <mergeCell ref="H169:L169"/>
    <mergeCell ref="Q169:U169"/>
    <mergeCell ref="Z169:AD169"/>
    <mergeCell ref="AF169:AG169"/>
    <mergeCell ref="AH169:AO169"/>
    <mergeCell ref="Z170:AD170"/>
    <mergeCell ref="AF170:AG170"/>
    <mergeCell ref="AH170:AO170"/>
    <mergeCell ref="H184:L184"/>
    <mergeCell ref="Q184:U184"/>
    <mergeCell ref="Z184:AD184"/>
    <mergeCell ref="AH184:AO184"/>
    <mergeCell ref="H185:L185"/>
    <mergeCell ref="Q185:U185"/>
    <mergeCell ref="Z185:AD185"/>
    <mergeCell ref="AH185:AO185"/>
    <mergeCell ref="C178:AT178"/>
    <mergeCell ref="H180:L180"/>
    <mergeCell ref="Q180:U180"/>
    <mergeCell ref="Z180:AD180"/>
    <mergeCell ref="AH180:AO180"/>
    <mergeCell ref="C182:AT182"/>
    <mergeCell ref="AH189:AO189"/>
    <mergeCell ref="C191:AT191"/>
    <mergeCell ref="C193:AT193"/>
    <mergeCell ref="AH195:AO195"/>
    <mergeCell ref="AH196:AO196"/>
    <mergeCell ref="AH197:AO197"/>
    <mergeCell ref="H186:L186"/>
    <mergeCell ref="Q186:U186"/>
    <mergeCell ref="Z186:AD186"/>
    <mergeCell ref="AF186:AG186"/>
    <mergeCell ref="AH186:AO186"/>
    <mergeCell ref="Z187:AD187"/>
    <mergeCell ref="AF187:AG187"/>
    <mergeCell ref="AH187:AO187"/>
    <mergeCell ref="AH206:AO206"/>
    <mergeCell ref="AH207:AO207"/>
    <mergeCell ref="C209:AT209"/>
    <mergeCell ref="AH211:AO211"/>
    <mergeCell ref="AH212:AO212"/>
    <mergeCell ref="AH214:AO214"/>
    <mergeCell ref="AH198:AO198"/>
    <mergeCell ref="AH199:AO199"/>
    <mergeCell ref="C201:AT201"/>
    <mergeCell ref="AH203:AO203"/>
    <mergeCell ref="AH204:AO204"/>
    <mergeCell ref="AH205:AO205"/>
    <mergeCell ref="AH223:AO223"/>
    <mergeCell ref="AH224:AO224"/>
    <mergeCell ref="AH225:AO225"/>
    <mergeCell ref="C227:AT227"/>
    <mergeCell ref="C229:AT229"/>
    <mergeCell ref="AH234:AO234"/>
    <mergeCell ref="AH215:AO215"/>
    <mergeCell ref="AH216:AO216"/>
    <mergeCell ref="AH217:AO217"/>
    <mergeCell ref="C219:AT219"/>
    <mergeCell ref="AH221:AO221"/>
    <mergeCell ref="AH222:AO222"/>
    <mergeCell ref="AH243:AO243"/>
    <mergeCell ref="AH246:AO246"/>
    <mergeCell ref="AH247:AO247"/>
    <mergeCell ref="AH248:AO248"/>
    <mergeCell ref="AH249:AO249"/>
    <mergeCell ref="AH250:AO250"/>
    <mergeCell ref="AH235:AO235"/>
    <mergeCell ref="AH236:AO236"/>
    <mergeCell ref="AH237:AO237"/>
    <mergeCell ref="AH240:AO240"/>
    <mergeCell ref="AH241:AO241"/>
    <mergeCell ref="AH242:AO242"/>
    <mergeCell ref="AH261:AO261"/>
    <mergeCell ref="C263:AT263"/>
    <mergeCell ref="AD265:AT265"/>
    <mergeCell ref="AH266:AO266"/>
    <mergeCell ref="C268:AT268"/>
    <mergeCell ref="AH270:AO270"/>
    <mergeCell ref="AH251:AO251"/>
    <mergeCell ref="AH252:AO252"/>
    <mergeCell ref="C254:AT254"/>
    <mergeCell ref="AH256:AO256"/>
    <mergeCell ref="C258:AT258"/>
    <mergeCell ref="AD260:AT260"/>
    <mergeCell ref="AH274:AO274"/>
    <mergeCell ref="C276:AT276"/>
    <mergeCell ref="AH278:AO278"/>
    <mergeCell ref="AH279:AO279"/>
    <mergeCell ref="AH280:AO280"/>
    <mergeCell ref="AH281:AO281"/>
    <mergeCell ref="H271:L271"/>
    <mergeCell ref="Q271:U271"/>
    <mergeCell ref="Z271:AD271"/>
    <mergeCell ref="AH271:AO271"/>
    <mergeCell ref="H272:L272"/>
    <mergeCell ref="Q272:U272"/>
    <mergeCell ref="Z272:AD272"/>
    <mergeCell ref="AF272:AG272"/>
    <mergeCell ref="AH272:AO272"/>
    <mergeCell ref="AH289:AO289"/>
    <mergeCell ref="AH291:AO291"/>
    <mergeCell ref="C293:AT293"/>
    <mergeCell ref="H295:L295"/>
    <mergeCell ref="Q295:U295"/>
    <mergeCell ref="Z295:AD295"/>
    <mergeCell ref="AH295:AO295"/>
    <mergeCell ref="AH282:AO282"/>
    <mergeCell ref="AH283:AO283"/>
    <mergeCell ref="AH285:AO285"/>
    <mergeCell ref="AH286:AO286"/>
    <mergeCell ref="AH287:AO287"/>
    <mergeCell ref="AH288:AO288"/>
    <mergeCell ref="AH303:AO303"/>
    <mergeCell ref="C305:AT305"/>
    <mergeCell ref="H307:L307"/>
    <mergeCell ref="Q307:U307"/>
    <mergeCell ref="Z307:AD307"/>
    <mergeCell ref="AH307:AO307"/>
    <mergeCell ref="AH297:AO297"/>
    <mergeCell ref="C299:AT299"/>
    <mergeCell ref="H301:L301"/>
    <mergeCell ref="Q301:U301"/>
    <mergeCell ref="Z301:AD301"/>
    <mergeCell ref="AH301:AO301"/>
    <mergeCell ref="A337:AT339"/>
    <mergeCell ref="C321:AT321"/>
    <mergeCell ref="AH323:AO323"/>
    <mergeCell ref="C309:AT309"/>
    <mergeCell ref="AH311:AO311"/>
    <mergeCell ref="C313:AT313"/>
    <mergeCell ref="AH315:AO315"/>
    <mergeCell ref="C317:AT317"/>
    <mergeCell ref="AH319:AO319"/>
  </mergeCells>
  <printOptions horizontalCentered="1"/>
  <pageMargins left="0.78740157480314965" right="0.78740157480314965" top="0.78740157480314965" bottom="0.78740157480314965" header="0.51181102362204722" footer="0.51181102362204722"/>
  <pageSetup paperSize="9" scale="79" fitToHeight="0"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4"/>
  <sheetViews>
    <sheetView view="pageBreakPreview" topLeftCell="A13" zoomScaleSheetLayoutView="100" workbookViewId="0">
      <selection activeCell="L53" sqref="L53"/>
    </sheetView>
  </sheetViews>
  <sheetFormatPr defaultRowHeight="12.75"/>
  <cols>
    <col min="1" max="1" width="10.7109375" style="345" customWidth="1"/>
    <col min="2" max="4" width="10.7109375" style="5" customWidth="1"/>
    <col min="5" max="5" width="9.7109375" style="5" customWidth="1"/>
    <col min="6" max="6" width="8.7109375" style="5" customWidth="1"/>
    <col min="7" max="7" width="8.85546875" style="5" customWidth="1"/>
    <col min="8" max="8" width="10.7109375" style="5" customWidth="1"/>
    <col min="9" max="9" width="6.5703125" style="5" customWidth="1"/>
    <col min="10" max="10" width="13.140625" style="5" customWidth="1"/>
    <col min="11" max="11" width="2.85546875" style="5" customWidth="1"/>
    <col min="12" max="12" width="1" style="5" customWidth="1"/>
    <col min="13" max="13" width="11.42578125" style="5" customWidth="1"/>
    <col min="14" max="14" width="11.28515625" style="5" bestFit="1" customWidth="1"/>
    <col min="15" max="15" width="11.28515625" style="5" customWidth="1"/>
    <col min="16" max="21" width="10.7109375" style="5" customWidth="1"/>
    <col min="22" max="16384" width="9.140625" style="5"/>
  </cols>
  <sheetData>
    <row r="1" spans="1:16" ht="15" customHeight="1">
      <c r="A1" s="494"/>
      <c r="B1" s="495"/>
      <c r="C1" s="500" t="s">
        <v>21</v>
      </c>
      <c r="D1" s="501"/>
      <c r="E1" s="501"/>
      <c r="F1" s="501"/>
      <c r="G1" s="501"/>
      <c r="H1" s="502"/>
      <c r="I1" s="494"/>
      <c r="J1" s="634"/>
      <c r="K1" s="495"/>
      <c r="L1" s="1"/>
      <c r="M1" s="1"/>
      <c r="N1" s="2"/>
      <c r="O1" s="1"/>
    </row>
    <row r="2" spans="1:16" ht="15" customHeight="1">
      <c r="A2" s="496"/>
      <c r="B2" s="497"/>
      <c r="C2" s="503" t="s">
        <v>196</v>
      </c>
      <c r="D2" s="504"/>
      <c r="E2" s="504"/>
      <c r="F2" s="504"/>
      <c r="G2" s="504"/>
      <c r="H2" s="505"/>
      <c r="I2" s="496"/>
      <c r="J2" s="635"/>
      <c r="K2" s="497"/>
      <c r="L2" s="1"/>
      <c r="M2" s="1"/>
      <c r="N2" s="2"/>
      <c r="O2" s="1"/>
    </row>
    <row r="3" spans="1:16" ht="15" customHeight="1" thickBot="1">
      <c r="A3" s="496"/>
      <c r="B3" s="497"/>
      <c r="C3" s="506"/>
      <c r="D3" s="507"/>
      <c r="E3" s="507"/>
      <c r="F3" s="507"/>
      <c r="G3" s="507"/>
      <c r="H3" s="508"/>
      <c r="I3" s="496"/>
      <c r="J3" s="635"/>
      <c r="K3" s="497"/>
      <c r="L3" s="1"/>
      <c r="M3" s="1"/>
      <c r="N3" s="2"/>
      <c r="O3" s="1"/>
    </row>
    <row r="4" spans="1:16" ht="15" customHeight="1">
      <c r="A4" s="496"/>
      <c r="B4" s="497"/>
      <c r="C4" s="509" t="s">
        <v>197</v>
      </c>
      <c r="D4" s="510"/>
      <c r="E4" s="510"/>
      <c r="F4" s="510"/>
      <c r="G4" s="510"/>
      <c r="H4" s="511"/>
      <c r="I4" s="496"/>
      <c r="J4" s="635"/>
      <c r="K4" s="497"/>
      <c r="L4" s="1"/>
      <c r="M4" s="1"/>
      <c r="N4" s="2"/>
      <c r="O4" s="1"/>
    </row>
    <row r="5" spans="1:16" ht="15" customHeight="1">
      <c r="A5" s="496"/>
      <c r="B5" s="497"/>
      <c r="C5" s="512"/>
      <c r="D5" s="513"/>
      <c r="E5" s="513"/>
      <c r="F5" s="513"/>
      <c r="G5" s="513"/>
      <c r="H5" s="514"/>
      <c r="I5" s="496"/>
      <c r="J5" s="635"/>
      <c r="K5" s="497"/>
      <c r="L5" s="1"/>
      <c r="M5" s="1"/>
      <c r="N5" s="2"/>
      <c r="O5" s="1"/>
    </row>
    <row r="6" spans="1:16" ht="15" customHeight="1" thickBot="1">
      <c r="A6" s="498"/>
      <c r="B6" s="499"/>
      <c r="C6" s="515"/>
      <c r="D6" s="516"/>
      <c r="E6" s="516"/>
      <c r="F6" s="516"/>
      <c r="G6" s="516"/>
      <c r="H6" s="517"/>
      <c r="I6" s="498"/>
      <c r="J6" s="636"/>
      <c r="K6" s="499"/>
      <c r="L6" s="1"/>
      <c r="M6" s="1"/>
      <c r="N6" s="2"/>
      <c r="O6" s="1"/>
    </row>
    <row r="7" spans="1:16" ht="15" customHeight="1">
      <c r="A7" s="509"/>
      <c r="B7" s="511"/>
      <c r="C7" s="518" t="s">
        <v>198</v>
      </c>
      <c r="D7" s="519"/>
      <c r="E7" s="519"/>
      <c r="F7" s="519"/>
      <c r="G7" s="519"/>
      <c r="H7" s="520"/>
      <c r="I7" s="512"/>
      <c r="J7" s="513"/>
      <c r="K7" s="514"/>
      <c r="L7" s="1"/>
      <c r="M7" s="1"/>
      <c r="N7" s="2"/>
      <c r="O7" s="1"/>
    </row>
    <row r="8" spans="1:16" ht="15" customHeight="1" thickBot="1">
      <c r="A8" s="512"/>
      <c r="B8" s="514"/>
      <c r="C8" s="521"/>
      <c r="D8" s="522"/>
      <c r="E8" s="522"/>
      <c r="F8" s="522"/>
      <c r="G8" s="522"/>
      <c r="H8" s="523"/>
      <c r="I8" s="512"/>
      <c r="J8" s="513"/>
      <c r="K8" s="514"/>
      <c r="L8" s="1"/>
      <c r="M8" s="1"/>
      <c r="N8" s="2"/>
      <c r="O8" s="1"/>
    </row>
    <row r="9" spans="1:16" ht="15" customHeight="1">
      <c r="A9" s="524" t="s">
        <v>23</v>
      </c>
      <c r="B9" s="525"/>
      <c r="C9" s="525"/>
      <c r="D9" s="525"/>
      <c r="E9" s="525"/>
      <c r="F9" s="525"/>
      <c r="G9" s="525"/>
      <c r="H9" s="525"/>
      <c r="I9" s="525"/>
      <c r="J9" s="525"/>
      <c r="K9" s="526"/>
      <c r="L9" s="1"/>
      <c r="M9" s="1"/>
      <c r="N9" s="2"/>
      <c r="O9" s="1"/>
    </row>
    <row r="10" spans="1:16" ht="15" customHeight="1" thickBot="1">
      <c r="A10" s="527"/>
      <c r="B10" s="528"/>
      <c r="C10" s="528"/>
      <c r="D10" s="528"/>
      <c r="E10" s="528"/>
      <c r="F10" s="528"/>
      <c r="G10" s="528"/>
      <c r="H10" s="528"/>
      <c r="I10" s="528"/>
      <c r="J10" s="528"/>
      <c r="K10" s="529"/>
      <c r="L10" s="1"/>
      <c r="M10" s="1"/>
      <c r="N10" s="2"/>
      <c r="O10" s="1"/>
    </row>
    <row r="11" spans="1:16" ht="15" customHeight="1">
      <c r="A11" s="344"/>
      <c r="B11" s="57"/>
      <c r="C11" s="73"/>
      <c r="D11" s="73"/>
      <c r="E11" s="73"/>
      <c r="F11" s="73"/>
      <c r="G11" s="73"/>
      <c r="H11" s="73"/>
      <c r="I11" s="73"/>
      <c r="J11" s="73"/>
      <c r="K11" s="74"/>
      <c r="L11" s="100"/>
      <c r="M11" s="1"/>
      <c r="N11" s="2"/>
      <c r="O11" s="2"/>
      <c r="P11" s="1"/>
    </row>
    <row r="12" spans="1:16" ht="15" customHeight="1">
      <c r="A12" s="65"/>
      <c r="B12" s="62"/>
      <c r="C12" s="137"/>
      <c r="D12" s="137"/>
      <c r="E12" s="137"/>
      <c r="F12" s="137"/>
      <c r="G12" s="137"/>
      <c r="H12" s="137"/>
      <c r="I12" s="137"/>
      <c r="J12" s="137"/>
      <c r="K12" s="76"/>
      <c r="L12" s="100"/>
      <c r="M12" s="1"/>
      <c r="N12" s="2"/>
      <c r="O12" s="2"/>
      <c r="P12" s="1"/>
    </row>
    <row r="13" spans="1:16" ht="15" customHeight="1">
      <c r="A13" s="65" t="str">
        <f>Planilha!C94</f>
        <v>4.0</v>
      </c>
      <c r="B13" s="62" t="s">
        <v>527</v>
      </c>
      <c r="C13" s="137"/>
      <c r="D13" s="137"/>
      <c r="E13" s="137"/>
      <c r="F13" s="137"/>
      <c r="G13" s="137"/>
      <c r="H13" s="137"/>
      <c r="I13" s="137"/>
      <c r="J13" s="137"/>
      <c r="K13" s="76"/>
      <c r="L13" s="100"/>
      <c r="M13" s="1"/>
      <c r="N13" s="2"/>
      <c r="O13" s="2"/>
      <c r="P13" s="1"/>
    </row>
    <row r="14" spans="1:16" ht="15" customHeight="1">
      <c r="A14" s="65"/>
      <c r="B14" s="62"/>
      <c r="C14" s="137"/>
      <c r="D14" s="137"/>
      <c r="E14" s="137"/>
      <c r="F14" s="137"/>
      <c r="G14" s="137"/>
      <c r="H14" s="137"/>
      <c r="I14" s="137"/>
      <c r="J14" s="137"/>
      <c r="K14" s="76"/>
      <c r="L14" s="100"/>
      <c r="M14" s="1"/>
      <c r="N14" s="2"/>
      <c r="O14" s="2"/>
      <c r="P14" s="1"/>
    </row>
    <row r="15" spans="1:16" ht="15" customHeight="1">
      <c r="A15" s="65"/>
      <c r="B15" s="62"/>
      <c r="C15" s="137"/>
      <c r="D15" s="137"/>
      <c r="E15" s="137"/>
      <c r="F15" s="137"/>
      <c r="G15" s="137"/>
      <c r="H15" s="137"/>
      <c r="I15" s="137"/>
      <c r="J15" s="137"/>
      <c r="K15" s="76"/>
      <c r="L15" s="100"/>
      <c r="M15" s="1"/>
      <c r="N15" s="2"/>
      <c r="O15" s="2"/>
      <c r="P15" s="1"/>
    </row>
    <row r="16" spans="1:16" ht="15" customHeight="1">
      <c r="A16" s="65"/>
      <c r="B16" s="62"/>
      <c r="C16" s="137"/>
      <c r="D16" s="137"/>
      <c r="E16" s="137"/>
      <c r="F16" s="137"/>
      <c r="G16" s="137"/>
      <c r="H16" s="137"/>
      <c r="I16" s="137"/>
      <c r="J16" s="137"/>
      <c r="K16" s="76"/>
      <c r="L16" s="100"/>
      <c r="M16" s="1"/>
      <c r="N16" s="2"/>
      <c r="O16" s="2"/>
      <c r="P16" s="1"/>
    </row>
    <row r="17" spans="1:16" ht="15" customHeight="1">
      <c r="A17" s="144"/>
      <c r="B17" s="100" t="s">
        <v>283</v>
      </c>
      <c r="C17" s="136"/>
      <c r="D17" s="100"/>
      <c r="E17" s="100"/>
      <c r="F17" s="77"/>
      <c r="G17" s="100"/>
      <c r="H17" s="611">
        <v>2040.22</v>
      </c>
      <c r="I17" s="611"/>
      <c r="J17" s="156"/>
      <c r="K17" s="76"/>
      <c r="L17" s="100"/>
      <c r="M17" s="1"/>
      <c r="N17" s="2"/>
      <c r="O17" s="2"/>
      <c r="P17" s="1"/>
    </row>
    <row r="18" spans="1:16" ht="15" customHeight="1">
      <c r="A18" s="144"/>
      <c r="B18" s="100"/>
      <c r="C18" s="136"/>
      <c r="D18" s="100"/>
      <c r="E18" s="100"/>
      <c r="F18" s="77"/>
      <c r="G18" s="100"/>
      <c r="H18" s="124"/>
      <c r="I18" s="79"/>
      <c r="J18" s="79"/>
      <c r="K18" s="76"/>
      <c r="L18" s="100"/>
      <c r="M18" s="1"/>
      <c r="N18" s="2"/>
      <c r="O18" s="2"/>
      <c r="P18" s="1"/>
    </row>
    <row r="19" spans="1:16" ht="15" customHeight="1">
      <c r="A19" s="144" t="str">
        <f>Planilha!C96</f>
        <v>4.1.1</v>
      </c>
      <c r="B19" s="100" t="s">
        <v>37</v>
      </c>
      <c r="C19" s="136"/>
      <c r="D19" s="100"/>
      <c r="E19" s="100"/>
      <c r="F19" s="77"/>
      <c r="G19" s="100"/>
      <c r="H19" s="637">
        <f>SUM(H17:I18)</f>
        <v>2040.22</v>
      </c>
      <c r="I19" s="637"/>
      <c r="J19" s="156"/>
      <c r="K19" s="104"/>
      <c r="L19" s="100"/>
      <c r="M19" s="1"/>
      <c r="N19" s="2"/>
      <c r="O19" s="2"/>
      <c r="P19" s="1"/>
    </row>
    <row r="20" spans="1:16" ht="15" customHeight="1">
      <c r="B20" s="62"/>
      <c r="C20" s="137"/>
      <c r="D20" s="137"/>
      <c r="E20" s="137"/>
      <c r="F20" s="137"/>
      <c r="G20" s="137"/>
      <c r="H20" s="137"/>
      <c r="I20" s="137"/>
      <c r="J20" s="137"/>
      <c r="K20" s="76"/>
      <c r="L20" s="100"/>
      <c r="M20" s="1"/>
      <c r="N20" s="2"/>
      <c r="O20" s="2"/>
      <c r="P20" s="1"/>
    </row>
    <row r="21" spans="1:16" ht="15" customHeight="1">
      <c r="A21" s="144" t="str">
        <f>Planilha!C97</f>
        <v>4.2</v>
      </c>
      <c r="B21" s="119" t="s">
        <v>5</v>
      </c>
      <c r="C21" s="137"/>
      <c r="D21" s="137"/>
      <c r="E21" s="100"/>
      <c r="F21" s="77"/>
      <c r="G21" s="100"/>
      <c r="H21" s="100"/>
      <c r="I21" s="137"/>
      <c r="J21" s="137"/>
      <c r="K21" s="76"/>
      <c r="L21" s="100"/>
      <c r="M21" s="1"/>
      <c r="N21" s="2"/>
      <c r="O21" s="2"/>
      <c r="P21" s="1"/>
    </row>
    <row r="22" spans="1:16" ht="15" customHeight="1">
      <c r="B22" s="101"/>
      <c r="C22" s="136"/>
      <c r="D22" s="100"/>
      <c r="E22" s="100"/>
      <c r="F22" s="77"/>
      <c r="G22" s="100"/>
      <c r="H22" s="100"/>
      <c r="I22" s="137"/>
      <c r="J22" s="137"/>
      <c r="K22" s="76"/>
      <c r="L22" s="100"/>
      <c r="M22" s="1"/>
      <c r="N22" s="2"/>
      <c r="O22" s="2"/>
      <c r="P22" s="1"/>
    </row>
    <row r="23" spans="1:16" ht="15" customHeight="1">
      <c r="A23" s="144" t="e">
        <f>Planilha!#REF!</f>
        <v>#REF!</v>
      </c>
      <c r="B23" s="119" t="s">
        <v>247</v>
      </c>
      <c r="C23" s="137"/>
      <c r="D23" s="137"/>
      <c r="E23" s="100"/>
      <c r="F23" s="77"/>
      <c r="G23" s="100"/>
      <c r="H23" s="100"/>
      <c r="I23" s="137"/>
      <c r="J23" s="137"/>
      <c r="K23" s="76"/>
      <c r="L23" s="100"/>
      <c r="M23" s="1"/>
      <c r="N23" s="2"/>
      <c r="O23" s="2"/>
      <c r="P23" s="1"/>
    </row>
    <row r="24" spans="1:16" ht="15" customHeight="1">
      <c r="A24" s="65"/>
      <c r="B24" s="119"/>
      <c r="C24" s="124"/>
      <c r="D24" s="124"/>
      <c r="E24" s="124"/>
      <c r="F24" s="124"/>
      <c r="G24" s="80"/>
      <c r="H24" s="98"/>
      <c r="I24" s="100"/>
      <c r="J24" s="100"/>
      <c r="K24" s="104"/>
      <c r="L24" s="100"/>
      <c r="N24" s="2"/>
      <c r="O24" s="2"/>
      <c r="P24" s="100"/>
    </row>
    <row r="25" spans="1:16" ht="15" customHeight="1">
      <c r="A25" s="7"/>
      <c r="B25" s="154"/>
      <c r="C25" s="124"/>
      <c r="D25" s="124"/>
      <c r="E25" s="124"/>
      <c r="F25" s="124"/>
      <c r="G25" s="80"/>
      <c r="H25" s="98"/>
      <c r="I25" s="100"/>
      <c r="J25" s="100"/>
      <c r="K25" s="104"/>
      <c r="L25" s="100"/>
      <c r="N25" s="2"/>
      <c r="O25" s="2"/>
      <c r="P25" s="100"/>
    </row>
    <row r="26" spans="1:16" ht="15" customHeight="1">
      <c r="A26" s="325"/>
      <c r="B26" s="626" t="s">
        <v>290</v>
      </c>
      <c r="C26" s="626"/>
      <c r="D26" s="627" t="s">
        <v>286</v>
      </c>
      <c r="E26" s="627" t="s">
        <v>287</v>
      </c>
      <c r="F26" s="627"/>
      <c r="G26" s="627"/>
      <c r="H26" s="628" t="s">
        <v>296</v>
      </c>
      <c r="I26" s="629"/>
      <c r="J26" s="638" t="s">
        <v>297</v>
      </c>
      <c r="L26" s="100"/>
      <c r="N26" s="2"/>
      <c r="O26" s="2"/>
      <c r="P26" s="100"/>
    </row>
    <row r="27" spans="1:16" ht="15" customHeight="1">
      <c r="A27" s="325"/>
      <c r="B27" s="165" t="s">
        <v>284</v>
      </c>
      <c r="C27" s="164" t="s">
        <v>285</v>
      </c>
      <c r="D27" s="627"/>
      <c r="E27" s="165" t="s">
        <v>284</v>
      </c>
      <c r="F27" s="164" t="s">
        <v>285</v>
      </c>
      <c r="G27" s="167" t="s">
        <v>295</v>
      </c>
      <c r="H27" s="630"/>
      <c r="I27" s="631"/>
      <c r="J27" s="639"/>
      <c r="L27" s="100"/>
      <c r="N27" s="2"/>
      <c r="O27" s="2"/>
      <c r="P27" s="100"/>
    </row>
    <row r="28" spans="1:16" ht="15" customHeight="1">
      <c r="A28" s="325"/>
      <c r="B28" s="165" t="s">
        <v>288</v>
      </c>
      <c r="C28" s="164" t="s">
        <v>289</v>
      </c>
      <c r="D28" s="164">
        <v>19.989999999999998</v>
      </c>
      <c r="E28" s="164">
        <v>0</v>
      </c>
      <c r="F28" s="166">
        <v>0.42</v>
      </c>
      <c r="G28" s="168">
        <f>(E28+F28)/2</f>
        <v>0.21</v>
      </c>
      <c r="H28" s="624">
        <v>0.8</v>
      </c>
      <c r="I28" s="625"/>
      <c r="J28" s="166">
        <f>D28*H28</f>
        <v>15.991999999999999</v>
      </c>
      <c r="L28" s="100"/>
      <c r="N28" s="2"/>
      <c r="O28" s="2"/>
      <c r="P28" s="100"/>
    </row>
    <row r="29" spans="1:16" ht="15" customHeight="1">
      <c r="A29" s="325"/>
      <c r="B29" s="165" t="str">
        <f>C28</f>
        <v>0+19,99</v>
      </c>
      <c r="C29" s="164" t="s">
        <v>291</v>
      </c>
      <c r="D29" s="164">
        <v>41.55</v>
      </c>
      <c r="E29" s="165">
        <f>F28</f>
        <v>0.42</v>
      </c>
      <c r="F29" s="166">
        <v>4.3499999999999996</v>
      </c>
      <c r="G29" s="168">
        <f t="shared" ref="G29:G32" si="0">(E29+F29)/2</f>
        <v>2.3849999999999998</v>
      </c>
      <c r="H29" s="624">
        <v>1.5</v>
      </c>
      <c r="I29" s="625"/>
      <c r="J29" s="166">
        <f>D29*H29</f>
        <v>62.324999999999996</v>
      </c>
      <c r="L29" s="100"/>
      <c r="N29" s="2"/>
      <c r="O29" s="2"/>
      <c r="P29" s="100"/>
    </row>
    <row r="30" spans="1:16" ht="15" customHeight="1">
      <c r="A30" s="325"/>
      <c r="B30" s="165" t="str">
        <f t="shared" ref="B30:B32" si="1">C29</f>
        <v>3+1,54</v>
      </c>
      <c r="C30" s="164" t="s">
        <v>292</v>
      </c>
      <c r="D30" s="164">
        <v>13.45</v>
      </c>
      <c r="E30" s="165">
        <f t="shared" ref="E30:E32" si="2">F29</f>
        <v>4.3499999999999996</v>
      </c>
      <c r="F30" s="166">
        <v>3.85</v>
      </c>
      <c r="G30" s="168">
        <f t="shared" si="0"/>
        <v>4.0999999999999996</v>
      </c>
      <c r="H30" s="624">
        <v>1.5</v>
      </c>
      <c r="I30" s="625"/>
      <c r="J30" s="166">
        <f>D30*H30</f>
        <v>20.174999999999997</v>
      </c>
      <c r="L30" s="100"/>
      <c r="N30" s="2"/>
      <c r="O30" s="2"/>
      <c r="P30" s="100"/>
    </row>
    <row r="31" spans="1:16" ht="15" customHeight="1">
      <c r="A31" s="325"/>
      <c r="B31" s="165" t="str">
        <f t="shared" si="1"/>
        <v>3+14,98</v>
      </c>
      <c r="C31" s="164" t="s">
        <v>293</v>
      </c>
      <c r="D31" s="164">
        <v>27.1</v>
      </c>
      <c r="E31" s="165">
        <f t="shared" si="2"/>
        <v>3.85</v>
      </c>
      <c r="F31" s="166">
        <v>2.5</v>
      </c>
      <c r="G31" s="168">
        <f t="shared" si="0"/>
        <v>3.1749999999999998</v>
      </c>
      <c r="H31" s="624">
        <v>1.2</v>
      </c>
      <c r="I31" s="625"/>
      <c r="J31" s="166">
        <f>D31*H31</f>
        <v>32.520000000000003</v>
      </c>
      <c r="L31" s="100"/>
      <c r="N31" s="2"/>
      <c r="O31" s="2"/>
      <c r="P31" s="100"/>
    </row>
    <row r="32" spans="1:16" ht="15" customHeight="1">
      <c r="A32" s="325"/>
      <c r="B32" s="165" t="str">
        <f t="shared" si="1"/>
        <v>5+2,08</v>
      </c>
      <c r="C32" s="164" t="s">
        <v>294</v>
      </c>
      <c r="D32" s="164">
        <v>35.450000000000003</v>
      </c>
      <c r="E32" s="165">
        <f t="shared" si="2"/>
        <v>2.5</v>
      </c>
      <c r="F32" s="166">
        <v>1.59</v>
      </c>
      <c r="G32" s="168">
        <f t="shared" si="0"/>
        <v>2.0449999999999999</v>
      </c>
      <c r="H32" s="624">
        <v>0.8</v>
      </c>
      <c r="I32" s="625"/>
      <c r="J32" s="166">
        <f>D32*H32</f>
        <v>28.360000000000003</v>
      </c>
      <c r="L32" s="100"/>
      <c r="N32" s="2"/>
      <c r="O32" s="2"/>
      <c r="P32" s="100"/>
    </row>
    <row r="33" spans="1:16" ht="15" customHeight="1">
      <c r="A33" s="7"/>
      <c r="B33" s="154"/>
      <c r="C33" s="124"/>
      <c r="D33" s="124"/>
      <c r="E33" s="124"/>
      <c r="F33" s="124"/>
      <c r="G33" s="80"/>
      <c r="H33" s="98"/>
      <c r="I33" s="100"/>
      <c r="J33" s="104"/>
      <c r="L33" s="100"/>
      <c r="N33" s="2"/>
      <c r="O33" s="2"/>
      <c r="P33" s="100"/>
    </row>
    <row r="34" spans="1:16" ht="15" customHeight="1">
      <c r="A34" s="7"/>
      <c r="B34" s="154"/>
      <c r="C34" s="124"/>
      <c r="D34" s="124"/>
      <c r="E34" s="124"/>
      <c r="F34" s="124"/>
      <c r="G34" s="80"/>
      <c r="H34" s="98"/>
      <c r="I34" s="100"/>
      <c r="J34" s="104"/>
      <c r="L34" s="100"/>
      <c r="N34" s="2"/>
      <c r="O34" s="2"/>
      <c r="P34" s="100"/>
    </row>
    <row r="35" spans="1:16" ht="15" customHeight="1">
      <c r="A35" s="7"/>
      <c r="B35" s="626" t="s">
        <v>298</v>
      </c>
      <c r="C35" s="626"/>
      <c r="D35" s="627" t="s">
        <v>286</v>
      </c>
      <c r="E35" s="627" t="s">
        <v>287</v>
      </c>
      <c r="F35" s="627"/>
      <c r="G35" s="627"/>
      <c r="H35" s="628" t="s">
        <v>296</v>
      </c>
      <c r="I35" s="629"/>
      <c r="J35" s="638" t="s">
        <v>297</v>
      </c>
      <c r="L35" s="100"/>
      <c r="N35" s="2"/>
      <c r="O35" s="2"/>
      <c r="P35" s="100"/>
    </row>
    <row r="36" spans="1:16" ht="15" customHeight="1">
      <c r="A36" s="7"/>
      <c r="B36" s="165" t="s">
        <v>284</v>
      </c>
      <c r="C36" s="164" t="s">
        <v>285</v>
      </c>
      <c r="D36" s="627"/>
      <c r="E36" s="165" t="s">
        <v>284</v>
      </c>
      <c r="F36" s="164" t="s">
        <v>285</v>
      </c>
      <c r="G36" s="167" t="s">
        <v>295</v>
      </c>
      <c r="H36" s="630"/>
      <c r="I36" s="631"/>
      <c r="J36" s="639"/>
      <c r="L36" s="100"/>
      <c r="N36" s="2"/>
      <c r="O36" s="2"/>
      <c r="P36" s="100"/>
    </row>
    <row r="37" spans="1:16" ht="15" customHeight="1">
      <c r="A37" s="7"/>
      <c r="B37" s="165" t="s">
        <v>288</v>
      </c>
      <c r="C37" s="164" t="s">
        <v>299</v>
      </c>
      <c r="D37" s="164">
        <v>39.86</v>
      </c>
      <c r="E37" s="164">
        <v>1.98</v>
      </c>
      <c r="F37" s="166">
        <v>1.62</v>
      </c>
      <c r="G37" s="168">
        <f>(E37+F37)/2</f>
        <v>1.8</v>
      </c>
      <c r="H37" s="624">
        <v>0.8</v>
      </c>
      <c r="I37" s="625"/>
      <c r="J37" s="166">
        <f>D37*H37</f>
        <v>31.888000000000002</v>
      </c>
      <c r="L37" s="100"/>
      <c r="N37" s="2"/>
      <c r="O37" s="2"/>
      <c r="P37" s="100"/>
    </row>
    <row r="38" spans="1:16" ht="15" customHeight="1">
      <c r="A38" s="7"/>
      <c r="B38" s="165" t="str">
        <f t="shared" ref="B38:B40" si="3">C37</f>
        <v xml:space="preserve"> 1+19,86</v>
      </c>
      <c r="C38" s="164" t="s">
        <v>300</v>
      </c>
      <c r="D38" s="164">
        <v>607.69000000000005</v>
      </c>
      <c r="E38" s="165">
        <f>F37</f>
        <v>1.62</v>
      </c>
      <c r="F38" s="166">
        <v>1.59</v>
      </c>
      <c r="G38" s="168">
        <f t="shared" ref="G38:G40" si="4">(E38+F38)/2</f>
        <v>1.605</v>
      </c>
      <c r="H38" s="624">
        <v>0.8</v>
      </c>
      <c r="I38" s="625"/>
      <c r="J38" s="166">
        <f>D38*H38</f>
        <v>486.15200000000004</v>
      </c>
      <c r="L38" s="100"/>
      <c r="N38" s="2"/>
      <c r="O38" s="2"/>
      <c r="P38" s="100"/>
    </row>
    <row r="39" spans="1:16" ht="15" customHeight="1">
      <c r="A39" s="7"/>
      <c r="B39" s="165" t="str">
        <f t="shared" si="3"/>
        <v xml:space="preserve"> 32+7,55</v>
      </c>
      <c r="C39" s="164" t="s">
        <v>301</v>
      </c>
      <c r="D39" s="164">
        <v>90.74</v>
      </c>
      <c r="E39" s="165">
        <f t="shared" ref="E39:E40" si="5">F38</f>
        <v>1.59</v>
      </c>
      <c r="F39" s="166">
        <v>2</v>
      </c>
      <c r="G39" s="168">
        <f t="shared" si="4"/>
        <v>1.7949999999999999</v>
      </c>
      <c r="H39" s="624">
        <v>0.8</v>
      </c>
      <c r="I39" s="625"/>
      <c r="J39" s="166">
        <f>D39*H39</f>
        <v>72.591999999999999</v>
      </c>
      <c r="L39" s="100"/>
      <c r="N39" s="2"/>
      <c r="O39" s="2"/>
      <c r="P39" s="100"/>
    </row>
    <row r="40" spans="1:16" ht="15" customHeight="1">
      <c r="A40" s="7"/>
      <c r="B40" s="165" t="str">
        <f t="shared" si="3"/>
        <v xml:space="preserve"> 36+18,29</v>
      </c>
      <c r="C40" s="164" t="s">
        <v>302</v>
      </c>
      <c r="D40" s="164">
        <v>326.45</v>
      </c>
      <c r="E40" s="165">
        <f t="shared" si="5"/>
        <v>2</v>
      </c>
      <c r="F40" s="166">
        <v>1.5</v>
      </c>
      <c r="G40" s="168">
        <f t="shared" si="4"/>
        <v>1.75</v>
      </c>
      <c r="H40" s="624">
        <v>0.8</v>
      </c>
      <c r="I40" s="625"/>
      <c r="J40" s="166">
        <f>D40*H40</f>
        <v>261.16000000000003</v>
      </c>
      <c r="L40" s="100"/>
      <c r="N40" s="2"/>
      <c r="O40" s="2"/>
      <c r="P40" s="100"/>
    </row>
    <row r="41" spans="1:16" ht="15" customHeight="1">
      <c r="A41" s="7"/>
      <c r="B41" s="154"/>
      <c r="C41" s="124"/>
      <c r="D41" s="124"/>
      <c r="E41" s="124"/>
      <c r="F41" s="124"/>
      <c r="G41" s="80"/>
      <c r="H41" s="98"/>
      <c r="I41" s="100"/>
      <c r="J41" s="104"/>
      <c r="L41" s="100"/>
      <c r="N41" s="2"/>
      <c r="O41" s="2"/>
      <c r="P41" s="100"/>
    </row>
    <row r="42" spans="1:16" ht="15" customHeight="1">
      <c r="A42" s="7"/>
      <c r="B42" s="626" t="s">
        <v>303</v>
      </c>
      <c r="C42" s="626"/>
      <c r="D42" s="627" t="s">
        <v>286</v>
      </c>
      <c r="E42" s="627" t="s">
        <v>287</v>
      </c>
      <c r="F42" s="627"/>
      <c r="G42" s="627"/>
      <c r="H42" s="628" t="s">
        <v>296</v>
      </c>
      <c r="I42" s="629"/>
      <c r="J42" s="638" t="s">
        <v>297</v>
      </c>
      <c r="L42" s="100"/>
      <c r="N42" s="2"/>
      <c r="O42" s="2"/>
      <c r="P42" s="100"/>
    </row>
    <row r="43" spans="1:16" ht="15" customHeight="1">
      <c r="A43" s="7"/>
      <c r="B43" s="165" t="s">
        <v>284</v>
      </c>
      <c r="C43" s="164" t="s">
        <v>285</v>
      </c>
      <c r="D43" s="627"/>
      <c r="E43" s="165" t="s">
        <v>284</v>
      </c>
      <c r="F43" s="164" t="s">
        <v>285</v>
      </c>
      <c r="G43" s="167" t="s">
        <v>295</v>
      </c>
      <c r="H43" s="630"/>
      <c r="I43" s="631"/>
      <c r="J43" s="639"/>
      <c r="L43" s="100"/>
      <c r="N43" s="2"/>
      <c r="O43" s="2"/>
      <c r="P43" s="100"/>
    </row>
    <row r="44" spans="1:16" ht="15" customHeight="1">
      <c r="A44" s="7"/>
      <c r="B44" s="165" t="s">
        <v>302</v>
      </c>
      <c r="C44" s="164" t="s">
        <v>304</v>
      </c>
      <c r="D44" s="164">
        <v>39.08</v>
      </c>
      <c r="E44" s="166">
        <v>1.5</v>
      </c>
      <c r="F44" s="166">
        <v>1.5</v>
      </c>
      <c r="G44" s="168">
        <f>(E44+F44)/2</f>
        <v>1.5</v>
      </c>
      <c r="H44" s="624">
        <v>0.8</v>
      </c>
      <c r="I44" s="625"/>
      <c r="J44" s="166">
        <f t="shared" ref="J44:J57" si="6">D44*H44</f>
        <v>31.263999999999999</v>
      </c>
      <c r="L44" s="100"/>
      <c r="N44" s="2"/>
      <c r="O44" s="2"/>
      <c r="P44" s="100"/>
    </row>
    <row r="45" spans="1:16" ht="15" customHeight="1">
      <c r="A45" s="7"/>
      <c r="B45" s="165" t="str">
        <f t="shared" ref="B45:B57" si="7">C44</f>
        <v xml:space="preserve"> 55+3,81</v>
      </c>
      <c r="C45" s="164" t="s">
        <v>305</v>
      </c>
      <c r="D45" s="164">
        <v>23.22</v>
      </c>
      <c r="E45" s="165">
        <f>F44</f>
        <v>1.5</v>
      </c>
      <c r="F45" s="166">
        <v>1.5</v>
      </c>
      <c r="G45" s="168">
        <f t="shared" ref="G45:G57" si="8">(E45+F45)/2</f>
        <v>1.5</v>
      </c>
      <c r="H45" s="624">
        <v>0.8</v>
      </c>
      <c r="I45" s="625"/>
      <c r="J45" s="166">
        <f t="shared" si="6"/>
        <v>18.576000000000001</v>
      </c>
      <c r="L45" s="100"/>
      <c r="N45" s="2"/>
      <c r="O45" s="2"/>
      <c r="P45" s="100"/>
    </row>
    <row r="46" spans="1:16" ht="15" customHeight="1">
      <c r="A46" s="7"/>
      <c r="B46" s="165" t="str">
        <f t="shared" si="7"/>
        <v xml:space="preserve"> 56+7,03</v>
      </c>
      <c r="C46" s="164" t="s">
        <v>306</v>
      </c>
      <c r="D46" s="164">
        <v>34.909999999999997</v>
      </c>
      <c r="E46" s="165">
        <f t="shared" ref="E46:E57" si="9">F45</f>
        <v>1.5</v>
      </c>
      <c r="F46" s="166">
        <v>1.5</v>
      </c>
      <c r="G46" s="168">
        <f t="shared" si="8"/>
        <v>1.5</v>
      </c>
      <c r="H46" s="624">
        <v>0.8</v>
      </c>
      <c r="I46" s="625"/>
      <c r="J46" s="166">
        <f t="shared" si="6"/>
        <v>27.927999999999997</v>
      </c>
      <c r="L46" s="100"/>
      <c r="N46" s="2"/>
      <c r="O46" s="2"/>
      <c r="P46" s="100"/>
    </row>
    <row r="47" spans="1:16" ht="15" customHeight="1">
      <c r="A47" s="7"/>
      <c r="B47" s="165" t="str">
        <f t="shared" si="7"/>
        <v xml:space="preserve"> 58+1,95</v>
      </c>
      <c r="C47" s="164" t="s">
        <v>307</v>
      </c>
      <c r="D47" s="164">
        <v>81.83</v>
      </c>
      <c r="E47" s="165">
        <f t="shared" si="9"/>
        <v>1.5</v>
      </c>
      <c r="F47" s="166">
        <v>1.5</v>
      </c>
      <c r="G47" s="168">
        <f t="shared" si="8"/>
        <v>1.5</v>
      </c>
      <c r="H47" s="624">
        <v>0.8</v>
      </c>
      <c r="I47" s="625"/>
      <c r="J47" s="166">
        <f t="shared" si="6"/>
        <v>65.463999999999999</v>
      </c>
      <c r="L47" s="100"/>
      <c r="N47" s="2"/>
      <c r="O47" s="2"/>
      <c r="P47" s="100"/>
    </row>
    <row r="48" spans="1:16" ht="15" customHeight="1">
      <c r="A48" s="7"/>
      <c r="B48" s="165" t="str">
        <f t="shared" si="7"/>
        <v xml:space="preserve"> 62+3,78</v>
      </c>
      <c r="C48" s="164" t="s">
        <v>308</v>
      </c>
      <c r="D48" s="164">
        <v>59.3</v>
      </c>
      <c r="E48" s="165">
        <f t="shared" si="9"/>
        <v>1.5</v>
      </c>
      <c r="F48" s="166">
        <v>1.5</v>
      </c>
      <c r="G48" s="168">
        <f t="shared" si="8"/>
        <v>1.5</v>
      </c>
      <c r="H48" s="624">
        <v>0.8</v>
      </c>
      <c r="I48" s="625"/>
      <c r="J48" s="166">
        <f t="shared" si="6"/>
        <v>47.44</v>
      </c>
      <c r="L48" s="100"/>
      <c r="N48" s="2"/>
      <c r="O48" s="2"/>
      <c r="P48" s="100"/>
    </row>
    <row r="49" spans="1:16" ht="15" customHeight="1">
      <c r="A49" s="7"/>
      <c r="B49" s="165" t="str">
        <f t="shared" si="7"/>
        <v xml:space="preserve"> 65+3,08</v>
      </c>
      <c r="C49" s="164" t="s">
        <v>309</v>
      </c>
      <c r="D49" s="164">
        <v>64.17</v>
      </c>
      <c r="E49" s="165">
        <f t="shared" si="9"/>
        <v>1.5</v>
      </c>
      <c r="F49" s="166">
        <v>1.75</v>
      </c>
      <c r="G49" s="168">
        <f t="shared" si="8"/>
        <v>1.625</v>
      </c>
      <c r="H49" s="624">
        <v>0.8</v>
      </c>
      <c r="I49" s="625"/>
      <c r="J49" s="166">
        <f t="shared" si="6"/>
        <v>51.336000000000006</v>
      </c>
      <c r="L49" s="100"/>
      <c r="N49" s="2"/>
      <c r="O49" s="2"/>
      <c r="P49" s="100"/>
    </row>
    <row r="50" spans="1:16" ht="15" customHeight="1">
      <c r="A50" s="7"/>
      <c r="B50" s="165" t="str">
        <f t="shared" si="7"/>
        <v xml:space="preserve"> 68+7,25</v>
      </c>
      <c r="C50" s="164" t="s">
        <v>310</v>
      </c>
      <c r="D50" s="164">
        <v>49.65</v>
      </c>
      <c r="E50" s="165">
        <f t="shared" si="9"/>
        <v>1.75</v>
      </c>
      <c r="F50" s="166">
        <v>1.5</v>
      </c>
      <c r="G50" s="168">
        <f t="shared" si="8"/>
        <v>1.625</v>
      </c>
      <c r="H50" s="624">
        <v>0.8</v>
      </c>
      <c r="I50" s="625"/>
      <c r="J50" s="166">
        <f t="shared" si="6"/>
        <v>39.72</v>
      </c>
      <c r="L50" s="100"/>
      <c r="N50" s="2"/>
      <c r="O50" s="2"/>
      <c r="P50" s="100"/>
    </row>
    <row r="51" spans="1:16" ht="15" customHeight="1">
      <c r="A51" s="7"/>
      <c r="B51" s="165" t="str">
        <f t="shared" si="7"/>
        <v xml:space="preserve"> 70+16,90</v>
      </c>
      <c r="C51" s="164" t="s">
        <v>311</v>
      </c>
      <c r="D51" s="164">
        <v>71.94</v>
      </c>
      <c r="E51" s="165">
        <f t="shared" si="9"/>
        <v>1.5</v>
      </c>
      <c r="F51" s="166">
        <v>1.5</v>
      </c>
      <c r="G51" s="168">
        <f t="shared" si="8"/>
        <v>1.5</v>
      </c>
      <c r="H51" s="624">
        <v>0.8</v>
      </c>
      <c r="I51" s="625"/>
      <c r="J51" s="166">
        <f t="shared" si="6"/>
        <v>57.552</v>
      </c>
      <c r="L51" s="100"/>
      <c r="N51" s="2"/>
      <c r="O51" s="2"/>
      <c r="P51" s="100"/>
    </row>
    <row r="52" spans="1:16" ht="15" customHeight="1">
      <c r="A52" s="7"/>
      <c r="B52" s="165" t="str">
        <f t="shared" si="7"/>
        <v xml:space="preserve"> 74+8,84</v>
      </c>
      <c r="C52" s="164" t="s">
        <v>312</v>
      </c>
      <c r="D52" s="164">
        <v>224.41</v>
      </c>
      <c r="E52" s="165">
        <f t="shared" si="9"/>
        <v>1.5</v>
      </c>
      <c r="F52" s="166">
        <v>1.5</v>
      </c>
      <c r="G52" s="168">
        <f t="shared" si="8"/>
        <v>1.5</v>
      </c>
      <c r="H52" s="624">
        <v>0.8</v>
      </c>
      <c r="I52" s="625"/>
      <c r="J52" s="166">
        <f t="shared" si="6"/>
        <v>179.52800000000002</v>
      </c>
      <c r="L52" s="100"/>
      <c r="N52" s="2"/>
      <c r="O52" s="2"/>
      <c r="P52" s="100"/>
    </row>
    <row r="53" spans="1:16" ht="15" customHeight="1">
      <c r="A53" s="7"/>
      <c r="B53" s="165" t="str">
        <f t="shared" si="7"/>
        <v xml:space="preserve"> 85+13,25</v>
      </c>
      <c r="C53" s="164" t="s">
        <v>313</v>
      </c>
      <c r="D53" s="164">
        <v>21.93</v>
      </c>
      <c r="E53" s="165">
        <f t="shared" si="9"/>
        <v>1.5</v>
      </c>
      <c r="F53" s="166">
        <v>1.5</v>
      </c>
      <c r="G53" s="168">
        <f t="shared" si="8"/>
        <v>1.5</v>
      </c>
      <c r="H53" s="624">
        <v>0.8</v>
      </c>
      <c r="I53" s="625"/>
      <c r="J53" s="166">
        <f t="shared" si="6"/>
        <v>17.544</v>
      </c>
      <c r="L53" s="100"/>
      <c r="N53" s="2"/>
      <c r="O53" s="2"/>
      <c r="P53" s="100"/>
    </row>
    <row r="54" spans="1:16" ht="15" customHeight="1">
      <c r="A54" s="7"/>
      <c r="B54" s="165" t="str">
        <f t="shared" si="7"/>
        <v xml:space="preserve"> 86+15,18</v>
      </c>
      <c r="C54" s="164" t="s">
        <v>314</v>
      </c>
      <c r="D54" s="164">
        <v>30.93</v>
      </c>
      <c r="E54" s="165">
        <f t="shared" si="9"/>
        <v>1.5</v>
      </c>
      <c r="F54" s="166">
        <v>1.5</v>
      </c>
      <c r="G54" s="168">
        <f t="shared" si="8"/>
        <v>1.5</v>
      </c>
      <c r="H54" s="624">
        <v>0.8</v>
      </c>
      <c r="I54" s="625"/>
      <c r="J54" s="166">
        <f t="shared" si="6"/>
        <v>24.744</v>
      </c>
      <c r="L54" s="100"/>
      <c r="N54" s="2"/>
      <c r="O54" s="2"/>
      <c r="P54" s="100"/>
    </row>
    <row r="55" spans="1:16" ht="15" customHeight="1">
      <c r="A55" s="7"/>
      <c r="B55" s="165" t="str">
        <f t="shared" si="7"/>
        <v xml:space="preserve"> 88+6,11</v>
      </c>
      <c r="C55" s="164" t="s">
        <v>315</v>
      </c>
      <c r="D55" s="164">
        <v>60.83</v>
      </c>
      <c r="E55" s="165">
        <f t="shared" si="9"/>
        <v>1.5</v>
      </c>
      <c r="F55" s="166">
        <v>1.5</v>
      </c>
      <c r="G55" s="168">
        <f t="shared" si="8"/>
        <v>1.5</v>
      </c>
      <c r="H55" s="624">
        <v>0.8</v>
      </c>
      <c r="I55" s="625"/>
      <c r="J55" s="166">
        <f t="shared" si="6"/>
        <v>48.664000000000001</v>
      </c>
      <c r="L55" s="100"/>
      <c r="N55" s="2"/>
      <c r="O55" s="2"/>
      <c r="P55" s="100"/>
    </row>
    <row r="56" spans="1:16" ht="15" customHeight="1">
      <c r="A56" s="7"/>
      <c r="B56" s="165" t="str">
        <f t="shared" si="7"/>
        <v xml:space="preserve"> 91+6,94</v>
      </c>
      <c r="C56" s="164" t="s">
        <v>316</v>
      </c>
      <c r="D56" s="164">
        <v>47.24</v>
      </c>
      <c r="E56" s="165">
        <f t="shared" si="9"/>
        <v>1.5</v>
      </c>
      <c r="F56" s="166">
        <v>1.5</v>
      </c>
      <c r="G56" s="168">
        <f t="shared" si="8"/>
        <v>1.5</v>
      </c>
      <c r="H56" s="624">
        <v>0.8</v>
      </c>
      <c r="I56" s="625"/>
      <c r="J56" s="166">
        <f t="shared" si="6"/>
        <v>37.792000000000002</v>
      </c>
      <c r="L56" s="100"/>
      <c r="N56" s="2"/>
      <c r="O56" s="2"/>
      <c r="P56" s="100"/>
    </row>
    <row r="57" spans="1:16" ht="15" customHeight="1">
      <c r="A57" s="7"/>
      <c r="B57" s="165" t="str">
        <f t="shared" si="7"/>
        <v xml:space="preserve"> 93+14,18</v>
      </c>
      <c r="C57" s="164" t="s">
        <v>317</v>
      </c>
      <c r="D57" s="164">
        <v>28.51</v>
      </c>
      <c r="E57" s="165">
        <f t="shared" si="9"/>
        <v>1.5</v>
      </c>
      <c r="F57" s="166">
        <v>1.5</v>
      </c>
      <c r="G57" s="168">
        <f t="shared" si="8"/>
        <v>1.5</v>
      </c>
      <c r="H57" s="624">
        <v>0.8</v>
      </c>
      <c r="I57" s="625"/>
      <c r="J57" s="166">
        <f t="shared" si="6"/>
        <v>22.808000000000003</v>
      </c>
      <c r="L57" s="100"/>
      <c r="N57" s="2"/>
      <c r="O57" s="2"/>
      <c r="P57" s="100"/>
    </row>
    <row r="58" spans="1:16" ht="15" customHeight="1">
      <c r="A58" s="7"/>
      <c r="B58" s="154"/>
      <c r="C58" s="124"/>
      <c r="D58" s="124"/>
      <c r="E58" s="124"/>
      <c r="F58" s="124"/>
      <c r="G58" s="80"/>
      <c r="H58" s="98"/>
      <c r="I58" s="100"/>
      <c r="J58" s="100"/>
      <c r="K58" s="104"/>
      <c r="L58" s="100"/>
      <c r="N58" s="2"/>
      <c r="O58" s="2"/>
      <c r="P58" s="100"/>
    </row>
    <row r="59" spans="1:16" ht="15" customHeight="1">
      <c r="A59" s="7"/>
      <c r="B59" s="154"/>
      <c r="C59" s="124"/>
      <c r="D59" s="124"/>
      <c r="E59" s="124"/>
      <c r="F59" s="98"/>
      <c r="G59" s="98"/>
      <c r="H59" s="98"/>
      <c r="I59" s="100"/>
      <c r="J59" s="100"/>
      <c r="K59" s="104"/>
      <c r="L59" s="100"/>
      <c r="N59" s="2"/>
      <c r="O59" s="2"/>
      <c r="P59" s="100"/>
    </row>
    <row r="60" spans="1:16" ht="15" customHeight="1">
      <c r="A60" s="7"/>
      <c r="B60" s="154"/>
      <c r="C60" s="124"/>
      <c r="D60" s="124"/>
      <c r="E60" s="124"/>
      <c r="F60" s="98"/>
      <c r="G60" s="98"/>
      <c r="H60" s="98"/>
      <c r="I60" s="100"/>
      <c r="J60" s="100"/>
      <c r="K60" s="104"/>
      <c r="L60" s="100"/>
      <c r="N60" s="2"/>
      <c r="O60" s="2"/>
      <c r="P60" s="100"/>
    </row>
    <row r="61" spans="1:16" ht="15" customHeight="1">
      <c r="A61" s="7"/>
      <c r="B61" s="119"/>
      <c r="C61" s="124"/>
      <c r="D61" s="124"/>
      <c r="E61" s="124"/>
      <c r="F61" s="234"/>
      <c r="G61" s="98"/>
      <c r="H61" s="98"/>
      <c r="I61" s="100"/>
      <c r="J61" s="100"/>
      <c r="K61" s="104"/>
      <c r="L61" s="100"/>
      <c r="N61" s="2"/>
      <c r="O61" s="2"/>
      <c r="P61" s="100"/>
    </row>
    <row r="62" spans="1:16" ht="15" customHeight="1">
      <c r="A62" s="180"/>
      <c r="B62" s="328" t="s">
        <v>6</v>
      </c>
      <c r="C62" s="124"/>
      <c r="D62" s="124"/>
      <c r="E62" s="124"/>
      <c r="F62" s="98"/>
      <c r="G62" s="98"/>
      <c r="H62" s="98"/>
      <c r="I62" s="100"/>
      <c r="J62" s="100"/>
      <c r="K62" s="104"/>
      <c r="L62" s="100"/>
      <c r="M62" s="1"/>
      <c r="N62" s="2"/>
      <c r="O62" s="2"/>
      <c r="P62" s="100"/>
    </row>
    <row r="63" spans="1:16" ht="15" customHeight="1">
      <c r="A63" s="180"/>
      <c r="B63" s="101"/>
      <c r="C63" s="124"/>
      <c r="D63" s="124"/>
      <c r="E63" s="124"/>
      <c r="F63" s="124"/>
      <c r="G63" s="80"/>
      <c r="H63" s="98"/>
      <c r="I63" s="100"/>
      <c r="J63" s="100"/>
      <c r="K63" s="104"/>
      <c r="L63" s="100"/>
      <c r="M63" s="1"/>
      <c r="N63" s="2"/>
      <c r="O63" s="2"/>
      <c r="P63" s="100"/>
    </row>
    <row r="64" spans="1:16" ht="15" customHeight="1">
      <c r="A64" s="180"/>
      <c r="B64" s="124"/>
      <c r="C64" s="124"/>
      <c r="D64" s="124"/>
      <c r="E64" s="124"/>
      <c r="F64" s="124"/>
      <c r="G64" s="80"/>
      <c r="H64" s="98"/>
      <c r="I64" s="79"/>
      <c r="J64" s="79"/>
      <c r="K64" s="104"/>
      <c r="L64" s="100"/>
      <c r="M64" s="100"/>
      <c r="N64" s="4"/>
      <c r="O64" s="2"/>
      <c r="P64" s="100"/>
    </row>
    <row r="65" spans="1:16" ht="15" customHeight="1">
      <c r="A65" s="180" t="str">
        <f>Planilha!C98</f>
        <v>4.2.1</v>
      </c>
      <c r="B65" s="124" t="s">
        <v>38</v>
      </c>
      <c r="C65" s="124"/>
      <c r="D65" s="124"/>
      <c r="E65" s="124"/>
      <c r="F65" s="124"/>
      <c r="G65" s="80"/>
      <c r="H65" s="481">
        <f>ROUND(J28+J44+J45+J46+J47+J48+J51+J52+J53+J54+J55+J56+J57,2)</f>
        <v>595.29999999999995</v>
      </c>
      <c r="I65" s="481"/>
      <c r="J65" s="155"/>
      <c r="K65" s="104"/>
      <c r="L65" s="100"/>
      <c r="M65" s="100"/>
      <c r="N65" s="4"/>
      <c r="O65" s="2"/>
      <c r="P65" s="100"/>
    </row>
    <row r="66" spans="1:16" ht="15" customHeight="1">
      <c r="B66" s="124"/>
      <c r="C66" s="124"/>
      <c r="D66" s="124"/>
      <c r="E66" s="124"/>
      <c r="F66" s="124"/>
      <c r="G66" s="80"/>
      <c r="H66" s="98"/>
      <c r="I66" s="79"/>
      <c r="J66" s="79"/>
      <c r="K66" s="104"/>
      <c r="L66" s="100"/>
      <c r="M66" s="100"/>
      <c r="N66" s="4"/>
      <c r="O66" s="2"/>
      <c r="P66" s="100"/>
    </row>
    <row r="67" spans="1:16" ht="15" customHeight="1">
      <c r="A67" s="180" t="e">
        <f>Planilha!#REF!</f>
        <v>#REF!</v>
      </c>
      <c r="B67" s="124" t="s">
        <v>318</v>
      </c>
      <c r="C67" s="124"/>
      <c r="D67" s="124"/>
      <c r="E67" s="124"/>
      <c r="F67" s="124"/>
      <c r="G67" s="80"/>
      <c r="H67" s="481">
        <f>ROUND(J29+J32+J37+J38+J39+J40+J49+J50,2)</f>
        <v>1033.53</v>
      </c>
      <c r="I67" s="481"/>
      <c r="J67" s="155"/>
      <c r="K67" s="104"/>
      <c r="L67" s="100"/>
      <c r="M67" s="100"/>
      <c r="N67" s="4"/>
      <c r="O67" s="2"/>
      <c r="P67" s="100"/>
    </row>
    <row r="68" spans="1:16" ht="15" customHeight="1">
      <c r="B68" s="101"/>
      <c r="C68" s="101"/>
      <c r="D68" s="101"/>
      <c r="E68" s="101"/>
      <c r="F68" s="101"/>
      <c r="G68" s="101"/>
      <c r="H68" s="481"/>
      <c r="I68" s="481"/>
      <c r="J68" s="155"/>
      <c r="K68" s="104"/>
    </row>
    <row r="69" spans="1:16" ht="15" customHeight="1">
      <c r="A69" s="180" t="e">
        <f>Planilha!#REF!</f>
        <v>#REF!</v>
      </c>
      <c r="B69" s="124" t="s">
        <v>319</v>
      </c>
      <c r="C69" s="124"/>
      <c r="D69" s="124"/>
      <c r="E69" s="124"/>
      <c r="F69" s="124"/>
      <c r="G69" s="80"/>
      <c r="H69" s="481">
        <f>ROUND(J31+J30,2)</f>
        <v>52.7</v>
      </c>
      <c r="I69" s="481"/>
      <c r="J69" s="155"/>
      <c r="K69" s="104"/>
      <c r="L69" s="100"/>
      <c r="M69" s="100"/>
      <c r="N69" s="4"/>
      <c r="O69" s="2"/>
      <c r="P69" s="100"/>
    </row>
    <row r="70" spans="1:16" ht="15" customHeight="1">
      <c r="B70" s="124"/>
      <c r="C70" s="124"/>
      <c r="D70" s="124"/>
      <c r="E70" s="124"/>
      <c r="F70" s="124"/>
      <c r="G70" s="80"/>
      <c r="H70" s="481"/>
      <c r="I70" s="481"/>
      <c r="J70" s="155"/>
      <c r="K70" s="104"/>
    </row>
    <row r="71" spans="1:16" ht="15" customHeight="1">
      <c r="A71" s="180" t="e">
        <f>Planilha!#REF!</f>
        <v>#REF!</v>
      </c>
      <c r="B71" s="119" t="s">
        <v>4</v>
      </c>
      <c r="C71" s="95"/>
      <c r="D71" s="95"/>
      <c r="E71" s="95"/>
      <c r="F71" s="95"/>
      <c r="G71" s="95"/>
      <c r="H71" s="131"/>
      <c r="I71" s="131"/>
      <c r="J71" s="131"/>
      <c r="K71" s="97"/>
    </row>
    <row r="72" spans="1:16" ht="15" customHeight="1">
      <c r="B72" s="119"/>
      <c r="C72" s="95"/>
      <c r="D72" s="95"/>
      <c r="E72" s="95"/>
      <c r="F72" s="95"/>
      <c r="G72" s="95"/>
      <c r="H72" s="131"/>
      <c r="I72" s="131"/>
      <c r="J72" s="131"/>
      <c r="K72" s="97"/>
    </row>
    <row r="73" spans="1:16" ht="15" customHeight="1">
      <c r="A73" s="180" t="str">
        <f>Planilha!C104</f>
        <v>4.2.7</v>
      </c>
      <c r="B73" s="119" t="s">
        <v>120</v>
      </c>
      <c r="C73" s="118"/>
      <c r="D73" s="118"/>
      <c r="E73" s="118"/>
      <c r="F73" s="118"/>
      <c r="G73" s="118"/>
      <c r="H73" s="118"/>
      <c r="I73" s="118"/>
      <c r="J73" s="144"/>
      <c r="K73" s="107"/>
    </row>
    <row r="74" spans="1:16" ht="15" customHeight="1">
      <c r="A74" s="346"/>
      <c r="B74" s="119"/>
      <c r="C74" s="124"/>
      <c r="D74" s="124"/>
      <c r="E74" s="124"/>
      <c r="F74" s="124"/>
      <c r="G74" s="80"/>
      <c r="H74" s="80"/>
      <c r="I74" s="80"/>
      <c r="J74" s="80"/>
      <c r="K74" s="104"/>
    </row>
    <row r="75" spans="1:16" ht="15" customHeight="1">
      <c r="A75" s="347" t="s">
        <v>104</v>
      </c>
      <c r="B75" s="101"/>
      <c r="C75" s="101"/>
      <c r="D75" s="101"/>
      <c r="E75" s="101"/>
      <c r="F75" s="101"/>
      <c r="G75" s="101"/>
      <c r="H75" s="481">
        <f>ROUND(H65+H67+H69,2)</f>
        <v>1681.53</v>
      </c>
      <c r="I75" s="481"/>
      <c r="J75" s="155"/>
      <c r="K75" s="104"/>
    </row>
    <row r="76" spans="1:16" ht="15" customHeight="1">
      <c r="A76" s="347"/>
      <c r="B76" s="101"/>
      <c r="C76" s="101"/>
      <c r="D76" s="101"/>
      <c r="E76" s="101"/>
      <c r="F76" s="101"/>
      <c r="G76" s="101"/>
      <c r="H76" s="122"/>
      <c r="I76" s="122"/>
      <c r="J76" s="122"/>
      <c r="K76" s="104"/>
    </row>
    <row r="77" spans="1:16" ht="15" customHeight="1">
      <c r="A77" s="348" t="s">
        <v>105</v>
      </c>
      <c r="B77" s="101"/>
      <c r="C77" s="101"/>
      <c r="D77" s="101"/>
      <c r="E77" s="101"/>
      <c r="F77" s="101"/>
      <c r="G77" s="101"/>
      <c r="H77" s="122"/>
      <c r="I77" s="122"/>
      <c r="J77" s="122"/>
      <c r="K77" s="104"/>
    </row>
    <row r="78" spans="1:16" ht="15" customHeight="1">
      <c r="A78" s="347"/>
      <c r="B78" s="101"/>
      <c r="C78" s="101"/>
      <c r="D78" s="101"/>
      <c r="E78" s="101"/>
      <c r="F78" s="101"/>
      <c r="G78" s="101"/>
      <c r="H78" s="122"/>
      <c r="I78" s="122"/>
      <c r="J78" s="122"/>
      <c r="K78" s="104"/>
    </row>
    <row r="79" spans="1:16" ht="15" customHeight="1">
      <c r="A79" s="347" t="s">
        <v>39</v>
      </c>
      <c r="B79" s="100"/>
      <c r="C79" s="136"/>
      <c r="D79" s="100"/>
      <c r="E79" s="100"/>
      <c r="F79" s="77"/>
      <c r="G79" s="100"/>
      <c r="H79" s="611">
        <f>H17</f>
        <v>2040.22</v>
      </c>
      <c r="I79" s="611"/>
      <c r="J79" s="156"/>
      <c r="K79" s="104"/>
    </row>
    <row r="80" spans="1:16" ht="15" customHeight="1">
      <c r="A80" s="347" t="s">
        <v>40</v>
      </c>
      <c r="B80" s="137"/>
      <c r="C80" s="137"/>
      <c r="D80" s="137"/>
      <c r="E80" s="137"/>
      <c r="F80" s="137"/>
      <c r="G80" s="137"/>
      <c r="H80" s="623">
        <v>0.22</v>
      </c>
      <c r="I80" s="623"/>
      <c r="J80" s="157"/>
      <c r="K80" s="76"/>
    </row>
    <row r="81" spans="1:16" ht="15" customHeight="1">
      <c r="A81" s="347"/>
      <c r="B81" s="137"/>
      <c r="C81" s="137"/>
      <c r="D81" s="137"/>
      <c r="E81" s="137"/>
      <c r="F81" s="137"/>
      <c r="G81" s="137"/>
      <c r="H81" s="137"/>
      <c r="I81" s="12"/>
      <c r="J81" s="12"/>
      <c r="K81" s="76"/>
    </row>
    <row r="82" spans="1:16" ht="15" customHeight="1">
      <c r="A82" s="18" t="s">
        <v>106</v>
      </c>
      <c r="B82" s="119"/>
      <c r="C82" s="126"/>
      <c r="D82" s="126"/>
      <c r="E82" s="126"/>
      <c r="F82" s="126"/>
      <c r="G82" s="126"/>
      <c r="H82" s="481">
        <f>ROUND(((3.1416*((H80^2)/4))*H79),2)</f>
        <v>77.56</v>
      </c>
      <c r="I82" s="481"/>
      <c r="J82" s="155"/>
      <c r="K82" s="76"/>
    </row>
    <row r="83" spans="1:16" ht="15" customHeight="1">
      <c r="A83" s="349" t="s">
        <v>320</v>
      </c>
      <c r="B83" s="10"/>
      <c r="C83" s="11"/>
      <c r="D83" s="11"/>
      <c r="E83" s="11"/>
      <c r="F83" s="11"/>
      <c r="G83" s="11"/>
      <c r="H83" s="481">
        <f>H75</f>
        <v>1681.53</v>
      </c>
      <c r="I83" s="481"/>
      <c r="J83" s="155"/>
      <c r="K83" s="76"/>
      <c r="M83" s="8"/>
    </row>
    <row r="84" spans="1:16" ht="15" customHeight="1">
      <c r="A84" s="18"/>
      <c r="B84" s="124"/>
      <c r="C84" s="136"/>
      <c r="D84" s="124"/>
      <c r="E84" s="124"/>
      <c r="F84" s="9"/>
      <c r="G84" s="124"/>
      <c r="H84" s="124"/>
      <c r="I84" s="79"/>
      <c r="J84" s="79"/>
      <c r="K84" s="76"/>
      <c r="M84" s="8"/>
    </row>
    <row r="85" spans="1:16" ht="15" customHeight="1">
      <c r="A85" s="350" t="s">
        <v>321</v>
      </c>
      <c r="B85" s="10"/>
      <c r="C85" s="11"/>
      <c r="D85" s="11"/>
      <c r="E85" s="11"/>
      <c r="F85" s="11"/>
      <c r="G85" s="11"/>
      <c r="H85" s="543">
        <f>ROUND(H83-H82,2)</f>
        <v>1603.97</v>
      </c>
      <c r="I85" s="544"/>
      <c r="J85" s="155"/>
      <c r="K85" s="76"/>
      <c r="M85" s="8"/>
    </row>
    <row r="86" spans="1:16" ht="15" customHeight="1">
      <c r="A86" s="18"/>
      <c r="B86" s="124"/>
      <c r="C86" s="124"/>
      <c r="D86" s="124"/>
      <c r="E86" s="124"/>
      <c r="F86" s="124"/>
      <c r="G86" s="80"/>
      <c r="H86" s="155"/>
      <c r="I86" s="155"/>
      <c r="J86" s="155"/>
      <c r="K86" s="104"/>
    </row>
    <row r="87" spans="1:16" ht="15" customHeight="1">
      <c r="A87" s="129" t="e">
        <f>Planilha!#REF!</f>
        <v>#REF!</v>
      </c>
      <c r="B87" s="128" t="s">
        <v>328</v>
      </c>
      <c r="C87" s="124"/>
      <c r="D87" s="124"/>
      <c r="E87" s="124"/>
      <c r="F87" s="124"/>
      <c r="G87" s="80"/>
      <c r="H87" s="155"/>
      <c r="I87" s="155"/>
      <c r="J87" s="155"/>
      <c r="K87" s="104"/>
    </row>
    <row r="88" spans="1:16" ht="15" customHeight="1">
      <c r="B88" s="124"/>
      <c r="C88" s="124"/>
      <c r="D88" s="124"/>
      <c r="E88" s="124"/>
      <c r="F88" s="124"/>
      <c r="G88" s="80"/>
      <c r="H88" s="155"/>
      <c r="I88" s="155"/>
      <c r="J88" s="155"/>
      <c r="K88" s="104"/>
    </row>
    <row r="89" spans="1:16" ht="15" customHeight="1">
      <c r="A89" s="18" t="s">
        <v>332</v>
      </c>
      <c r="B89" s="124"/>
      <c r="C89" s="124"/>
      <c r="D89" s="124"/>
      <c r="E89" s="124"/>
      <c r="F89" s="124"/>
      <c r="G89" s="80"/>
      <c r="H89" s="632">
        <v>0.25</v>
      </c>
      <c r="I89" s="633"/>
      <c r="J89" s="161"/>
      <c r="K89" s="104"/>
      <c r="L89" s="100"/>
      <c r="M89" s="100"/>
      <c r="N89" s="4"/>
      <c r="O89" s="2"/>
      <c r="P89" s="100"/>
    </row>
    <row r="90" spans="1:16" ht="15" customHeight="1">
      <c r="A90" s="18" t="s">
        <v>331</v>
      </c>
      <c r="B90" s="124"/>
      <c r="C90" s="124"/>
      <c r="D90" s="124"/>
      <c r="E90" s="124"/>
      <c r="F90" s="124"/>
      <c r="G90" s="80"/>
      <c r="H90" s="481">
        <f>H82</f>
        <v>77.56</v>
      </c>
      <c r="I90" s="481"/>
      <c r="J90" s="155"/>
      <c r="K90" s="104"/>
      <c r="L90" s="100"/>
      <c r="M90" s="100"/>
      <c r="N90" s="4"/>
      <c r="O90" s="2"/>
      <c r="P90" s="100"/>
    </row>
    <row r="91" spans="1:16" ht="15" customHeight="1">
      <c r="A91" s="18"/>
      <c r="B91" s="124"/>
      <c r="C91" s="124"/>
      <c r="D91" s="124"/>
      <c r="E91" s="124"/>
      <c r="F91" s="124"/>
      <c r="G91" s="80"/>
      <c r="H91" s="155"/>
      <c r="I91" s="155"/>
      <c r="J91" s="155"/>
      <c r="K91" s="104"/>
      <c r="L91" s="100"/>
      <c r="M91" s="100"/>
      <c r="N91" s="4"/>
      <c r="O91" s="2"/>
      <c r="P91" s="100"/>
    </row>
    <row r="92" spans="1:16" ht="15" customHeight="1">
      <c r="A92" s="18" t="s">
        <v>333</v>
      </c>
      <c r="B92" s="124"/>
      <c r="C92" s="124"/>
      <c r="D92" s="124"/>
      <c r="E92" s="124"/>
      <c r="F92" s="124"/>
      <c r="G92" s="80"/>
      <c r="H92" s="543">
        <f>H90*1.25</f>
        <v>96.95</v>
      </c>
      <c r="I92" s="544"/>
      <c r="J92" s="155"/>
      <c r="K92" s="104"/>
      <c r="L92" s="100"/>
      <c r="M92" s="100"/>
      <c r="N92" s="4"/>
      <c r="O92" s="2"/>
      <c r="P92" s="100"/>
    </row>
    <row r="93" spans="1:16" ht="15" customHeight="1">
      <c r="A93" s="18"/>
      <c r="B93" s="124"/>
      <c r="C93" s="124"/>
      <c r="D93" s="124"/>
      <c r="E93" s="124"/>
      <c r="F93" s="124"/>
      <c r="G93" s="80"/>
      <c r="H93" s="155"/>
      <c r="I93" s="155"/>
      <c r="J93" s="155"/>
      <c r="K93" s="104"/>
      <c r="L93" s="100"/>
      <c r="M93" s="100"/>
      <c r="N93" s="4"/>
      <c r="O93" s="2"/>
      <c r="P93" s="100"/>
    </row>
    <row r="94" spans="1:16" ht="15" customHeight="1">
      <c r="A94" s="18"/>
      <c r="B94" s="124"/>
      <c r="C94" s="124"/>
      <c r="D94" s="124"/>
      <c r="E94" s="124"/>
      <c r="F94" s="124"/>
      <c r="G94" s="80"/>
      <c r="H94" s="155"/>
      <c r="I94" s="155"/>
      <c r="J94" s="155"/>
      <c r="K94" s="104"/>
    </row>
    <row r="95" spans="1:16" ht="15" customHeight="1">
      <c r="A95" s="129" t="str">
        <f>Planilha!C100</f>
        <v>4.2.3</v>
      </c>
      <c r="B95" s="128" t="s">
        <v>329</v>
      </c>
      <c r="C95" s="124"/>
      <c r="D95" s="124"/>
      <c r="E95" s="124"/>
      <c r="F95" s="124"/>
      <c r="G95" s="80"/>
      <c r="H95" s="155"/>
      <c r="I95" s="155"/>
      <c r="J95" s="155"/>
      <c r="K95" s="104"/>
    </row>
    <row r="96" spans="1:16" ht="15" customHeight="1">
      <c r="A96" s="18"/>
      <c r="B96" s="124"/>
      <c r="C96" s="124"/>
      <c r="D96" s="124"/>
      <c r="E96" s="124"/>
      <c r="F96" s="124"/>
      <c r="G96" s="80"/>
      <c r="H96" s="155"/>
      <c r="I96" s="155"/>
      <c r="J96" s="155"/>
      <c r="K96" s="104"/>
    </row>
    <row r="97" spans="1:16" ht="15" customHeight="1">
      <c r="A97" s="18" t="s">
        <v>336</v>
      </c>
      <c r="B97" s="124"/>
      <c r="C97" s="124"/>
      <c r="D97" s="124"/>
      <c r="E97" s="124"/>
      <c r="F97" s="124"/>
      <c r="G97" s="80"/>
      <c r="H97" s="481">
        <f>H92</f>
        <v>96.95</v>
      </c>
      <c r="I97" s="481"/>
      <c r="J97" s="155"/>
      <c r="K97" s="104"/>
      <c r="L97" s="100"/>
      <c r="M97" s="100"/>
      <c r="N97" s="4"/>
      <c r="O97" s="2"/>
      <c r="P97" s="100"/>
    </row>
    <row r="98" spans="1:16" ht="15" customHeight="1">
      <c r="A98" s="18" t="s">
        <v>334</v>
      </c>
      <c r="B98" s="124"/>
      <c r="C98" s="124"/>
      <c r="D98" s="124"/>
      <c r="E98" s="124"/>
      <c r="F98" s="124"/>
      <c r="G98" s="80"/>
      <c r="H98" s="633" t="s">
        <v>335</v>
      </c>
      <c r="I98" s="633"/>
      <c r="J98" s="161"/>
      <c r="K98" s="104"/>
      <c r="L98" s="100"/>
      <c r="M98" s="100"/>
      <c r="N98" s="4"/>
      <c r="O98" s="2"/>
      <c r="P98" s="100"/>
    </row>
    <row r="99" spans="1:16" ht="15" customHeight="1">
      <c r="A99" s="18"/>
      <c r="B99" s="124"/>
      <c r="C99" s="124"/>
      <c r="D99" s="124"/>
      <c r="E99" s="124"/>
      <c r="F99" s="124"/>
      <c r="G99" s="80"/>
      <c r="H99" s="155"/>
      <c r="I99" s="155"/>
      <c r="J99" s="155"/>
      <c r="K99" s="104"/>
      <c r="L99" s="100"/>
      <c r="M99" s="100"/>
      <c r="N99" s="4"/>
      <c r="O99" s="2"/>
      <c r="P99" s="100"/>
    </row>
    <row r="100" spans="1:16" ht="15" customHeight="1">
      <c r="A100" s="18" t="s">
        <v>333</v>
      </c>
      <c r="B100" s="124"/>
      <c r="C100" s="124"/>
      <c r="D100" s="124"/>
      <c r="E100" s="124"/>
      <c r="F100" s="124"/>
      <c r="G100" s="80"/>
      <c r="H100" s="586">
        <f>H97*17</f>
        <v>1648.15</v>
      </c>
      <c r="I100" s="588"/>
      <c r="J100" s="102"/>
      <c r="K100" s="104"/>
      <c r="L100" s="100"/>
      <c r="M100" s="100"/>
      <c r="N100" s="4"/>
      <c r="O100" s="2"/>
      <c r="P100" s="100"/>
    </row>
    <row r="101" spans="1:16" ht="15" customHeight="1">
      <c r="A101" s="18"/>
      <c r="B101" s="124"/>
      <c r="C101" s="124"/>
      <c r="D101" s="124"/>
      <c r="E101" s="124"/>
      <c r="F101" s="124"/>
      <c r="G101" s="80"/>
      <c r="H101" s="155"/>
      <c r="I101" s="155"/>
      <c r="J101" s="155"/>
      <c r="K101" s="104"/>
      <c r="L101" s="100"/>
      <c r="M101" s="100"/>
      <c r="N101" s="4"/>
      <c r="O101" s="2"/>
      <c r="P101" s="100"/>
    </row>
    <row r="102" spans="1:16" ht="15" customHeight="1">
      <c r="A102" s="18" t="str">
        <f>Planilha!C102</f>
        <v>4.2.5</v>
      </c>
      <c r="B102" s="128" t="s">
        <v>330</v>
      </c>
      <c r="C102" s="124"/>
      <c r="D102" s="124"/>
      <c r="E102" s="124"/>
      <c r="F102" s="124"/>
      <c r="G102" s="80"/>
      <c r="H102" s="155"/>
      <c r="I102" s="155"/>
      <c r="J102" s="155"/>
      <c r="K102" s="104"/>
    </row>
    <row r="103" spans="1:16" ht="15" customHeight="1">
      <c r="A103" s="18"/>
      <c r="B103" s="124"/>
      <c r="C103" s="124"/>
      <c r="D103" s="124"/>
      <c r="E103" s="124"/>
      <c r="F103" s="124"/>
      <c r="G103" s="80"/>
      <c r="H103" s="155"/>
      <c r="I103" s="155"/>
      <c r="J103" s="155"/>
      <c r="K103" s="104"/>
    </row>
    <row r="104" spans="1:16" ht="15" customHeight="1">
      <c r="A104" s="18"/>
      <c r="B104" s="124"/>
      <c r="C104" s="124"/>
      <c r="D104" s="124"/>
      <c r="E104" s="124"/>
      <c r="F104" s="124"/>
      <c r="G104" s="80"/>
      <c r="H104" s="155"/>
      <c r="I104" s="155"/>
      <c r="J104" s="155"/>
      <c r="K104" s="104"/>
      <c r="L104" s="100"/>
      <c r="M104" s="100"/>
      <c r="N104" s="4"/>
      <c r="O104" s="2"/>
      <c r="P104" s="100"/>
    </row>
    <row r="105" spans="1:16" ht="15" customHeight="1">
      <c r="A105" s="18" t="s">
        <v>333</v>
      </c>
      <c r="B105" s="124"/>
      <c r="C105" s="124"/>
      <c r="D105" s="124"/>
      <c r="E105" s="124"/>
      <c r="F105" s="124"/>
      <c r="G105" s="80"/>
      <c r="H105" s="543">
        <f>H92</f>
        <v>96.95</v>
      </c>
      <c r="I105" s="544"/>
      <c r="J105" s="155"/>
      <c r="K105" s="104"/>
      <c r="L105" s="100"/>
      <c r="M105" s="100"/>
      <c r="N105" s="4"/>
      <c r="O105" s="2"/>
      <c r="P105" s="100"/>
    </row>
    <row r="106" spans="1:16" ht="15" customHeight="1">
      <c r="A106" s="18"/>
      <c r="B106" s="124"/>
      <c r="C106" s="124"/>
      <c r="D106" s="124"/>
      <c r="E106" s="124"/>
      <c r="F106" s="124"/>
      <c r="G106" s="80"/>
      <c r="H106" s="155"/>
      <c r="I106" s="155"/>
      <c r="J106" s="155"/>
      <c r="K106" s="104"/>
    </row>
    <row r="107" spans="1:16" s="15" customFormat="1" ht="15" customHeight="1">
      <c r="A107" s="18"/>
      <c r="B107" s="124"/>
      <c r="C107" s="124"/>
      <c r="D107" s="124"/>
      <c r="E107" s="124"/>
      <c r="F107" s="124"/>
      <c r="G107" s="124"/>
      <c r="H107" s="102"/>
      <c r="I107" s="102"/>
      <c r="J107" s="102"/>
      <c r="K107" s="76"/>
      <c r="L107" s="124"/>
      <c r="M107" s="24"/>
    </row>
    <row r="108" spans="1:16" s="15" customFormat="1" ht="15" customHeight="1">
      <c r="A108" s="342" t="e">
        <f>Planilha!#REF!</f>
        <v>#REF!</v>
      </c>
      <c r="B108" s="119" t="s">
        <v>8</v>
      </c>
      <c r="C108" s="11"/>
      <c r="D108" s="11"/>
      <c r="E108" s="11"/>
      <c r="F108" s="11"/>
      <c r="G108" s="11"/>
      <c r="H108" s="84"/>
      <c r="I108" s="84"/>
      <c r="J108" s="84"/>
      <c r="K108" s="76"/>
    </row>
    <row r="109" spans="1:16" s="15" customFormat="1" ht="15" customHeight="1">
      <c r="A109" s="351"/>
      <c r="B109" s="119"/>
      <c r="C109" s="11"/>
      <c r="D109" s="11"/>
      <c r="E109" s="11"/>
      <c r="F109" s="11"/>
      <c r="G109" s="11"/>
      <c r="H109" s="84"/>
      <c r="I109" s="84"/>
      <c r="J109" s="84"/>
      <c r="K109" s="76"/>
    </row>
    <row r="110" spans="1:16" ht="30" customHeight="1">
      <c r="A110" s="342" t="str">
        <f>Planilha!C103</f>
        <v>4.2.6</v>
      </c>
      <c r="B110" s="530" t="s">
        <v>155</v>
      </c>
      <c r="C110" s="530"/>
      <c r="D110" s="530"/>
      <c r="E110" s="530"/>
      <c r="F110" s="530"/>
      <c r="G110" s="530"/>
      <c r="H110" s="530"/>
      <c r="I110" s="530"/>
      <c r="J110" s="530"/>
      <c r="K110" s="531"/>
    </row>
    <row r="111" spans="1:16" s="15" customFormat="1" ht="15" customHeight="1">
      <c r="A111" s="65"/>
      <c r="B111" s="11"/>
      <c r="C111" s="131"/>
      <c r="D111" s="131"/>
      <c r="E111" s="131"/>
      <c r="F111" s="124"/>
      <c r="G111" s="124"/>
      <c r="H111" s="84"/>
      <c r="I111" s="84"/>
      <c r="J111" s="84"/>
      <c r="K111" s="130"/>
    </row>
    <row r="112" spans="1:16" s="15" customFormat="1" ht="15" customHeight="1">
      <c r="A112" s="342"/>
      <c r="B112" s="11"/>
      <c r="C112" s="124"/>
      <c r="D112" s="124"/>
      <c r="E112" s="124"/>
      <c r="F112" s="124"/>
      <c r="G112" s="124"/>
      <c r="H112" s="84"/>
      <c r="I112" s="84"/>
      <c r="J112" s="84"/>
      <c r="K112" s="130"/>
    </row>
    <row r="113" spans="1:16" s="15" customFormat="1" ht="15" customHeight="1">
      <c r="A113" s="18" t="s">
        <v>107</v>
      </c>
      <c r="B113" s="124"/>
      <c r="C113" s="136"/>
      <c r="D113" s="124"/>
      <c r="E113" s="124"/>
      <c r="F113" s="9"/>
      <c r="G113" s="124"/>
      <c r="H113" s="611">
        <f>H19</f>
        <v>2040.22</v>
      </c>
      <c r="I113" s="611"/>
      <c r="J113" s="156"/>
      <c r="K113" s="130"/>
    </row>
    <row r="114" spans="1:16" s="15" customFormat="1" ht="15" customHeight="1">
      <c r="A114" s="18" t="s">
        <v>322</v>
      </c>
      <c r="B114" s="124"/>
      <c r="C114" s="124"/>
      <c r="D114" s="124"/>
      <c r="E114" s="124"/>
      <c r="F114" s="124"/>
      <c r="G114" s="80"/>
      <c r="H114" s="611">
        <v>1</v>
      </c>
      <c r="I114" s="611"/>
      <c r="J114" s="156"/>
      <c r="K114" s="130"/>
    </row>
    <row r="115" spans="1:16" s="15" customFormat="1" ht="15" customHeight="1">
      <c r="A115" s="18"/>
      <c r="B115" s="124"/>
      <c r="C115" s="124"/>
      <c r="D115" s="124"/>
      <c r="E115" s="124"/>
      <c r="F115" s="124"/>
      <c r="G115" s="80"/>
      <c r="H115" s="124"/>
      <c r="I115" s="79"/>
      <c r="J115" s="79"/>
      <c r="K115" s="130"/>
    </row>
    <row r="116" spans="1:16" s="15" customFormat="1" ht="15" customHeight="1">
      <c r="A116" s="18" t="s">
        <v>41</v>
      </c>
      <c r="B116" s="124"/>
      <c r="C116" s="124"/>
      <c r="D116" s="124"/>
      <c r="E116" s="124"/>
      <c r="F116" s="124"/>
      <c r="G116" s="80"/>
      <c r="H116" s="620">
        <f>H113*H114</f>
        <v>2040.22</v>
      </c>
      <c r="I116" s="621"/>
      <c r="J116" s="120"/>
      <c r="K116" s="130"/>
      <c r="M116" s="23"/>
    </row>
    <row r="117" spans="1:16" s="15" customFormat="1" ht="15" customHeight="1">
      <c r="A117" s="18"/>
      <c r="B117" s="124"/>
      <c r="C117" s="124"/>
      <c r="D117" s="124"/>
      <c r="E117" s="124"/>
      <c r="F117" s="124"/>
      <c r="G117" s="80"/>
      <c r="H117" s="120"/>
      <c r="I117" s="120"/>
      <c r="J117" s="120"/>
      <c r="K117" s="130"/>
    </row>
    <row r="118" spans="1:16" ht="15" customHeight="1">
      <c r="A118" s="346"/>
      <c r="B118" s="101"/>
      <c r="C118" s="101"/>
      <c r="D118" s="101"/>
      <c r="E118" s="101"/>
      <c r="F118" s="101"/>
      <c r="G118" s="101"/>
      <c r="H118" s="101"/>
      <c r="I118" s="101"/>
      <c r="J118" s="101"/>
      <c r="K118" s="93"/>
    </row>
    <row r="119" spans="1:16" ht="15" customHeight="1">
      <c r="A119" s="342"/>
      <c r="B119" s="119" t="s">
        <v>9</v>
      </c>
      <c r="C119" s="132"/>
      <c r="D119" s="101"/>
      <c r="E119" s="101"/>
      <c r="F119" s="101"/>
      <c r="G119" s="101"/>
      <c r="H119" s="101"/>
      <c r="I119" s="101"/>
      <c r="J119" s="101"/>
      <c r="K119" s="93"/>
    </row>
    <row r="120" spans="1:16" ht="15" customHeight="1">
      <c r="A120" s="65"/>
      <c r="B120" s="119"/>
      <c r="C120" s="133"/>
      <c r="D120" s="133"/>
      <c r="E120" s="133"/>
      <c r="F120" s="137"/>
      <c r="G120" s="137"/>
      <c r="H120" s="137"/>
      <c r="I120" s="137"/>
      <c r="J120" s="137"/>
      <c r="K120" s="76"/>
    </row>
    <row r="121" spans="1:16" ht="15" customHeight="1">
      <c r="A121" s="352"/>
      <c r="B121" s="101"/>
      <c r="C121" s="103"/>
      <c r="D121" s="103"/>
      <c r="E121" s="103"/>
      <c r="F121" s="103"/>
      <c r="G121" s="103"/>
      <c r="H121" s="84"/>
      <c r="I121" s="84"/>
      <c r="J121" s="84"/>
      <c r="K121" s="104"/>
    </row>
    <row r="122" spans="1:16" ht="15" customHeight="1">
      <c r="A122" s="352"/>
      <c r="B122" s="101"/>
      <c r="C122" s="103"/>
      <c r="D122" s="103"/>
      <c r="E122" s="103"/>
      <c r="F122" s="103"/>
      <c r="G122" s="103"/>
      <c r="H122" s="84"/>
      <c r="I122" s="84"/>
      <c r="J122" s="84"/>
      <c r="K122" s="104"/>
    </row>
    <row r="123" spans="1:16" ht="15" customHeight="1">
      <c r="A123" s="325"/>
      <c r="B123" s="626" t="s">
        <v>290</v>
      </c>
      <c r="C123" s="626"/>
      <c r="D123" s="627" t="s">
        <v>286</v>
      </c>
      <c r="E123" s="627" t="s">
        <v>287</v>
      </c>
      <c r="F123" s="627"/>
      <c r="G123" s="627"/>
      <c r="H123" s="628" t="s">
        <v>296</v>
      </c>
      <c r="I123" s="629"/>
      <c r="J123" s="638" t="s">
        <v>323</v>
      </c>
      <c r="L123" s="100"/>
      <c r="N123" s="2"/>
      <c r="O123" s="2"/>
      <c r="P123" s="100"/>
    </row>
    <row r="124" spans="1:16" ht="15" customHeight="1">
      <c r="A124" s="325"/>
      <c r="B124" s="165" t="s">
        <v>284</v>
      </c>
      <c r="C124" s="164" t="s">
        <v>285</v>
      </c>
      <c r="D124" s="627"/>
      <c r="E124" s="165" t="s">
        <v>284</v>
      </c>
      <c r="F124" s="164" t="s">
        <v>285</v>
      </c>
      <c r="G124" s="167" t="s">
        <v>295</v>
      </c>
      <c r="H124" s="630"/>
      <c r="I124" s="631"/>
      <c r="J124" s="639"/>
      <c r="L124" s="100"/>
      <c r="N124" s="2"/>
      <c r="O124" s="2"/>
      <c r="P124" s="100"/>
    </row>
    <row r="125" spans="1:16" ht="15" customHeight="1">
      <c r="A125" s="325"/>
      <c r="B125" s="165" t="s">
        <v>288</v>
      </c>
      <c r="C125" s="164" t="s">
        <v>289</v>
      </c>
      <c r="D125" s="164">
        <v>19.989999999999998</v>
      </c>
      <c r="E125" s="164">
        <v>0</v>
      </c>
      <c r="F125" s="166">
        <v>0.42</v>
      </c>
      <c r="G125" s="168">
        <f>(E125+F125)/2</f>
        <v>0.21</v>
      </c>
      <c r="H125" s="624">
        <v>0.8</v>
      </c>
      <c r="I125" s="625"/>
      <c r="J125" s="166" t="s">
        <v>324</v>
      </c>
      <c r="L125" s="100"/>
      <c r="M125" s="5">
        <f>D125*H125*2</f>
        <v>31.983999999999998</v>
      </c>
      <c r="N125" s="2"/>
      <c r="O125" s="2"/>
      <c r="P125" s="100"/>
    </row>
    <row r="126" spans="1:16" ht="15" customHeight="1">
      <c r="A126" s="325"/>
      <c r="B126" s="165" t="str">
        <f>C125</f>
        <v>0+19,99</v>
      </c>
      <c r="C126" s="164" t="s">
        <v>291</v>
      </c>
      <c r="D126" s="164">
        <v>41.55</v>
      </c>
      <c r="E126" s="165">
        <f>F125</f>
        <v>0.42</v>
      </c>
      <c r="F126" s="166">
        <v>4.3499999999999996</v>
      </c>
      <c r="G126" s="168">
        <f t="shared" ref="G126:G129" si="10">(E126+F126)/2</f>
        <v>2.3849999999999998</v>
      </c>
      <c r="H126" s="624">
        <v>1.5</v>
      </c>
      <c r="I126" s="625"/>
      <c r="J126" s="166" t="s">
        <v>325</v>
      </c>
      <c r="L126" s="100"/>
      <c r="M126" s="5">
        <f t="shared" ref="M126:M129" si="11">D126*H126*2</f>
        <v>124.64999999999999</v>
      </c>
      <c r="N126" s="2"/>
      <c r="O126" s="2"/>
      <c r="P126" s="100"/>
    </row>
    <row r="127" spans="1:16" ht="15" customHeight="1">
      <c r="A127" s="325"/>
      <c r="B127" s="165" t="str">
        <f t="shared" ref="B127:B129" si="12">C126</f>
        <v>3+1,54</v>
      </c>
      <c r="C127" s="164" t="s">
        <v>292</v>
      </c>
      <c r="D127" s="164">
        <v>13.45</v>
      </c>
      <c r="E127" s="165">
        <f t="shared" ref="E127:E129" si="13">F126</f>
        <v>4.3499999999999996</v>
      </c>
      <c r="F127" s="166">
        <v>3.85</v>
      </c>
      <c r="G127" s="168">
        <f t="shared" si="10"/>
        <v>4.0999999999999996</v>
      </c>
      <c r="H127" s="624">
        <v>1.5</v>
      </c>
      <c r="I127" s="625"/>
      <c r="J127" s="166" t="s">
        <v>325</v>
      </c>
      <c r="L127" s="100"/>
      <c r="M127" s="5">
        <f t="shared" si="11"/>
        <v>40.349999999999994</v>
      </c>
      <c r="N127" s="2"/>
      <c r="O127" s="2"/>
      <c r="P127" s="100"/>
    </row>
    <row r="128" spans="1:16" ht="15" customHeight="1">
      <c r="A128" s="325"/>
      <c r="B128" s="165" t="str">
        <f t="shared" si="12"/>
        <v>3+14,98</v>
      </c>
      <c r="C128" s="164" t="s">
        <v>293</v>
      </c>
      <c r="D128" s="164">
        <v>27.1</v>
      </c>
      <c r="E128" s="165">
        <f t="shared" si="13"/>
        <v>3.85</v>
      </c>
      <c r="F128" s="166">
        <v>2.5</v>
      </c>
      <c r="G128" s="168">
        <f t="shared" si="10"/>
        <v>3.1749999999999998</v>
      </c>
      <c r="H128" s="624">
        <v>1.2</v>
      </c>
      <c r="I128" s="625"/>
      <c r="J128" s="166" t="s">
        <v>324</v>
      </c>
      <c r="L128" s="100"/>
      <c r="M128" s="5">
        <f t="shared" si="11"/>
        <v>65.040000000000006</v>
      </c>
      <c r="N128" s="2"/>
      <c r="O128" s="2"/>
      <c r="P128" s="100"/>
    </row>
    <row r="129" spans="1:16" ht="15" customHeight="1">
      <c r="A129" s="325"/>
      <c r="B129" s="165" t="str">
        <f t="shared" si="12"/>
        <v>5+2,08</v>
      </c>
      <c r="C129" s="164" t="s">
        <v>294</v>
      </c>
      <c r="D129" s="164">
        <v>35.450000000000003</v>
      </c>
      <c r="E129" s="165">
        <f t="shared" si="13"/>
        <v>2.5</v>
      </c>
      <c r="F129" s="166">
        <v>1.59</v>
      </c>
      <c r="G129" s="168">
        <f t="shared" si="10"/>
        <v>2.0449999999999999</v>
      </c>
      <c r="H129" s="624">
        <v>0.8</v>
      </c>
      <c r="I129" s="625"/>
      <c r="J129" s="166" t="s">
        <v>324</v>
      </c>
      <c r="L129" s="100"/>
      <c r="M129" s="5">
        <f t="shared" si="11"/>
        <v>56.720000000000006</v>
      </c>
      <c r="N129" s="2"/>
      <c r="O129" s="2"/>
      <c r="P129" s="100"/>
    </row>
    <row r="130" spans="1:16" ht="15" customHeight="1">
      <c r="A130" s="7"/>
      <c r="B130" s="154"/>
      <c r="C130" s="124"/>
      <c r="D130" s="124"/>
      <c r="E130" s="124"/>
      <c r="F130" s="124"/>
      <c r="G130" s="80"/>
      <c r="H130" s="98"/>
      <c r="I130" s="100"/>
      <c r="J130" s="100"/>
      <c r="K130" s="104"/>
      <c r="L130" s="100"/>
      <c r="N130" s="2"/>
      <c r="O130" s="2"/>
      <c r="P130" s="100"/>
    </row>
    <row r="131" spans="1:16" ht="15" customHeight="1">
      <c r="A131" s="7"/>
      <c r="B131" s="154"/>
      <c r="C131" s="124"/>
      <c r="D131" s="124"/>
      <c r="E131" s="124"/>
      <c r="F131" s="124"/>
      <c r="G131" s="80"/>
      <c r="H131" s="98"/>
      <c r="I131" s="100"/>
      <c r="J131" s="100"/>
      <c r="K131" s="104"/>
      <c r="L131" s="100"/>
      <c r="N131" s="2"/>
      <c r="O131" s="2"/>
      <c r="P131" s="100"/>
    </row>
    <row r="132" spans="1:16" ht="15" customHeight="1">
      <c r="A132" s="7"/>
      <c r="B132" s="626" t="s">
        <v>298</v>
      </c>
      <c r="C132" s="626"/>
      <c r="D132" s="627" t="s">
        <v>286</v>
      </c>
      <c r="E132" s="627" t="s">
        <v>287</v>
      </c>
      <c r="F132" s="627"/>
      <c r="G132" s="627"/>
      <c r="H132" s="628" t="s">
        <v>296</v>
      </c>
      <c r="I132" s="629"/>
      <c r="J132" s="638" t="s">
        <v>297</v>
      </c>
      <c r="L132" s="100"/>
      <c r="N132" s="2"/>
      <c r="O132" s="2"/>
      <c r="P132" s="100"/>
    </row>
    <row r="133" spans="1:16" ht="15" customHeight="1">
      <c r="A133" s="7"/>
      <c r="B133" s="165" t="s">
        <v>284</v>
      </c>
      <c r="C133" s="164" t="s">
        <v>285</v>
      </c>
      <c r="D133" s="627"/>
      <c r="E133" s="165" t="s">
        <v>284</v>
      </c>
      <c r="F133" s="164" t="s">
        <v>285</v>
      </c>
      <c r="G133" s="167" t="s">
        <v>295</v>
      </c>
      <c r="H133" s="630"/>
      <c r="I133" s="631"/>
      <c r="J133" s="639"/>
      <c r="L133" s="100"/>
      <c r="N133" s="2"/>
      <c r="O133" s="2"/>
      <c r="P133" s="100"/>
    </row>
    <row r="134" spans="1:16" ht="15" customHeight="1">
      <c r="A134" s="7"/>
      <c r="B134" s="165" t="s">
        <v>288</v>
      </c>
      <c r="C134" s="164" t="s">
        <v>299</v>
      </c>
      <c r="D134" s="164">
        <v>39.86</v>
      </c>
      <c r="E134" s="164">
        <v>1.98</v>
      </c>
      <c r="F134" s="166">
        <v>1.62</v>
      </c>
      <c r="G134" s="168">
        <f>(E134+F134)/2</f>
        <v>1.8</v>
      </c>
      <c r="H134" s="624">
        <v>0.8</v>
      </c>
      <c r="I134" s="625"/>
      <c r="J134" s="166" t="s">
        <v>324</v>
      </c>
      <c r="L134" s="100"/>
      <c r="M134" s="5">
        <f>D134*H134*2</f>
        <v>63.776000000000003</v>
      </c>
      <c r="N134" s="2"/>
      <c r="O134" s="2"/>
      <c r="P134" s="100"/>
    </row>
    <row r="135" spans="1:16" ht="15" customHeight="1">
      <c r="A135" s="7"/>
      <c r="B135" s="165" t="str">
        <f>C134</f>
        <v xml:space="preserve"> 1+19,86</v>
      </c>
      <c r="C135" s="164" t="s">
        <v>337</v>
      </c>
      <c r="D135" s="164">
        <v>320.14</v>
      </c>
      <c r="E135" s="164">
        <v>1.62</v>
      </c>
      <c r="F135" s="166">
        <v>2.6</v>
      </c>
      <c r="G135" s="168">
        <f>(E135+F135)/2</f>
        <v>2.1100000000000003</v>
      </c>
      <c r="H135" s="624">
        <v>0.8</v>
      </c>
      <c r="I135" s="625"/>
      <c r="J135" s="166" t="s">
        <v>324</v>
      </c>
      <c r="L135" s="100"/>
      <c r="M135" s="5">
        <f>D135*H135*2</f>
        <v>512.22400000000005</v>
      </c>
      <c r="N135" s="2"/>
      <c r="O135" s="2"/>
      <c r="P135" s="100"/>
    </row>
    <row r="136" spans="1:16" ht="15" customHeight="1">
      <c r="A136" s="7"/>
      <c r="B136" s="165" t="str">
        <f>C135</f>
        <v>18+0,00</v>
      </c>
      <c r="C136" s="164" t="s">
        <v>300</v>
      </c>
      <c r="D136" s="164">
        <v>607.69000000000005</v>
      </c>
      <c r="E136" s="165">
        <f>F134</f>
        <v>1.62</v>
      </c>
      <c r="F136" s="166">
        <v>1.59</v>
      </c>
      <c r="G136" s="168">
        <f t="shared" ref="G136:G138" si="14">(E136+F136)/2</f>
        <v>1.605</v>
      </c>
      <c r="H136" s="624">
        <v>0.8</v>
      </c>
      <c r="I136" s="625"/>
      <c r="J136" s="166" t="s">
        <v>324</v>
      </c>
      <c r="L136" s="100"/>
      <c r="M136" s="5">
        <f t="shared" ref="M136:M137" si="15">D136*H136*2</f>
        <v>972.30400000000009</v>
      </c>
      <c r="N136" s="2"/>
      <c r="O136" s="2"/>
      <c r="P136" s="100"/>
    </row>
    <row r="137" spans="1:16" ht="15" customHeight="1">
      <c r="A137" s="7"/>
      <c r="B137" s="165" t="str">
        <f t="shared" ref="B137:B138" si="16">C136</f>
        <v xml:space="preserve"> 32+7,55</v>
      </c>
      <c r="C137" s="164" t="s">
        <v>301</v>
      </c>
      <c r="D137" s="164">
        <v>90.74</v>
      </c>
      <c r="E137" s="165">
        <f t="shared" ref="E137:E138" si="17">F136</f>
        <v>1.59</v>
      </c>
      <c r="F137" s="166">
        <v>2</v>
      </c>
      <c r="G137" s="168">
        <f t="shared" si="14"/>
        <v>1.7949999999999999</v>
      </c>
      <c r="H137" s="624">
        <v>0.8</v>
      </c>
      <c r="I137" s="625"/>
      <c r="J137" s="166" t="s">
        <v>324</v>
      </c>
      <c r="L137" s="100"/>
      <c r="M137" s="5">
        <f t="shared" si="15"/>
        <v>145.184</v>
      </c>
      <c r="N137" s="2"/>
      <c r="O137" s="2"/>
      <c r="P137" s="100"/>
    </row>
    <row r="138" spans="1:16" ht="15" customHeight="1">
      <c r="A138" s="7"/>
      <c r="B138" s="165" t="str">
        <f t="shared" si="16"/>
        <v xml:space="preserve"> 36+18,29</v>
      </c>
      <c r="C138" s="164" t="s">
        <v>302</v>
      </c>
      <c r="D138" s="164">
        <v>326.45</v>
      </c>
      <c r="E138" s="165">
        <f t="shared" si="17"/>
        <v>2</v>
      </c>
      <c r="F138" s="166">
        <v>1.5</v>
      </c>
      <c r="G138" s="168">
        <f t="shared" si="14"/>
        <v>1.75</v>
      </c>
      <c r="H138" s="624">
        <v>0.8</v>
      </c>
      <c r="I138" s="625"/>
      <c r="J138" s="166" t="s">
        <v>324</v>
      </c>
      <c r="L138" s="100"/>
      <c r="M138" s="5">
        <f>D138*H138*2</f>
        <v>522.32000000000005</v>
      </c>
      <c r="N138" s="2"/>
      <c r="O138" s="2"/>
      <c r="P138" s="100"/>
    </row>
    <row r="139" spans="1:16" ht="15" customHeight="1">
      <c r="A139" s="7"/>
      <c r="B139" s="154"/>
      <c r="C139" s="124"/>
      <c r="D139" s="124"/>
      <c r="E139" s="124"/>
      <c r="F139" s="124"/>
      <c r="G139" s="80"/>
      <c r="H139" s="98"/>
      <c r="I139" s="100"/>
      <c r="J139" s="100"/>
      <c r="K139" s="104"/>
      <c r="L139" s="100"/>
      <c r="N139" s="2"/>
      <c r="O139" s="2"/>
      <c r="P139" s="100"/>
    </row>
    <row r="140" spans="1:16" ht="15" customHeight="1">
      <c r="A140" s="7"/>
      <c r="B140" s="626" t="s">
        <v>303</v>
      </c>
      <c r="C140" s="626"/>
      <c r="D140" s="627" t="s">
        <v>286</v>
      </c>
      <c r="E140" s="627" t="s">
        <v>287</v>
      </c>
      <c r="F140" s="627"/>
      <c r="G140" s="627"/>
      <c r="H140" s="628" t="s">
        <v>296</v>
      </c>
      <c r="I140" s="629"/>
      <c r="J140" s="638" t="s">
        <v>297</v>
      </c>
      <c r="L140" s="100"/>
      <c r="N140" s="2"/>
      <c r="O140" s="2"/>
      <c r="P140" s="100"/>
    </row>
    <row r="141" spans="1:16" ht="15" customHeight="1">
      <c r="A141" s="7"/>
      <c r="B141" s="165" t="s">
        <v>284</v>
      </c>
      <c r="C141" s="164" t="s">
        <v>285</v>
      </c>
      <c r="D141" s="627"/>
      <c r="E141" s="165" t="s">
        <v>284</v>
      </c>
      <c r="F141" s="164" t="s">
        <v>285</v>
      </c>
      <c r="G141" s="167" t="s">
        <v>295</v>
      </c>
      <c r="H141" s="630"/>
      <c r="I141" s="631"/>
      <c r="J141" s="639"/>
      <c r="L141" s="100"/>
      <c r="N141" s="2"/>
      <c r="O141" s="2"/>
      <c r="P141" s="100"/>
    </row>
    <row r="142" spans="1:16" ht="15" customHeight="1">
      <c r="A142" s="7"/>
      <c r="B142" s="165" t="s">
        <v>302</v>
      </c>
      <c r="C142" s="164" t="s">
        <v>304</v>
      </c>
      <c r="D142" s="164">
        <v>39.08</v>
      </c>
      <c r="E142" s="166">
        <v>1.5</v>
      </c>
      <c r="F142" s="166">
        <v>1.5</v>
      </c>
      <c r="G142" s="168">
        <f>(E142+F142)/2</f>
        <v>1.5</v>
      </c>
      <c r="H142" s="624">
        <v>0.8</v>
      </c>
      <c r="I142" s="625"/>
      <c r="J142" s="166" t="s">
        <v>324</v>
      </c>
      <c r="L142" s="100"/>
      <c r="M142" s="5">
        <f>D142*H142*2</f>
        <v>62.527999999999999</v>
      </c>
      <c r="N142" s="2"/>
      <c r="O142" s="2"/>
      <c r="P142" s="100"/>
    </row>
    <row r="143" spans="1:16" ht="15" customHeight="1">
      <c r="A143" s="7"/>
      <c r="B143" s="165" t="str">
        <f t="shared" ref="B143:B155" si="18">C142</f>
        <v xml:space="preserve"> 55+3,81</v>
      </c>
      <c r="C143" s="164" t="s">
        <v>305</v>
      </c>
      <c r="D143" s="164">
        <v>23.22</v>
      </c>
      <c r="E143" s="165">
        <f>F142</f>
        <v>1.5</v>
      </c>
      <c r="F143" s="166">
        <v>1.5</v>
      </c>
      <c r="G143" s="168">
        <f t="shared" ref="G143:G155" si="19">(E143+F143)/2</f>
        <v>1.5</v>
      </c>
      <c r="H143" s="624">
        <v>0.8</v>
      </c>
      <c r="I143" s="625"/>
      <c r="J143" s="166" t="s">
        <v>324</v>
      </c>
      <c r="L143" s="100"/>
      <c r="M143" s="5">
        <f t="shared" ref="M143:M155" si="20">D143*H143*2</f>
        <v>37.152000000000001</v>
      </c>
      <c r="N143" s="2"/>
      <c r="O143" s="2"/>
      <c r="P143" s="100"/>
    </row>
    <row r="144" spans="1:16" ht="15" customHeight="1">
      <c r="A144" s="7"/>
      <c r="B144" s="165" t="str">
        <f t="shared" si="18"/>
        <v xml:space="preserve"> 56+7,03</v>
      </c>
      <c r="C144" s="164" t="s">
        <v>306</v>
      </c>
      <c r="D144" s="164">
        <v>34.909999999999997</v>
      </c>
      <c r="E144" s="165">
        <f t="shared" ref="E144:E155" si="21">F143</f>
        <v>1.5</v>
      </c>
      <c r="F144" s="166">
        <v>1.5</v>
      </c>
      <c r="G144" s="168">
        <f t="shared" si="19"/>
        <v>1.5</v>
      </c>
      <c r="H144" s="624">
        <v>0.8</v>
      </c>
      <c r="I144" s="625"/>
      <c r="J144" s="166" t="s">
        <v>324</v>
      </c>
      <c r="L144" s="100"/>
      <c r="M144" s="5">
        <f t="shared" si="20"/>
        <v>55.855999999999995</v>
      </c>
      <c r="N144" s="2"/>
      <c r="O144" s="2"/>
      <c r="P144" s="100"/>
    </row>
    <row r="145" spans="1:16" ht="15" customHeight="1">
      <c r="A145" s="7"/>
      <c r="B145" s="165" t="str">
        <f t="shared" si="18"/>
        <v xml:space="preserve"> 58+1,95</v>
      </c>
      <c r="C145" s="164" t="s">
        <v>307</v>
      </c>
      <c r="D145" s="164">
        <v>81.83</v>
      </c>
      <c r="E145" s="165">
        <f t="shared" si="21"/>
        <v>1.5</v>
      </c>
      <c r="F145" s="166">
        <v>1.5</v>
      </c>
      <c r="G145" s="168">
        <f t="shared" si="19"/>
        <v>1.5</v>
      </c>
      <c r="H145" s="624">
        <v>0.8</v>
      </c>
      <c r="I145" s="625"/>
      <c r="J145" s="166" t="s">
        <v>324</v>
      </c>
      <c r="L145" s="100"/>
      <c r="M145" s="5">
        <f t="shared" si="20"/>
        <v>130.928</v>
      </c>
      <c r="N145" s="2"/>
      <c r="O145" s="2"/>
      <c r="P145" s="100"/>
    </row>
    <row r="146" spans="1:16" ht="15" customHeight="1">
      <c r="A146" s="7"/>
      <c r="B146" s="165" t="str">
        <f t="shared" si="18"/>
        <v xml:space="preserve"> 62+3,78</v>
      </c>
      <c r="C146" s="164" t="s">
        <v>308</v>
      </c>
      <c r="D146" s="164">
        <v>59.3</v>
      </c>
      <c r="E146" s="165">
        <f t="shared" si="21"/>
        <v>1.5</v>
      </c>
      <c r="F146" s="166">
        <v>1.5</v>
      </c>
      <c r="G146" s="168">
        <f t="shared" si="19"/>
        <v>1.5</v>
      </c>
      <c r="H146" s="624">
        <v>0.8</v>
      </c>
      <c r="I146" s="625"/>
      <c r="J146" s="166" t="s">
        <v>324</v>
      </c>
      <c r="L146" s="100"/>
      <c r="M146" s="5">
        <f t="shared" si="20"/>
        <v>94.88</v>
      </c>
      <c r="N146" s="2"/>
      <c r="O146" s="2"/>
      <c r="P146" s="100"/>
    </row>
    <row r="147" spans="1:16" ht="15" customHeight="1">
      <c r="A147" s="7"/>
      <c r="B147" s="165" t="str">
        <f t="shared" si="18"/>
        <v xml:space="preserve"> 65+3,08</v>
      </c>
      <c r="C147" s="164" t="s">
        <v>309</v>
      </c>
      <c r="D147" s="164">
        <v>64.17</v>
      </c>
      <c r="E147" s="165">
        <f t="shared" si="21"/>
        <v>1.5</v>
      </c>
      <c r="F147" s="166">
        <v>1.75</v>
      </c>
      <c r="G147" s="168">
        <f t="shared" si="19"/>
        <v>1.625</v>
      </c>
      <c r="H147" s="624">
        <v>0.8</v>
      </c>
      <c r="I147" s="625"/>
      <c r="J147" s="166" t="s">
        <v>324</v>
      </c>
      <c r="L147" s="100"/>
      <c r="M147" s="5">
        <f t="shared" si="20"/>
        <v>102.67200000000001</v>
      </c>
      <c r="N147" s="2"/>
      <c r="O147" s="2"/>
      <c r="P147" s="100"/>
    </row>
    <row r="148" spans="1:16" ht="15" customHeight="1">
      <c r="A148" s="7"/>
      <c r="B148" s="165" t="str">
        <f t="shared" si="18"/>
        <v xml:space="preserve"> 68+7,25</v>
      </c>
      <c r="C148" s="164" t="s">
        <v>310</v>
      </c>
      <c r="D148" s="164">
        <v>49.65</v>
      </c>
      <c r="E148" s="165">
        <f t="shared" si="21"/>
        <v>1.75</v>
      </c>
      <c r="F148" s="166">
        <v>1.5</v>
      </c>
      <c r="G148" s="168">
        <f t="shared" si="19"/>
        <v>1.625</v>
      </c>
      <c r="H148" s="624">
        <v>0.8</v>
      </c>
      <c r="I148" s="625"/>
      <c r="J148" s="166" t="s">
        <v>324</v>
      </c>
      <c r="L148" s="100"/>
      <c r="M148" s="5">
        <f t="shared" si="20"/>
        <v>79.44</v>
      </c>
      <c r="N148" s="2"/>
      <c r="O148" s="2"/>
      <c r="P148" s="100"/>
    </row>
    <row r="149" spans="1:16" ht="15" customHeight="1">
      <c r="A149" s="7"/>
      <c r="B149" s="165" t="str">
        <f t="shared" si="18"/>
        <v xml:space="preserve"> 70+16,90</v>
      </c>
      <c r="C149" s="164" t="s">
        <v>311</v>
      </c>
      <c r="D149" s="164">
        <v>71.94</v>
      </c>
      <c r="E149" s="165">
        <f t="shared" si="21"/>
        <v>1.5</v>
      </c>
      <c r="F149" s="166">
        <v>1.5</v>
      </c>
      <c r="G149" s="168">
        <f t="shared" si="19"/>
        <v>1.5</v>
      </c>
      <c r="H149" s="624">
        <v>0.8</v>
      </c>
      <c r="I149" s="625"/>
      <c r="J149" s="166" t="s">
        <v>324</v>
      </c>
      <c r="L149" s="100"/>
      <c r="M149" s="5">
        <f t="shared" si="20"/>
        <v>115.104</v>
      </c>
      <c r="N149" s="2"/>
      <c r="O149" s="2"/>
      <c r="P149" s="100"/>
    </row>
    <row r="150" spans="1:16" ht="15" customHeight="1">
      <c r="A150" s="7"/>
      <c r="B150" s="165" t="str">
        <f t="shared" si="18"/>
        <v xml:space="preserve"> 74+8,84</v>
      </c>
      <c r="C150" s="164" t="s">
        <v>312</v>
      </c>
      <c r="D150" s="164">
        <v>224.41</v>
      </c>
      <c r="E150" s="165">
        <f t="shared" si="21"/>
        <v>1.5</v>
      </c>
      <c r="F150" s="166">
        <v>1.5</v>
      </c>
      <c r="G150" s="168">
        <f t="shared" si="19"/>
        <v>1.5</v>
      </c>
      <c r="H150" s="624">
        <v>0.8</v>
      </c>
      <c r="I150" s="625"/>
      <c r="J150" s="166" t="s">
        <v>324</v>
      </c>
      <c r="L150" s="100"/>
      <c r="M150" s="5">
        <f t="shared" si="20"/>
        <v>359.05600000000004</v>
      </c>
      <c r="N150" s="2"/>
      <c r="O150" s="2"/>
      <c r="P150" s="100"/>
    </row>
    <row r="151" spans="1:16" ht="15" customHeight="1">
      <c r="A151" s="7"/>
      <c r="B151" s="165" t="str">
        <f t="shared" si="18"/>
        <v xml:space="preserve"> 85+13,25</v>
      </c>
      <c r="C151" s="164" t="s">
        <v>313</v>
      </c>
      <c r="D151" s="164">
        <v>21.93</v>
      </c>
      <c r="E151" s="165">
        <f t="shared" si="21"/>
        <v>1.5</v>
      </c>
      <c r="F151" s="166">
        <v>1.5</v>
      </c>
      <c r="G151" s="168">
        <f t="shared" si="19"/>
        <v>1.5</v>
      </c>
      <c r="H151" s="624">
        <v>0.8</v>
      </c>
      <c r="I151" s="625"/>
      <c r="J151" s="166" t="s">
        <v>324</v>
      </c>
      <c r="L151" s="100"/>
      <c r="M151" s="5">
        <f t="shared" si="20"/>
        <v>35.088000000000001</v>
      </c>
      <c r="N151" s="2"/>
      <c r="O151" s="2"/>
      <c r="P151" s="100"/>
    </row>
    <row r="152" spans="1:16" ht="15" customHeight="1">
      <c r="A152" s="7"/>
      <c r="B152" s="165" t="str">
        <f t="shared" si="18"/>
        <v xml:space="preserve"> 86+15,18</v>
      </c>
      <c r="C152" s="164" t="s">
        <v>314</v>
      </c>
      <c r="D152" s="164">
        <v>30.93</v>
      </c>
      <c r="E152" s="165">
        <f t="shared" si="21"/>
        <v>1.5</v>
      </c>
      <c r="F152" s="166">
        <v>1.5</v>
      </c>
      <c r="G152" s="168">
        <f t="shared" si="19"/>
        <v>1.5</v>
      </c>
      <c r="H152" s="624">
        <v>0.8</v>
      </c>
      <c r="I152" s="625"/>
      <c r="J152" s="166" t="s">
        <v>324</v>
      </c>
      <c r="L152" s="100"/>
      <c r="M152" s="5">
        <f t="shared" si="20"/>
        <v>49.488</v>
      </c>
      <c r="N152" s="2"/>
      <c r="O152" s="2"/>
      <c r="P152" s="100"/>
    </row>
    <row r="153" spans="1:16" ht="15" customHeight="1">
      <c r="A153" s="7"/>
      <c r="B153" s="165" t="str">
        <f t="shared" si="18"/>
        <v xml:space="preserve"> 88+6,11</v>
      </c>
      <c r="C153" s="164" t="s">
        <v>315</v>
      </c>
      <c r="D153" s="164">
        <v>60.83</v>
      </c>
      <c r="E153" s="165">
        <f t="shared" si="21"/>
        <v>1.5</v>
      </c>
      <c r="F153" s="166">
        <v>1.5</v>
      </c>
      <c r="G153" s="168">
        <f t="shared" si="19"/>
        <v>1.5</v>
      </c>
      <c r="H153" s="624">
        <v>0.8</v>
      </c>
      <c r="I153" s="625"/>
      <c r="J153" s="166" t="s">
        <v>324</v>
      </c>
      <c r="L153" s="100"/>
      <c r="M153" s="5">
        <f t="shared" si="20"/>
        <v>97.328000000000003</v>
      </c>
      <c r="N153" s="2"/>
      <c r="O153" s="2"/>
      <c r="P153" s="100"/>
    </row>
    <row r="154" spans="1:16" ht="15" customHeight="1">
      <c r="A154" s="7"/>
      <c r="B154" s="165" t="str">
        <f t="shared" si="18"/>
        <v xml:space="preserve"> 91+6,94</v>
      </c>
      <c r="C154" s="164" t="s">
        <v>316</v>
      </c>
      <c r="D154" s="164">
        <v>47.24</v>
      </c>
      <c r="E154" s="165">
        <f t="shared" si="21"/>
        <v>1.5</v>
      </c>
      <c r="F154" s="166">
        <v>1.5</v>
      </c>
      <c r="G154" s="168">
        <f t="shared" si="19"/>
        <v>1.5</v>
      </c>
      <c r="H154" s="624">
        <v>0.8</v>
      </c>
      <c r="I154" s="625"/>
      <c r="J154" s="166" t="s">
        <v>324</v>
      </c>
      <c r="L154" s="100"/>
      <c r="M154" s="5">
        <f t="shared" si="20"/>
        <v>75.584000000000003</v>
      </c>
      <c r="N154" s="2"/>
      <c r="O154" s="2"/>
      <c r="P154" s="100"/>
    </row>
    <row r="155" spans="1:16" ht="15" customHeight="1">
      <c r="A155" s="7"/>
      <c r="B155" s="165" t="str">
        <f t="shared" si="18"/>
        <v xml:space="preserve"> 93+14,18</v>
      </c>
      <c r="C155" s="164" t="s">
        <v>317</v>
      </c>
      <c r="D155" s="164">
        <v>28.51</v>
      </c>
      <c r="E155" s="165">
        <f t="shared" si="21"/>
        <v>1.5</v>
      </c>
      <c r="F155" s="166">
        <v>1.5</v>
      </c>
      <c r="G155" s="168">
        <f t="shared" si="19"/>
        <v>1.5</v>
      </c>
      <c r="H155" s="624">
        <v>0.8</v>
      </c>
      <c r="I155" s="625"/>
      <c r="J155" s="166" t="s">
        <v>324</v>
      </c>
      <c r="L155" s="100"/>
      <c r="M155" s="5">
        <f t="shared" si="20"/>
        <v>45.616000000000007</v>
      </c>
      <c r="N155" s="2"/>
      <c r="O155" s="2"/>
      <c r="P155" s="100"/>
    </row>
    <row r="156" spans="1:16" ht="15" customHeight="1">
      <c r="A156" s="352"/>
      <c r="B156" s="101"/>
      <c r="C156" s="103"/>
      <c r="D156" s="103"/>
      <c r="E156" s="103"/>
      <c r="F156" s="103"/>
      <c r="G156" s="103"/>
      <c r="H156" s="84"/>
      <c r="I156" s="84"/>
      <c r="J156" s="84"/>
      <c r="K156" s="104"/>
    </row>
    <row r="157" spans="1:16" ht="15" customHeight="1">
      <c r="A157" s="352"/>
      <c r="B157" s="101"/>
      <c r="C157" s="103"/>
      <c r="D157" s="103"/>
      <c r="E157" s="103"/>
      <c r="F157" s="103"/>
      <c r="G157" s="103"/>
      <c r="H157" s="84"/>
      <c r="I157" s="84"/>
      <c r="J157" s="84"/>
      <c r="K157" s="104"/>
    </row>
    <row r="158" spans="1:16" ht="15" customHeight="1">
      <c r="A158" s="352"/>
      <c r="B158" s="101"/>
      <c r="C158" s="103"/>
      <c r="D158" s="103"/>
      <c r="E158" s="103"/>
      <c r="F158" s="103"/>
      <c r="G158" s="103"/>
      <c r="H158" s="84"/>
      <c r="I158" s="84"/>
      <c r="J158" s="84"/>
      <c r="K158" s="104"/>
    </row>
    <row r="159" spans="1:16" ht="15" customHeight="1">
      <c r="A159" s="352" t="str">
        <f>Planilha!C105</f>
        <v>4.2.8</v>
      </c>
      <c r="B159" s="101" t="s">
        <v>327</v>
      </c>
      <c r="C159" s="103"/>
      <c r="D159" s="103"/>
      <c r="E159" s="103"/>
      <c r="F159" s="103"/>
      <c r="G159" s="103"/>
      <c r="H159" s="84"/>
      <c r="I159" s="84"/>
      <c r="J159" s="84"/>
      <c r="K159" s="104"/>
    </row>
    <row r="160" spans="1:16" ht="15" customHeight="1">
      <c r="A160" s="352"/>
      <c r="B160" s="101"/>
      <c r="C160" s="103"/>
      <c r="D160" s="103"/>
      <c r="E160" s="103"/>
      <c r="F160" s="103"/>
      <c r="G160" s="103"/>
      <c r="H160" s="84"/>
      <c r="I160" s="84"/>
      <c r="J160" s="84"/>
      <c r="K160" s="104"/>
    </row>
    <row r="161" spans="1:13" ht="15" customHeight="1">
      <c r="A161" s="352" t="s">
        <v>326</v>
      </c>
      <c r="B161" s="101"/>
      <c r="C161" s="103"/>
      <c r="D161" s="103"/>
      <c r="E161" s="103"/>
      <c r="F161" s="103"/>
      <c r="G161" s="103"/>
      <c r="H161" s="618">
        <v>2</v>
      </c>
      <c r="I161" s="619"/>
      <c r="J161" s="158"/>
      <c r="K161" s="104"/>
    </row>
    <row r="162" spans="1:13" ht="15" customHeight="1">
      <c r="A162" s="352"/>
      <c r="B162" s="101"/>
      <c r="C162" s="103"/>
      <c r="D162" s="103"/>
      <c r="E162" s="103"/>
      <c r="F162" s="103"/>
      <c r="G162" s="103"/>
      <c r="H162" s="103"/>
      <c r="I162" s="103"/>
      <c r="J162" s="103"/>
      <c r="K162" s="104"/>
    </row>
    <row r="163" spans="1:13" s="15" customFormat="1" ht="15" customHeight="1">
      <c r="A163" s="18" t="s">
        <v>508</v>
      </c>
      <c r="B163" s="124"/>
      <c r="C163" s="124"/>
      <c r="D163" s="124"/>
      <c r="E163" s="124"/>
      <c r="F163" s="124"/>
      <c r="G163" s="80"/>
      <c r="H163" s="620">
        <f>M125+M134+M136+M137+M138+M142+M143+M144+M146+M145+M147+M148+M149+M150+M151+M152+M153+M154+M155+M135</f>
        <v>3588.5120000000002</v>
      </c>
      <c r="I163" s="621"/>
      <c r="J163" s="120"/>
      <c r="K163" s="130"/>
      <c r="M163" s="23"/>
    </row>
    <row r="164" spans="1:13" ht="15" customHeight="1">
      <c r="A164" s="352"/>
      <c r="B164" s="101"/>
      <c r="C164" s="103"/>
      <c r="D164" s="103"/>
      <c r="E164" s="103"/>
      <c r="F164" s="103"/>
      <c r="G164" s="103"/>
      <c r="H164" s="84"/>
      <c r="I164" s="84"/>
      <c r="J164" s="84"/>
      <c r="K164" s="104"/>
    </row>
    <row r="165" spans="1:13" ht="15" customHeight="1">
      <c r="A165" s="352" t="e">
        <f>Planilha!#REF!</f>
        <v>#REF!</v>
      </c>
      <c r="B165" s="101" t="s">
        <v>62</v>
      </c>
      <c r="C165" s="103"/>
      <c r="D165" s="103"/>
      <c r="E165" s="103"/>
      <c r="F165" s="103"/>
      <c r="G165" s="103"/>
      <c r="H165" s="84"/>
      <c r="I165" s="84"/>
      <c r="J165" s="84"/>
      <c r="K165" s="104"/>
    </row>
    <row r="166" spans="1:13" ht="15" customHeight="1">
      <c r="A166" s="352"/>
      <c r="B166" s="101"/>
      <c r="C166" s="103"/>
      <c r="D166" s="103"/>
      <c r="E166" s="103"/>
      <c r="F166" s="103"/>
      <c r="G166" s="103"/>
      <c r="H166" s="84"/>
      <c r="I166" s="84"/>
      <c r="J166" s="84"/>
      <c r="K166" s="104"/>
    </row>
    <row r="167" spans="1:13" ht="15" customHeight="1">
      <c r="A167" s="352" t="s">
        <v>326</v>
      </c>
      <c r="B167" s="101"/>
      <c r="C167" s="103"/>
      <c r="D167" s="103"/>
      <c r="E167" s="103"/>
      <c r="F167" s="103"/>
      <c r="G167" s="103"/>
      <c r="H167" s="618">
        <v>2</v>
      </c>
      <c r="I167" s="619"/>
      <c r="J167" s="158"/>
      <c r="K167" s="104"/>
    </row>
    <row r="168" spans="1:13" ht="15" customHeight="1">
      <c r="A168" s="352"/>
      <c r="B168" s="101"/>
      <c r="C168" s="103"/>
      <c r="D168" s="103"/>
      <c r="E168" s="103"/>
      <c r="F168" s="103"/>
      <c r="G168" s="103"/>
      <c r="H168" s="103"/>
      <c r="I168" s="103"/>
      <c r="J168" s="103"/>
      <c r="K168" s="104"/>
    </row>
    <row r="169" spans="1:13" s="15" customFormat="1" ht="15" customHeight="1">
      <c r="A169" s="18" t="s">
        <v>508</v>
      </c>
      <c r="B169" s="124"/>
      <c r="C169" s="124"/>
      <c r="D169" s="124"/>
      <c r="E169" s="124"/>
      <c r="F169" s="124"/>
      <c r="G169" s="80"/>
      <c r="H169" s="620">
        <f>M126+M127</f>
        <v>165</v>
      </c>
      <c r="I169" s="621"/>
      <c r="J169" s="120"/>
      <c r="K169" s="130"/>
      <c r="M169" s="23"/>
    </row>
    <row r="170" spans="1:13" ht="15" customHeight="1">
      <c r="A170" s="352"/>
      <c r="B170" s="101"/>
      <c r="C170" s="103"/>
      <c r="D170" s="103"/>
      <c r="E170" s="103"/>
      <c r="F170" s="103"/>
      <c r="G170" s="103"/>
      <c r="H170" s="84"/>
      <c r="I170" s="84"/>
      <c r="J170" s="84"/>
      <c r="K170" s="104"/>
    </row>
    <row r="171" spans="1:13" ht="15" customHeight="1">
      <c r="A171" s="352"/>
      <c r="B171" s="103"/>
      <c r="C171" s="103"/>
      <c r="D171" s="103"/>
      <c r="E171" s="103"/>
      <c r="F171" s="103"/>
      <c r="G171" s="103"/>
      <c r="H171" s="80"/>
      <c r="I171" s="80"/>
      <c r="J171" s="80"/>
      <c r="K171" s="76"/>
    </row>
    <row r="172" spans="1:13" ht="15" customHeight="1">
      <c r="A172" s="18"/>
      <c r="B172" s="89"/>
      <c r="C172" s="89"/>
      <c r="D172" s="89"/>
      <c r="E172" s="89"/>
      <c r="F172" s="89"/>
      <c r="G172" s="89"/>
      <c r="H172" s="117"/>
      <c r="I172" s="117"/>
      <c r="J172" s="160"/>
      <c r="K172" s="90"/>
      <c r="M172" s="8"/>
    </row>
    <row r="173" spans="1:13" ht="23.25" customHeight="1">
      <c r="A173" s="343" t="str">
        <f>Planilha!C106</f>
        <v>4.3</v>
      </c>
      <c r="B173" s="119" t="s">
        <v>19</v>
      </c>
      <c r="C173" s="89"/>
      <c r="D173" s="89"/>
      <c r="E173" s="89"/>
      <c r="F173" s="89"/>
      <c r="G173" s="89"/>
      <c r="H173" s="89"/>
      <c r="I173" s="89"/>
      <c r="J173" s="89"/>
      <c r="K173" s="90"/>
    </row>
    <row r="174" spans="1:13" ht="15" customHeight="1">
      <c r="B174" s="119"/>
      <c r="C174" s="89"/>
      <c r="D174" s="89"/>
      <c r="E174" s="89"/>
      <c r="F174" s="89"/>
      <c r="G174" s="89"/>
      <c r="H174" s="89"/>
      <c r="I174" s="89"/>
      <c r="J174" s="89"/>
      <c r="K174" s="90"/>
    </row>
    <row r="175" spans="1:13" s="58" customFormat="1" ht="15" customHeight="1">
      <c r="A175" s="340" t="e">
        <f>Planilha!#REF!</f>
        <v>#REF!</v>
      </c>
      <c r="B175" s="105" t="s">
        <v>248</v>
      </c>
      <c r="C175" s="92"/>
      <c r="D175" s="92"/>
      <c r="E175" s="92"/>
      <c r="F175" s="92"/>
      <c r="G175" s="92"/>
      <c r="H175" s="622">
        <v>3</v>
      </c>
      <c r="I175" s="622"/>
      <c r="J175" s="310">
        <f>17.86*3</f>
        <v>53.58</v>
      </c>
      <c r="K175" s="90"/>
    </row>
    <row r="176" spans="1:13" ht="16.5" customHeight="1">
      <c r="A176" s="340" t="e">
        <f>Planilha!#REF!</f>
        <v>#REF!</v>
      </c>
      <c r="B176" s="538" t="s">
        <v>209</v>
      </c>
      <c r="C176" s="538"/>
      <c r="D176" s="538"/>
      <c r="E176" s="538"/>
      <c r="F176" s="538"/>
      <c r="G176" s="538"/>
      <c r="H176" s="622">
        <v>12</v>
      </c>
      <c r="I176" s="622"/>
      <c r="J176" s="310">
        <f>21.76*12</f>
        <v>261.12</v>
      </c>
      <c r="K176" s="20"/>
    </row>
    <row r="177" spans="1:24" ht="15" customHeight="1">
      <c r="A177" s="340" t="e">
        <f>Planilha!#REF!</f>
        <v>#REF!</v>
      </c>
      <c r="B177" s="154" t="s">
        <v>206</v>
      </c>
      <c r="C177" s="136"/>
      <c r="D177" s="100"/>
      <c r="E177" s="100"/>
      <c r="F177" s="77"/>
      <c r="G177" s="100"/>
      <c r="H177" s="622">
        <v>2</v>
      </c>
      <c r="I177" s="622"/>
      <c r="J177" s="310">
        <f>18.46*2</f>
        <v>36.92</v>
      </c>
      <c r="K177" s="76"/>
    </row>
    <row r="178" spans="1:24" ht="15" customHeight="1">
      <c r="A178" s="340" t="e">
        <f>Planilha!#REF!</f>
        <v>#REF!</v>
      </c>
      <c r="B178" s="154" t="s">
        <v>249</v>
      </c>
      <c r="C178" s="136"/>
      <c r="D178" s="100"/>
      <c r="E178" s="100"/>
      <c r="F178" s="100"/>
      <c r="G178" s="100"/>
      <c r="H178" s="622">
        <v>5</v>
      </c>
      <c r="I178" s="622"/>
      <c r="J178" s="310">
        <f>5*16.86</f>
        <v>84.3</v>
      </c>
      <c r="K178" s="76"/>
      <c r="Q178" s="617"/>
      <c r="R178" s="617"/>
    </row>
    <row r="179" spans="1:24" ht="15" customHeight="1">
      <c r="A179" s="340" t="e">
        <f>Planilha!#REF!</f>
        <v>#REF!</v>
      </c>
      <c r="B179" s="154" t="s">
        <v>250</v>
      </c>
      <c r="C179" s="136"/>
      <c r="D179" s="100"/>
      <c r="E179" s="100"/>
      <c r="F179" s="100"/>
      <c r="G179" s="100"/>
      <c r="H179" s="611">
        <v>137.53</v>
      </c>
      <c r="I179" s="611"/>
      <c r="J179" s="310" t="s">
        <v>164</v>
      </c>
      <c r="K179" s="76"/>
      <c r="Q179" s="79"/>
    </row>
    <row r="180" spans="1:24" ht="15" customHeight="1">
      <c r="A180" s="340" t="e">
        <f>Planilha!#REF!</f>
        <v>#REF!</v>
      </c>
      <c r="B180" s="154" t="s">
        <v>251</v>
      </c>
      <c r="C180" s="136"/>
      <c r="D180" s="100"/>
      <c r="E180" s="100"/>
      <c r="F180" s="100"/>
      <c r="G180" s="100"/>
      <c r="H180" s="611">
        <v>1902.69</v>
      </c>
      <c r="I180" s="611"/>
      <c r="J180" s="310" t="s">
        <v>164</v>
      </c>
      <c r="K180" s="76"/>
      <c r="Q180" s="79"/>
    </row>
    <row r="181" spans="1:24" ht="15" customHeight="1">
      <c r="A181" s="339"/>
      <c r="B181" s="154"/>
      <c r="C181" s="152"/>
      <c r="D181" s="100"/>
      <c r="E181" s="100"/>
      <c r="F181" s="100"/>
      <c r="G181" s="100"/>
      <c r="H181" s="153"/>
      <c r="I181" s="153"/>
      <c r="J181" s="159"/>
      <c r="K181" s="76"/>
      <c r="Q181" s="79"/>
    </row>
    <row r="182" spans="1:24" ht="15" customHeight="1">
      <c r="A182" s="339" t="s">
        <v>528</v>
      </c>
      <c r="B182" s="154"/>
      <c r="C182" s="272"/>
      <c r="D182" s="100"/>
      <c r="E182" s="100"/>
      <c r="F182" s="100"/>
      <c r="G182" s="100"/>
      <c r="H182" s="273"/>
      <c r="I182" s="273"/>
      <c r="J182" s="310">
        <f>SUM(J175:J181)</f>
        <v>435.92</v>
      </c>
      <c r="K182" s="137"/>
      <c r="Q182" s="79"/>
    </row>
    <row r="183" spans="1:24" ht="15" customHeight="1">
      <c r="A183" s="339"/>
      <c r="B183" s="154"/>
      <c r="C183" s="288"/>
      <c r="D183" s="100"/>
      <c r="E183" s="100"/>
      <c r="F183" s="100"/>
      <c r="G183" s="100"/>
      <c r="H183" s="291"/>
      <c r="I183" s="291"/>
      <c r="J183" s="291"/>
      <c r="K183" s="137"/>
      <c r="Q183" s="79"/>
    </row>
    <row r="184" spans="1:24" ht="15" customHeight="1">
      <c r="A184" s="340" t="e">
        <f>Planilha!#REF!</f>
        <v>#REF!</v>
      </c>
      <c r="B184" s="119" t="s">
        <v>488</v>
      </c>
      <c r="C184" s="272"/>
      <c r="D184" s="100"/>
      <c r="E184" s="100"/>
      <c r="F184" s="100"/>
      <c r="G184" s="100"/>
      <c r="H184" s="273"/>
      <c r="I184" s="273"/>
      <c r="J184" s="273"/>
      <c r="K184" s="137"/>
      <c r="Q184" s="79"/>
    </row>
    <row r="185" spans="1:24" s="124" customFormat="1" ht="15" customHeight="1">
      <c r="A185" s="129"/>
      <c r="B185" s="128"/>
      <c r="C185" s="556"/>
      <c r="D185" s="556"/>
      <c r="E185" s="556"/>
      <c r="F185" s="556"/>
      <c r="G185" s="556"/>
      <c r="H185" s="556"/>
      <c r="I185" s="556"/>
      <c r="J185" s="556"/>
      <c r="K185" s="556"/>
      <c r="L185" s="556"/>
      <c r="M185" s="556"/>
      <c r="N185" s="556"/>
      <c r="O185" s="556"/>
      <c r="P185" s="556"/>
      <c r="Q185" s="556"/>
      <c r="R185" s="556"/>
      <c r="S185" s="556"/>
      <c r="T185" s="556"/>
      <c r="U185" s="556"/>
      <c r="V185" s="556"/>
      <c r="W185" s="556"/>
      <c r="X185" s="556"/>
    </row>
    <row r="186" spans="1:24" ht="18" customHeight="1">
      <c r="A186" s="354" t="str">
        <f>Planilha!C118</f>
        <v>4.4.5</v>
      </c>
      <c r="B186" s="530" t="s">
        <v>465</v>
      </c>
      <c r="C186" s="530"/>
      <c r="D186" s="530"/>
      <c r="E186" s="530"/>
      <c r="F186" s="530"/>
      <c r="G186" s="530"/>
      <c r="H186" s="530"/>
      <c r="I186" s="530"/>
      <c r="J186" s="530"/>
      <c r="K186" s="531"/>
    </row>
    <row r="187" spans="1:24" ht="17.25" customHeight="1">
      <c r="B187" s="275"/>
      <c r="C187" s="275"/>
      <c r="D187" s="275"/>
      <c r="E187" s="275"/>
      <c r="F187" s="275"/>
      <c r="G187" s="275"/>
      <c r="H187" s="275"/>
      <c r="I187" s="275"/>
      <c r="J187" s="275"/>
      <c r="K187" s="276"/>
    </row>
    <row r="188" spans="1:24" ht="17.25" customHeight="1">
      <c r="A188" s="353" t="s">
        <v>490</v>
      </c>
      <c r="B188" s="275"/>
      <c r="C188" s="275"/>
      <c r="D188" s="275"/>
      <c r="E188" s="275"/>
      <c r="F188" s="275"/>
      <c r="G188" s="275"/>
      <c r="H188" s="275"/>
      <c r="I188" s="275"/>
      <c r="J188" s="275"/>
      <c r="K188" s="276"/>
    </row>
    <row r="189" spans="1:24" ht="17.25" customHeight="1">
      <c r="A189" s="346"/>
      <c r="B189" s="275"/>
      <c r="C189" s="275"/>
      <c r="D189" s="275"/>
      <c r="E189" s="275"/>
      <c r="F189" s="275"/>
      <c r="G189" s="275"/>
      <c r="H189" s="275"/>
      <c r="I189" s="275"/>
      <c r="J189" s="275"/>
      <c r="K189" s="276"/>
    </row>
    <row r="190" spans="1:24" ht="15" customHeight="1">
      <c r="A190" s="18" t="s">
        <v>45</v>
      </c>
      <c r="B190" s="101"/>
      <c r="C190" s="124"/>
      <c r="D190" s="124"/>
      <c r="E190" s="124"/>
      <c r="F190" s="124"/>
      <c r="G190" s="80"/>
      <c r="H190" s="611">
        <v>0.88</v>
      </c>
      <c r="I190" s="611"/>
      <c r="J190" s="100"/>
      <c r="K190" s="104"/>
      <c r="L190" s="100"/>
      <c r="M190" s="1"/>
      <c r="N190" s="2"/>
      <c r="O190" s="2"/>
      <c r="P190" s="100"/>
    </row>
    <row r="191" spans="1:24" ht="15" customHeight="1">
      <c r="A191" s="18" t="s">
        <v>46</v>
      </c>
      <c r="B191" s="101"/>
      <c r="C191" s="124"/>
      <c r="D191" s="124"/>
      <c r="E191" s="124"/>
      <c r="F191" s="124"/>
      <c r="G191" s="80"/>
      <c r="H191" s="611">
        <v>0.26</v>
      </c>
      <c r="I191" s="611"/>
      <c r="J191" s="100"/>
      <c r="K191" s="104"/>
      <c r="L191" s="100"/>
      <c r="M191" s="1"/>
      <c r="N191" s="2"/>
      <c r="O191" s="2"/>
      <c r="P191" s="100"/>
    </row>
    <row r="192" spans="1:24" ht="15" customHeight="1">
      <c r="A192" s="18" t="s">
        <v>165</v>
      </c>
      <c r="B192" s="101"/>
      <c r="C192" s="124"/>
      <c r="D192" s="124"/>
      <c r="E192" s="124"/>
      <c r="F192" s="124"/>
      <c r="G192" s="80"/>
      <c r="H192" s="611">
        <v>7.0000000000000007E-2</v>
      </c>
      <c r="I192" s="611"/>
      <c r="J192" s="100"/>
      <c r="K192" s="104"/>
      <c r="L192" s="100"/>
      <c r="M192" s="1"/>
      <c r="N192" s="2"/>
      <c r="O192" s="2"/>
      <c r="P192" s="100"/>
    </row>
    <row r="193" spans="1:11" ht="17.25" customHeight="1">
      <c r="A193" s="346" t="s">
        <v>489</v>
      </c>
      <c r="B193" s="275"/>
      <c r="C193" s="275"/>
      <c r="D193" s="275"/>
      <c r="E193" s="275"/>
      <c r="F193" s="275"/>
      <c r="G193" s="275"/>
      <c r="H193" s="614" t="s">
        <v>237</v>
      </c>
      <c r="I193" s="611"/>
      <c r="J193" s="275"/>
      <c r="K193" s="276"/>
    </row>
    <row r="194" spans="1:11" ht="17.25" customHeight="1">
      <c r="A194" s="346"/>
      <c r="B194" s="275"/>
      <c r="C194" s="275"/>
      <c r="D194" s="275"/>
      <c r="E194" s="275"/>
      <c r="F194" s="275"/>
      <c r="G194" s="275"/>
      <c r="H194" s="275"/>
      <c r="I194" s="275"/>
      <c r="J194" s="275"/>
      <c r="K194" s="276"/>
    </row>
    <row r="195" spans="1:11" ht="17.25" customHeight="1">
      <c r="A195" s="346" t="s">
        <v>419</v>
      </c>
      <c r="B195" s="275"/>
      <c r="C195" s="275"/>
      <c r="D195" s="275"/>
      <c r="E195" s="275"/>
      <c r="F195" s="275"/>
      <c r="G195" s="275"/>
      <c r="H195" s="481">
        <f>ROUND(H190*H191*H192*H193,2)</f>
        <v>0.16</v>
      </c>
      <c r="I195" s="481"/>
      <c r="J195" s="275"/>
      <c r="K195" s="276"/>
    </row>
    <row r="196" spans="1:11" ht="19.5" customHeight="1">
      <c r="A196" s="346"/>
      <c r="B196" s="275"/>
      <c r="C196" s="275"/>
      <c r="D196" s="275"/>
      <c r="E196" s="275"/>
      <c r="F196" s="275"/>
      <c r="G196" s="275"/>
      <c r="H196" s="275"/>
      <c r="I196" s="275"/>
      <c r="J196" s="275"/>
      <c r="K196" s="276"/>
    </row>
    <row r="197" spans="1:11" ht="19.5" customHeight="1">
      <c r="A197" s="346"/>
      <c r="B197" s="275"/>
      <c r="C197" s="275"/>
      <c r="D197" s="275"/>
      <c r="E197" s="275"/>
      <c r="F197" s="275"/>
      <c r="G197" s="275"/>
      <c r="H197" s="275"/>
      <c r="I197" s="275"/>
      <c r="J197" s="275"/>
      <c r="K197" s="276"/>
    </row>
    <row r="198" spans="1:11" ht="17.25" customHeight="1">
      <c r="A198" s="346" t="s">
        <v>420</v>
      </c>
      <c r="B198" s="275"/>
      <c r="C198" s="275"/>
      <c r="D198" s="275"/>
      <c r="E198" s="275"/>
      <c r="F198" s="275"/>
      <c r="G198" s="275"/>
      <c r="H198" s="615">
        <f>H195</f>
        <v>0.16</v>
      </c>
      <c r="I198" s="615"/>
      <c r="J198" s="275"/>
      <c r="K198" s="276"/>
    </row>
    <row r="199" spans="1:11" ht="19.5" customHeight="1">
      <c r="A199" s="346"/>
      <c r="B199" s="275"/>
      <c r="C199" s="275"/>
      <c r="D199" s="275"/>
      <c r="E199" s="275"/>
      <c r="F199" s="275"/>
      <c r="G199" s="275"/>
      <c r="H199" s="275"/>
      <c r="I199" s="275"/>
      <c r="J199" s="275"/>
      <c r="K199" s="276"/>
    </row>
    <row r="200" spans="1:11" ht="30" customHeight="1">
      <c r="A200" s="355" t="str">
        <f>Planilha!C119</f>
        <v>4.4.6</v>
      </c>
      <c r="B200" s="530" t="s">
        <v>109</v>
      </c>
      <c r="C200" s="530"/>
      <c r="D200" s="530"/>
      <c r="E200" s="530"/>
      <c r="F200" s="530"/>
      <c r="G200" s="530"/>
      <c r="H200" s="530"/>
      <c r="I200" s="530"/>
      <c r="J200" s="530"/>
      <c r="K200" s="531"/>
    </row>
    <row r="201" spans="1:11" ht="17.25" customHeight="1">
      <c r="B201" s="275"/>
      <c r="C201" s="275"/>
      <c r="D201" s="275"/>
      <c r="E201" s="275"/>
      <c r="F201" s="275"/>
      <c r="G201" s="275"/>
      <c r="H201" s="275"/>
      <c r="I201" s="275"/>
      <c r="J201" s="275"/>
      <c r="K201" s="276"/>
    </row>
    <row r="202" spans="1:11" ht="17.25" customHeight="1">
      <c r="A202" s="346" t="s">
        <v>420</v>
      </c>
      <c r="B202" s="275"/>
      <c r="C202" s="275"/>
      <c r="D202" s="275"/>
      <c r="E202" s="275"/>
      <c r="F202" s="275"/>
      <c r="G202" s="275"/>
      <c r="H202" s="615">
        <f>H198</f>
        <v>0.16</v>
      </c>
      <c r="I202" s="615"/>
      <c r="J202" s="275"/>
      <c r="K202" s="276"/>
    </row>
    <row r="203" spans="1:11" ht="17.25" customHeight="1">
      <c r="A203" s="346"/>
      <c r="B203" s="275"/>
      <c r="C203" s="275"/>
      <c r="D203" s="275"/>
      <c r="E203" s="275"/>
      <c r="F203" s="275"/>
      <c r="G203" s="275"/>
      <c r="H203" s="275"/>
      <c r="I203" s="275"/>
      <c r="J203" s="275"/>
      <c r="K203" s="276"/>
    </row>
    <row r="204" spans="1:11" ht="17.25" customHeight="1">
      <c r="A204" s="346"/>
      <c r="B204" s="275"/>
      <c r="C204" s="275"/>
      <c r="D204" s="275"/>
      <c r="E204" s="275"/>
      <c r="F204" s="275"/>
      <c r="G204" s="275"/>
      <c r="H204" s="275"/>
      <c r="I204" s="275"/>
      <c r="J204" s="275"/>
      <c r="K204" s="276"/>
    </row>
    <row r="205" spans="1:11" ht="17.25" customHeight="1">
      <c r="A205" s="346"/>
      <c r="B205" s="275"/>
      <c r="C205" s="275"/>
      <c r="D205" s="275"/>
      <c r="E205" s="275"/>
      <c r="F205" s="275"/>
      <c r="G205" s="275"/>
      <c r="H205" s="275"/>
      <c r="I205" s="275"/>
      <c r="J205" s="275"/>
      <c r="K205" s="276"/>
    </row>
    <row r="206" spans="1:11" ht="32.25" customHeight="1">
      <c r="A206" s="355" t="str">
        <f>Planilha!C120</f>
        <v>4.4.7</v>
      </c>
      <c r="B206" s="530" t="s">
        <v>139</v>
      </c>
      <c r="C206" s="530"/>
      <c r="D206" s="530"/>
      <c r="E206" s="530"/>
      <c r="F206" s="530"/>
      <c r="G206" s="530"/>
      <c r="H206" s="530"/>
      <c r="I206" s="530"/>
      <c r="J206" s="530"/>
      <c r="K206" s="531"/>
    </row>
    <row r="207" spans="1:11" ht="18.75" customHeight="1">
      <c r="A207" s="346"/>
      <c r="B207" s="275"/>
      <c r="C207" s="275"/>
      <c r="D207" s="275"/>
      <c r="E207" s="275"/>
      <c r="F207" s="275"/>
      <c r="G207" s="275"/>
      <c r="H207" s="275"/>
      <c r="I207" s="275"/>
      <c r="J207" s="275"/>
      <c r="K207" s="276"/>
    </row>
    <row r="208" spans="1:11" ht="17.25" customHeight="1">
      <c r="A208" s="353" t="s">
        <v>490</v>
      </c>
      <c r="B208" s="275"/>
      <c r="C208" s="275"/>
      <c r="D208" s="275"/>
      <c r="E208" s="275"/>
      <c r="F208" s="275"/>
      <c r="G208" s="275"/>
      <c r="H208" s="275"/>
      <c r="I208" s="275"/>
      <c r="J208" s="275"/>
      <c r="K208" s="276"/>
    </row>
    <row r="209" spans="1:21" ht="17.25" customHeight="1">
      <c r="A209" s="353"/>
      <c r="B209" s="275"/>
      <c r="C209" s="275"/>
      <c r="D209" s="275"/>
      <c r="E209" s="275"/>
      <c r="F209" s="275"/>
      <c r="G209" s="275"/>
      <c r="H209" s="275"/>
      <c r="I209" s="275"/>
      <c r="J209" s="275"/>
      <c r="K209" s="276"/>
    </row>
    <row r="210" spans="1:21" ht="17.25" customHeight="1">
      <c r="A210" s="353" t="s">
        <v>422</v>
      </c>
      <c r="B210" s="275"/>
      <c r="C210" s="275"/>
      <c r="D210" s="275"/>
      <c r="E210" s="275"/>
      <c r="F210" s="275"/>
      <c r="G210" s="275"/>
      <c r="H210" s="275"/>
      <c r="I210" s="275"/>
      <c r="J210" s="275"/>
      <c r="K210" s="276"/>
    </row>
    <row r="211" spans="1:21" ht="17.25" customHeight="1">
      <c r="A211" s="346"/>
      <c r="B211" s="275"/>
      <c r="C211" s="275"/>
      <c r="D211" s="275"/>
      <c r="E211" s="275"/>
      <c r="F211" s="275"/>
      <c r="G211" s="275"/>
      <c r="H211" s="275"/>
      <c r="I211" s="275"/>
      <c r="J211" s="275"/>
      <c r="K211" s="276"/>
    </row>
    <row r="212" spans="1:21" ht="15" customHeight="1">
      <c r="A212" s="18" t="s">
        <v>45</v>
      </c>
      <c r="B212" s="101"/>
      <c r="C212" s="124"/>
      <c r="D212" s="124"/>
      <c r="E212" s="124"/>
      <c r="F212" s="124"/>
      <c r="G212" s="80"/>
      <c r="H212" s="611">
        <v>0.88</v>
      </c>
      <c r="I212" s="611"/>
      <c r="J212" s="100"/>
      <c r="K212" s="104"/>
      <c r="L212" s="100"/>
      <c r="M212" s="1"/>
      <c r="N212" s="2"/>
      <c r="O212" s="2"/>
      <c r="P212" s="100"/>
    </row>
    <row r="213" spans="1:21" ht="15" customHeight="1">
      <c r="A213" s="18" t="s">
        <v>46</v>
      </c>
      <c r="B213" s="101"/>
      <c r="C213" s="124"/>
      <c r="D213" s="124"/>
      <c r="E213" s="124"/>
      <c r="F213" s="124"/>
      <c r="G213" s="80"/>
      <c r="H213" s="611">
        <v>0.26</v>
      </c>
      <c r="I213" s="611"/>
      <c r="J213" s="100"/>
      <c r="K213" s="104"/>
      <c r="L213" s="100"/>
      <c r="M213" s="1"/>
      <c r="N213" s="2"/>
      <c r="O213" s="2"/>
      <c r="P213" s="100"/>
    </row>
    <row r="214" spans="1:21" ht="17.25" customHeight="1">
      <c r="A214" s="346" t="s">
        <v>491</v>
      </c>
      <c r="B214" s="275"/>
      <c r="C214" s="275"/>
      <c r="D214" s="275"/>
      <c r="E214" s="275"/>
      <c r="F214" s="275"/>
      <c r="G214" s="275"/>
      <c r="H214" s="614" t="s">
        <v>237</v>
      </c>
      <c r="I214" s="611"/>
      <c r="J214" s="275"/>
      <c r="K214" s="276"/>
    </row>
    <row r="215" spans="1:21" ht="17.25" customHeight="1">
      <c r="A215" s="346" t="s">
        <v>350</v>
      </c>
      <c r="B215" s="275"/>
      <c r="C215" s="275"/>
      <c r="D215" s="275"/>
      <c r="E215" s="275"/>
      <c r="F215" s="275"/>
      <c r="G215" s="275"/>
      <c r="H215" s="614" t="s">
        <v>233</v>
      </c>
      <c r="I215" s="611"/>
      <c r="J215" s="275"/>
      <c r="K215" s="276"/>
    </row>
    <row r="216" spans="1:21" ht="17.25" customHeight="1">
      <c r="A216" s="346"/>
      <c r="B216" s="275"/>
      <c r="C216" s="275"/>
      <c r="D216" s="275"/>
      <c r="E216" s="275"/>
      <c r="F216" s="275"/>
      <c r="G216" s="275"/>
      <c r="H216" s="277"/>
      <c r="I216" s="274"/>
      <c r="J216" s="275"/>
      <c r="K216" s="276"/>
    </row>
    <row r="217" spans="1:21" ht="17.25" customHeight="1">
      <c r="A217" s="346" t="s">
        <v>421</v>
      </c>
      <c r="B217" s="275"/>
      <c r="C217" s="275"/>
      <c r="D217" s="275"/>
      <c r="E217" s="275"/>
      <c r="F217" s="275"/>
      <c r="G217" s="275"/>
      <c r="H217" s="616">
        <f>ROUND(H212*H213*H214*H215,2)</f>
        <v>4.58</v>
      </c>
      <c r="I217" s="616"/>
      <c r="J217" s="275"/>
      <c r="K217" s="276"/>
    </row>
    <row r="218" spans="1:21" ht="19.5" customHeight="1">
      <c r="A218" s="346"/>
      <c r="B218" s="275"/>
      <c r="C218" s="275"/>
      <c r="D218" s="275"/>
      <c r="E218" s="275"/>
      <c r="F218" s="275"/>
      <c r="G218" s="275"/>
      <c r="H218" s="275"/>
      <c r="I218" s="275"/>
      <c r="J218" s="275"/>
      <c r="K218" s="276"/>
    </row>
    <row r="219" spans="1:21" ht="17.25" customHeight="1">
      <c r="A219" s="346"/>
      <c r="B219" s="275"/>
      <c r="C219" s="275"/>
      <c r="D219" s="275"/>
      <c r="E219" s="275"/>
      <c r="F219" s="275"/>
      <c r="G219" s="275"/>
      <c r="H219" s="278"/>
      <c r="I219" s="278"/>
      <c r="J219" s="275"/>
      <c r="K219" s="276"/>
    </row>
    <row r="220" spans="1:21" ht="17.25" customHeight="1">
      <c r="A220" s="346" t="s">
        <v>464</v>
      </c>
      <c r="B220" s="275"/>
      <c r="C220" s="275"/>
      <c r="D220" s="275"/>
      <c r="E220" s="275"/>
      <c r="F220" s="275"/>
      <c r="G220" s="275"/>
      <c r="H220" s="612">
        <f>H217</f>
        <v>4.58</v>
      </c>
      <c r="I220" s="613"/>
      <c r="J220" s="275"/>
      <c r="K220" s="276"/>
    </row>
    <row r="221" spans="1:21" s="124" customFormat="1" ht="15" customHeight="1">
      <c r="A221" s="18"/>
      <c r="B221" s="128"/>
      <c r="C221" s="135"/>
      <c r="D221" s="134"/>
      <c r="E221" s="187"/>
      <c r="F221" s="188"/>
      <c r="G221" s="187"/>
      <c r="H221" s="188"/>
      <c r="I221" s="134"/>
      <c r="J221" s="134"/>
      <c r="K221" s="134"/>
      <c r="L221" s="187"/>
      <c r="M221" s="134"/>
      <c r="N221" s="134"/>
      <c r="O221" s="134"/>
      <c r="P221" s="134"/>
      <c r="Q221" s="134"/>
      <c r="R221" s="134"/>
      <c r="S221" s="134"/>
      <c r="T221" s="134"/>
      <c r="U221" s="187"/>
    </row>
    <row r="222" spans="1:21" ht="15" customHeight="1">
      <c r="A222" s="339"/>
      <c r="B222" s="154"/>
      <c r="C222" s="152"/>
      <c r="D222" s="100"/>
      <c r="E222" s="100"/>
      <c r="F222" s="100"/>
      <c r="G222" s="100"/>
      <c r="H222" s="153"/>
      <c r="I222" s="153"/>
      <c r="J222" s="159"/>
      <c r="K222" s="76"/>
      <c r="Q222" s="79"/>
    </row>
    <row r="223" spans="1:21" ht="15" customHeight="1">
      <c r="A223" s="339"/>
      <c r="B223" s="154"/>
      <c r="C223" s="152"/>
      <c r="D223" s="100"/>
      <c r="E223" s="100"/>
      <c r="F223" s="100"/>
      <c r="G223" s="100"/>
      <c r="H223" s="153"/>
      <c r="I223" s="153"/>
      <c r="J223" s="159"/>
      <c r="K223" s="76"/>
      <c r="Q223" s="79"/>
    </row>
    <row r="224" spans="1:21" ht="15" customHeight="1">
      <c r="A224" s="339"/>
      <c r="B224" s="311"/>
      <c r="C224" s="311"/>
      <c r="D224" s="311"/>
      <c r="E224" s="311"/>
      <c r="F224" s="311"/>
      <c r="G224" s="311"/>
      <c r="H224" s="312"/>
      <c r="I224" s="312"/>
      <c r="J224" s="312"/>
      <c r="K224" s="90"/>
      <c r="M224" s="101"/>
      <c r="Q224" s="121"/>
      <c r="R224" s="121"/>
    </row>
    <row r="225" spans="1:18" ht="15" customHeight="1">
      <c r="A225" s="343" t="str">
        <f>Planilha!C113</f>
        <v>4.4</v>
      </c>
      <c r="B225" s="119" t="s">
        <v>53</v>
      </c>
      <c r="C225" s="92"/>
      <c r="D225" s="82"/>
      <c r="E225" s="92"/>
      <c r="F225" s="92"/>
      <c r="G225" s="89"/>
      <c r="H225" s="312"/>
      <c r="I225" s="312"/>
      <c r="J225" s="312"/>
      <c r="K225" s="90"/>
      <c r="M225" s="101"/>
      <c r="Q225" s="121"/>
      <c r="R225" s="121"/>
    </row>
    <row r="226" spans="1:18" ht="15" customHeight="1">
      <c r="B226" s="119"/>
      <c r="C226" s="92"/>
      <c r="D226" s="82"/>
      <c r="E226" s="92"/>
      <c r="F226" s="92"/>
      <c r="G226" s="89"/>
      <c r="H226" s="312"/>
      <c r="I226" s="312"/>
      <c r="J226" s="312"/>
      <c r="K226" s="90"/>
      <c r="M226" s="101"/>
      <c r="Q226" s="121"/>
      <c r="R226" s="121"/>
    </row>
    <row r="227" spans="1:18" ht="27.75" customHeight="1">
      <c r="A227" s="340" t="str">
        <f>Planilha!C114</f>
        <v>4.4.1</v>
      </c>
      <c r="B227" s="538" t="s">
        <v>148</v>
      </c>
      <c r="C227" s="538"/>
      <c r="D227" s="538"/>
      <c r="E227" s="538"/>
      <c r="F227" s="538"/>
      <c r="G227" s="538"/>
      <c r="H227" s="538"/>
      <c r="I227" s="538"/>
      <c r="J227" s="538"/>
      <c r="K227" s="640"/>
      <c r="M227" s="101"/>
      <c r="Q227" s="121"/>
      <c r="R227" s="121"/>
    </row>
    <row r="228" spans="1:18" ht="27.75" customHeight="1">
      <c r="B228" s="311"/>
      <c r="C228" s="311"/>
      <c r="D228" s="311"/>
      <c r="E228" s="311"/>
      <c r="F228" s="311"/>
      <c r="G228" s="311"/>
      <c r="H228" s="311"/>
      <c r="I228" s="311"/>
      <c r="J228" s="311"/>
      <c r="K228" s="313"/>
      <c r="M228" s="101"/>
      <c r="Q228" s="121"/>
      <c r="R228" s="121"/>
    </row>
    <row r="229" spans="1:18" ht="15" customHeight="1">
      <c r="A229" s="339"/>
      <c r="B229" s="154" t="s">
        <v>534</v>
      </c>
      <c r="C229" s="92"/>
      <c r="D229" s="82"/>
      <c r="E229" s="92"/>
      <c r="F229" s="92"/>
      <c r="G229" s="89"/>
      <c r="H229" s="312"/>
      <c r="I229" s="312"/>
      <c r="J229" s="312"/>
      <c r="K229" s="90"/>
      <c r="M229" s="101"/>
      <c r="Q229" s="121"/>
      <c r="R229" s="121"/>
    </row>
    <row r="230" spans="1:18" ht="15" customHeight="1">
      <c r="A230" s="339"/>
      <c r="B230" s="154"/>
      <c r="C230" s="92"/>
      <c r="D230" s="82"/>
      <c r="E230" s="92"/>
      <c r="F230" s="92"/>
      <c r="G230" s="89"/>
      <c r="H230" s="312"/>
      <c r="I230" s="312"/>
      <c r="J230" s="312"/>
      <c r="K230" s="90"/>
      <c r="M230" s="101"/>
      <c r="Q230" s="121"/>
      <c r="R230" s="121"/>
    </row>
    <row r="231" spans="1:18" ht="15" customHeight="1">
      <c r="A231" s="339"/>
      <c r="B231" s="154" t="s">
        <v>184</v>
      </c>
      <c r="C231" s="92"/>
      <c r="D231" s="82" t="s">
        <v>163</v>
      </c>
      <c r="E231" s="92" t="s">
        <v>34</v>
      </c>
      <c r="F231" s="92" t="s">
        <v>20</v>
      </c>
      <c r="G231" s="89"/>
      <c r="H231" s="312"/>
      <c r="I231" s="312"/>
      <c r="J231" s="312"/>
      <c r="K231" s="90"/>
      <c r="M231" s="101"/>
      <c r="Q231" s="121"/>
      <c r="R231" s="121"/>
    </row>
    <row r="232" spans="1:18" ht="15" customHeight="1">
      <c r="A232" s="339"/>
      <c r="B232" s="154"/>
      <c r="C232" s="92"/>
      <c r="D232" s="82"/>
      <c r="E232" s="92"/>
      <c r="F232" s="92"/>
      <c r="G232" s="89"/>
      <c r="H232" s="312"/>
      <c r="I232" s="312"/>
      <c r="J232" s="312"/>
      <c r="K232" s="90"/>
      <c r="M232" s="101"/>
      <c r="Q232" s="121"/>
      <c r="R232" s="121"/>
    </row>
    <row r="233" spans="1:18" ht="15" customHeight="1">
      <c r="A233" s="339"/>
      <c r="B233" s="279">
        <v>1.8</v>
      </c>
      <c r="C233" s="79"/>
      <c r="D233" s="79">
        <v>0.83</v>
      </c>
      <c r="E233" s="79">
        <v>1.1499999999999999</v>
      </c>
      <c r="F233" s="92">
        <v>2</v>
      </c>
      <c r="G233" s="89"/>
      <c r="H233" s="143">
        <f>B233*D233*E233*F233</f>
        <v>3.4361999999999999</v>
      </c>
      <c r="I233" s="312"/>
      <c r="J233" s="312"/>
      <c r="K233" s="90"/>
      <c r="M233" s="101"/>
      <c r="Q233" s="121"/>
      <c r="R233" s="121"/>
    </row>
    <row r="234" spans="1:18" ht="15" customHeight="1">
      <c r="A234" s="339"/>
      <c r="B234" s="279"/>
      <c r="C234" s="79"/>
      <c r="D234" s="79"/>
      <c r="E234" s="79"/>
      <c r="F234" s="92"/>
      <c r="G234" s="89"/>
      <c r="H234" s="143"/>
      <c r="I234" s="312"/>
      <c r="J234" s="312"/>
      <c r="K234" s="90"/>
      <c r="M234" s="101"/>
      <c r="Q234" s="121"/>
      <c r="R234" s="121"/>
    </row>
    <row r="235" spans="1:18" ht="15" customHeight="1">
      <c r="A235" s="339"/>
      <c r="B235" s="154" t="s">
        <v>535</v>
      </c>
      <c r="C235" s="92"/>
      <c r="D235" s="82"/>
      <c r="E235" s="92"/>
      <c r="F235" s="92"/>
      <c r="G235" s="89"/>
      <c r="H235" s="312"/>
      <c r="I235" s="312"/>
      <c r="J235" s="312"/>
      <c r="K235" s="90"/>
      <c r="M235" s="101"/>
      <c r="Q235" s="121"/>
      <c r="R235" s="121"/>
    </row>
    <row r="236" spans="1:18" ht="15" customHeight="1">
      <c r="A236" s="339"/>
      <c r="B236" s="154"/>
      <c r="C236" s="92"/>
      <c r="D236" s="82"/>
      <c r="E236" s="92"/>
      <c r="F236" s="92"/>
      <c r="G236" s="89"/>
      <c r="H236" s="312"/>
      <c r="I236" s="312"/>
      <c r="J236" s="312"/>
      <c r="K236" s="90"/>
      <c r="M236" s="101"/>
      <c r="Q236" s="121"/>
      <c r="R236" s="121"/>
    </row>
    <row r="237" spans="1:18" ht="15" customHeight="1">
      <c r="A237" s="339"/>
      <c r="B237" s="154" t="s">
        <v>184</v>
      </c>
      <c r="C237" s="92"/>
      <c r="D237" s="82" t="s">
        <v>163</v>
      </c>
      <c r="E237" s="92" t="s">
        <v>34</v>
      </c>
      <c r="F237" s="92" t="s">
        <v>20</v>
      </c>
      <c r="G237" s="89"/>
      <c r="H237" s="312"/>
      <c r="I237" s="312"/>
      <c r="J237" s="312"/>
      <c r="K237" s="90"/>
      <c r="M237" s="101"/>
      <c r="Q237" s="121"/>
      <c r="R237" s="121"/>
    </row>
    <row r="238" spans="1:18" ht="15" customHeight="1">
      <c r="A238" s="339"/>
      <c r="B238" s="154"/>
      <c r="C238" s="92"/>
      <c r="D238" s="82"/>
      <c r="E238" s="92"/>
      <c r="F238" s="92"/>
      <c r="G238" s="89"/>
      <c r="H238" s="312"/>
      <c r="I238" s="312"/>
      <c r="J238" s="312"/>
      <c r="K238" s="90"/>
      <c r="M238" s="101"/>
      <c r="Q238" s="121"/>
      <c r="R238" s="121"/>
    </row>
    <row r="239" spans="1:18" ht="15" customHeight="1">
      <c r="A239" s="339"/>
      <c r="B239" s="279">
        <v>1.8</v>
      </c>
      <c r="C239" s="79"/>
      <c r="D239" s="79">
        <v>0.83</v>
      </c>
      <c r="E239" s="79">
        <v>0.3</v>
      </c>
      <c r="F239" s="92">
        <v>1</v>
      </c>
      <c r="G239" s="89"/>
      <c r="H239" s="143">
        <f>B239*D239*E239*F239</f>
        <v>0.44819999999999999</v>
      </c>
      <c r="I239" s="312"/>
      <c r="J239" s="312"/>
      <c r="K239" s="90"/>
      <c r="M239" s="101"/>
      <c r="Q239" s="121"/>
      <c r="R239" s="121"/>
    </row>
    <row r="240" spans="1:18" ht="15" customHeight="1">
      <c r="A240" s="339"/>
      <c r="B240" s="279">
        <v>0.6</v>
      </c>
      <c r="C240" s="79"/>
      <c r="D240" s="79">
        <v>1.5</v>
      </c>
      <c r="E240" s="79">
        <v>0.18</v>
      </c>
      <c r="F240" s="92">
        <v>1</v>
      </c>
      <c r="G240" s="89"/>
      <c r="H240" s="143">
        <f>B240*D240*E240*F240</f>
        <v>0.16199999999999998</v>
      </c>
      <c r="I240" s="312"/>
      <c r="J240" s="312"/>
      <c r="K240" s="90"/>
      <c r="M240" s="101"/>
      <c r="Q240" s="121"/>
      <c r="R240" s="121"/>
    </row>
    <row r="241" spans="1:18" ht="15" customHeight="1">
      <c r="A241" s="339"/>
      <c r="B241" s="279"/>
      <c r="C241" s="79"/>
      <c r="D241" s="79"/>
      <c r="E241" s="79"/>
      <c r="F241" s="92"/>
      <c r="G241" s="89"/>
      <c r="H241" s="143"/>
      <c r="I241" s="312"/>
      <c r="J241" s="312"/>
      <c r="K241" s="90"/>
      <c r="M241" s="101"/>
      <c r="Q241" s="121"/>
      <c r="R241" s="121"/>
    </row>
    <row r="242" spans="1:18" ht="15" customHeight="1">
      <c r="A242" s="339"/>
      <c r="B242" s="154" t="s">
        <v>536</v>
      </c>
      <c r="C242" s="92"/>
      <c r="D242" s="82"/>
      <c r="E242" s="92"/>
      <c r="F242" s="92"/>
      <c r="G242" s="89"/>
      <c r="H242" s="312"/>
      <c r="I242" s="312"/>
      <c r="J242" s="312"/>
      <c r="K242" s="90"/>
      <c r="M242" s="101"/>
      <c r="Q242" s="121"/>
      <c r="R242" s="121"/>
    </row>
    <row r="243" spans="1:18" ht="15" customHeight="1">
      <c r="A243" s="339"/>
      <c r="B243" s="154"/>
      <c r="C243" s="92"/>
      <c r="D243" s="82"/>
      <c r="E243" s="92"/>
      <c r="F243" s="92"/>
      <c r="G243" s="89"/>
      <c r="H243" s="312"/>
      <c r="I243" s="312"/>
      <c r="J243" s="312"/>
      <c r="K243" s="90"/>
      <c r="M243" s="101"/>
      <c r="Q243" s="121"/>
      <c r="R243" s="121"/>
    </row>
    <row r="244" spans="1:18" ht="15" customHeight="1">
      <c r="A244" s="339"/>
      <c r="B244" s="154" t="s">
        <v>184</v>
      </c>
      <c r="C244" s="92"/>
      <c r="D244" s="82" t="s">
        <v>163</v>
      </c>
      <c r="E244" s="92" t="s">
        <v>34</v>
      </c>
      <c r="F244" s="92" t="s">
        <v>20</v>
      </c>
      <c r="G244" s="89"/>
      <c r="H244" s="312"/>
      <c r="I244" s="312"/>
      <c r="J244" s="312"/>
      <c r="K244" s="90"/>
      <c r="M244" s="101"/>
      <c r="Q244" s="121"/>
      <c r="R244" s="121"/>
    </row>
    <row r="245" spans="1:18" ht="15" customHeight="1">
      <c r="A245" s="339"/>
      <c r="B245" s="154"/>
      <c r="C245" s="92"/>
      <c r="D245" s="82"/>
      <c r="E245" s="92"/>
      <c r="F245" s="92"/>
      <c r="G245" s="89"/>
      <c r="H245" s="312"/>
      <c r="I245" s="312"/>
      <c r="J245" s="312"/>
      <c r="K245" s="90"/>
      <c r="M245" s="101"/>
      <c r="Q245" s="121"/>
      <c r="R245" s="121"/>
    </row>
    <row r="246" spans="1:18" ht="15" customHeight="1">
      <c r="A246" s="339"/>
      <c r="B246" s="279">
        <v>1.8</v>
      </c>
      <c r="C246" s="79"/>
      <c r="D246" s="79">
        <v>0.83</v>
      </c>
      <c r="E246" s="79">
        <v>0.3</v>
      </c>
      <c r="F246" s="92">
        <v>1</v>
      </c>
      <c r="G246" s="89"/>
      <c r="H246" s="143">
        <f>B246*D246*E246*F246</f>
        <v>0.44819999999999999</v>
      </c>
      <c r="I246" s="312"/>
      <c r="J246" s="312"/>
      <c r="K246" s="90"/>
      <c r="M246" s="101"/>
      <c r="Q246" s="121"/>
      <c r="R246" s="121"/>
    </row>
    <row r="247" spans="1:18" ht="15" customHeight="1">
      <c r="A247" s="339"/>
      <c r="B247" s="279">
        <v>0.6</v>
      </c>
      <c r="C247" s="79"/>
      <c r="D247" s="79">
        <v>1.5</v>
      </c>
      <c r="E247" s="79">
        <v>0.18</v>
      </c>
      <c r="F247" s="92">
        <v>8</v>
      </c>
      <c r="G247" s="89"/>
      <c r="H247" s="143">
        <f>B247*D247*E247*F247</f>
        <v>1.2959999999999998</v>
      </c>
      <c r="I247" s="312"/>
      <c r="J247" s="312"/>
      <c r="K247" s="90"/>
      <c r="M247" s="101"/>
      <c r="Q247" s="121"/>
      <c r="R247" s="121"/>
    </row>
    <row r="248" spans="1:18" ht="15" customHeight="1">
      <c r="A248" s="339"/>
      <c r="B248" s="154"/>
      <c r="C248" s="92"/>
      <c r="D248" s="82"/>
      <c r="E248" s="92"/>
      <c r="F248" s="92"/>
      <c r="G248" s="89"/>
      <c r="H248" s="312"/>
      <c r="I248" s="312"/>
      <c r="J248" s="312"/>
      <c r="K248" s="90"/>
      <c r="M248" s="101"/>
      <c r="Q248" s="121"/>
      <c r="R248" s="121"/>
    </row>
    <row r="249" spans="1:18" ht="15" customHeight="1">
      <c r="A249" s="339"/>
      <c r="B249" s="154" t="s">
        <v>537</v>
      </c>
      <c r="C249" s="92"/>
      <c r="D249" s="82"/>
      <c r="E249" s="92"/>
      <c r="F249" s="92"/>
      <c r="G249" s="89"/>
      <c r="H249" s="312"/>
      <c r="I249" s="312"/>
      <c r="J249" s="312"/>
      <c r="K249" s="90"/>
      <c r="M249" s="101"/>
      <c r="Q249" s="121"/>
      <c r="R249" s="121"/>
    </row>
    <row r="250" spans="1:18" ht="15" customHeight="1">
      <c r="A250" s="339"/>
      <c r="B250" s="154"/>
      <c r="C250" s="92"/>
      <c r="D250" s="82"/>
      <c r="E250" s="92"/>
      <c r="F250" s="92"/>
      <c r="G250" s="89"/>
      <c r="H250" s="312"/>
      <c r="I250" s="312"/>
      <c r="J250" s="312"/>
      <c r="K250" s="90"/>
      <c r="M250" s="101"/>
      <c r="Q250" s="121"/>
      <c r="R250" s="121"/>
    </row>
    <row r="251" spans="1:18" ht="15" customHeight="1">
      <c r="A251" s="339"/>
      <c r="B251" s="154" t="s">
        <v>184</v>
      </c>
      <c r="C251" s="92"/>
      <c r="D251" s="82" t="s">
        <v>163</v>
      </c>
      <c r="E251" s="92" t="s">
        <v>34</v>
      </c>
      <c r="F251" s="92" t="s">
        <v>20</v>
      </c>
      <c r="G251" s="89"/>
      <c r="H251" s="312"/>
      <c r="I251" s="312"/>
      <c r="J251" s="312"/>
      <c r="K251" s="90"/>
      <c r="M251" s="101"/>
      <c r="Q251" s="121"/>
      <c r="R251" s="121"/>
    </row>
    <row r="252" spans="1:18" ht="15" customHeight="1">
      <c r="A252" s="339"/>
      <c r="B252" s="154"/>
      <c r="C252" s="92"/>
      <c r="D252" s="82"/>
      <c r="E252" s="92"/>
      <c r="F252" s="92"/>
      <c r="G252" s="89"/>
      <c r="H252" s="312"/>
      <c r="I252" s="312"/>
      <c r="J252" s="312"/>
      <c r="K252" s="90"/>
      <c r="M252" s="101"/>
      <c r="Q252" s="121"/>
      <c r="R252" s="121"/>
    </row>
    <row r="253" spans="1:18" ht="15" customHeight="1">
      <c r="A253" s="339"/>
      <c r="B253" s="279">
        <v>1.8</v>
      </c>
      <c r="C253" s="79"/>
      <c r="D253" s="79">
        <v>0.83</v>
      </c>
      <c r="E253" s="79">
        <v>0.3</v>
      </c>
      <c r="F253" s="92">
        <v>1</v>
      </c>
      <c r="G253" s="89"/>
      <c r="H253" s="143">
        <f>B253*D253*E253*F253</f>
        <v>0.44819999999999999</v>
      </c>
      <c r="I253" s="312"/>
      <c r="J253" s="312"/>
      <c r="K253" s="90"/>
      <c r="M253" s="101"/>
      <c r="Q253" s="121"/>
      <c r="R253" s="121"/>
    </row>
    <row r="254" spans="1:18" ht="15" customHeight="1">
      <c r="A254" s="339"/>
      <c r="B254" s="279">
        <v>0.6</v>
      </c>
      <c r="C254" s="79"/>
      <c r="D254" s="79">
        <v>1.5</v>
      </c>
      <c r="E254" s="79">
        <v>0.18</v>
      </c>
      <c r="F254" s="92">
        <v>1</v>
      </c>
      <c r="G254" s="89"/>
      <c r="H254" s="143">
        <f>B254*D254*E254*F254</f>
        <v>0.16199999999999998</v>
      </c>
      <c r="I254" s="312"/>
      <c r="J254" s="312"/>
      <c r="K254" s="90"/>
      <c r="M254" s="101"/>
      <c r="Q254" s="121"/>
      <c r="R254" s="121"/>
    </row>
    <row r="255" spans="1:18" ht="15" customHeight="1">
      <c r="A255" s="339"/>
      <c r="B255" s="279"/>
      <c r="C255" s="79"/>
      <c r="D255" s="79"/>
      <c r="E255" s="79"/>
      <c r="F255" s="92"/>
      <c r="G255" s="89"/>
      <c r="H255" s="143"/>
      <c r="I255" s="312"/>
      <c r="J255" s="312"/>
      <c r="K255" s="90"/>
      <c r="M255" s="101"/>
      <c r="Q255" s="121"/>
      <c r="R255" s="121"/>
    </row>
    <row r="256" spans="1:18" ht="15" customHeight="1">
      <c r="A256" s="339"/>
      <c r="B256" s="154" t="s">
        <v>538</v>
      </c>
      <c r="C256" s="92"/>
      <c r="D256" s="82"/>
      <c r="E256" s="92"/>
      <c r="F256" s="92"/>
      <c r="G256" s="89"/>
      <c r="H256" s="312"/>
      <c r="I256" s="312"/>
      <c r="J256" s="312"/>
      <c r="K256" s="90"/>
      <c r="M256" s="101"/>
      <c r="Q256" s="121"/>
      <c r="R256" s="121"/>
    </row>
    <row r="257" spans="1:18" ht="15" customHeight="1">
      <c r="A257" s="339"/>
      <c r="B257" s="154"/>
      <c r="C257" s="92"/>
      <c r="D257" s="82"/>
      <c r="E257" s="92"/>
      <c r="F257" s="92"/>
      <c r="G257" s="89"/>
      <c r="H257" s="312"/>
      <c r="I257" s="312"/>
      <c r="J257" s="312"/>
      <c r="K257" s="90"/>
      <c r="M257" s="101"/>
      <c r="Q257" s="121"/>
      <c r="R257" s="121"/>
    </row>
    <row r="258" spans="1:18" ht="15" customHeight="1">
      <c r="A258" s="339"/>
      <c r="B258" s="154" t="s">
        <v>184</v>
      </c>
      <c r="C258" s="92"/>
      <c r="D258" s="82" t="s">
        <v>163</v>
      </c>
      <c r="E258" s="92" t="s">
        <v>34</v>
      </c>
      <c r="F258" s="92" t="s">
        <v>20</v>
      </c>
      <c r="G258" s="89"/>
      <c r="H258" s="312"/>
      <c r="I258" s="312"/>
      <c r="J258" s="312"/>
      <c r="K258" s="90"/>
      <c r="M258" s="101"/>
      <c r="Q258" s="121"/>
      <c r="R258" s="121"/>
    </row>
    <row r="259" spans="1:18" ht="15" customHeight="1">
      <c r="A259" s="339"/>
      <c r="B259" s="154"/>
      <c r="C259" s="92"/>
      <c r="D259" s="82"/>
      <c r="E259" s="92"/>
      <c r="F259" s="92"/>
      <c r="G259" s="89"/>
      <c r="H259" s="312"/>
      <c r="I259" s="312"/>
      <c r="J259" s="312"/>
      <c r="K259" s="90"/>
      <c r="M259" s="101"/>
      <c r="Q259" s="121"/>
      <c r="R259" s="121"/>
    </row>
    <row r="260" spans="1:18" ht="15" customHeight="1">
      <c r="A260" s="339"/>
      <c r="B260" s="279">
        <v>2.2000000000000002</v>
      </c>
      <c r="C260" s="79"/>
      <c r="D260" s="79">
        <v>1.6</v>
      </c>
      <c r="E260" s="79">
        <v>1.1499999999999999</v>
      </c>
      <c r="F260" s="92">
        <v>2</v>
      </c>
      <c r="G260" s="89"/>
      <c r="H260" s="143">
        <f>B260*D260*E260*F260</f>
        <v>8.0960000000000001</v>
      </c>
      <c r="I260" s="312"/>
      <c r="J260" s="312"/>
      <c r="K260" s="90"/>
      <c r="M260" s="101"/>
      <c r="Q260" s="121"/>
      <c r="R260" s="121"/>
    </row>
    <row r="261" spans="1:18" ht="15" customHeight="1">
      <c r="A261" s="339"/>
      <c r="B261" s="279"/>
      <c r="C261" s="79"/>
      <c r="D261" s="79"/>
      <c r="E261" s="79"/>
      <c r="F261" s="92"/>
      <c r="G261" s="89"/>
      <c r="H261" s="143"/>
      <c r="I261" s="312"/>
      <c r="J261" s="312"/>
      <c r="K261" s="90"/>
      <c r="M261" s="101"/>
      <c r="Q261" s="121"/>
      <c r="R261" s="121"/>
    </row>
    <row r="262" spans="1:18" ht="15" customHeight="1">
      <c r="A262" s="339"/>
      <c r="B262" s="279"/>
      <c r="C262" s="79"/>
      <c r="D262" s="79"/>
      <c r="E262" s="79"/>
      <c r="F262" s="92"/>
      <c r="G262" s="89"/>
      <c r="H262" s="143"/>
      <c r="I262" s="312"/>
      <c r="J262" s="312"/>
      <c r="K262" s="90"/>
      <c r="M262" s="101"/>
      <c r="Q262" s="121"/>
      <c r="R262" s="121"/>
    </row>
    <row r="263" spans="1:18" ht="15" customHeight="1">
      <c r="A263" s="339" t="s">
        <v>539</v>
      </c>
      <c r="B263" s="279"/>
      <c r="C263" s="79"/>
      <c r="D263" s="79"/>
      <c r="E263" s="79"/>
      <c r="F263" s="92"/>
      <c r="G263" s="89"/>
      <c r="H263" s="306">
        <f>H233+H240+H239+H246+H247+H253+H254+H260</f>
        <v>14.4968</v>
      </c>
      <c r="I263" s="312"/>
      <c r="J263" s="312"/>
      <c r="K263" s="90"/>
      <c r="M263" s="101"/>
      <c r="Q263" s="121"/>
      <c r="R263" s="121"/>
    </row>
    <row r="264" spans="1:18" ht="15" customHeight="1">
      <c r="A264" s="339"/>
      <c r="B264" s="279"/>
      <c r="C264" s="79"/>
      <c r="D264" s="79"/>
      <c r="E264" s="79"/>
      <c r="F264" s="92"/>
      <c r="G264" s="89"/>
      <c r="H264" s="143"/>
      <c r="I264" s="312"/>
      <c r="J264" s="312"/>
      <c r="K264" s="90"/>
      <c r="M264" s="101"/>
      <c r="Q264" s="121"/>
      <c r="R264" s="121"/>
    </row>
    <row r="265" spans="1:18" ht="15" customHeight="1">
      <c r="A265" s="339"/>
      <c r="B265" s="279"/>
      <c r="C265" s="79"/>
      <c r="D265" s="79"/>
      <c r="E265" s="79"/>
      <c r="F265" s="92"/>
      <c r="G265" s="89"/>
      <c r="H265" s="143"/>
      <c r="I265" s="312"/>
      <c r="J265" s="312"/>
      <c r="K265" s="90"/>
      <c r="M265" s="101"/>
      <c r="Q265" s="121"/>
      <c r="R265" s="121"/>
    </row>
    <row r="266" spans="1:18" ht="15" customHeight="1">
      <c r="A266" s="339"/>
      <c r="B266" s="279"/>
      <c r="C266" s="79"/>
      <c r="D266" s="79"/>
      <c r="E266" s="79"/>
      <c r="F266" s="92"/>
      <c r="G266" s="89"/>
      <c r="H266" s="143"/>
      <c r="I266" s="312"/>
      <c r="J266" s="312"/>
      <c r="K266" s="90"/>
      <c r="M266" s="101"/>
      <c r="Q266" s="121"/>
      <c r="R266" s="121"/>
    </row>
    <row r="267" spans="1:18" ht="15" customHeight="1">
      <c r="A267" s="340"/>
      <c r="B267" s="154"/>
      <c r="C267" s="92"/>
      <c r="D267" s="82"/>
      <c r="E267" s="92"/>
      <c r="F267" s="92"/>
      <c r="G267" s="89"/>
      <c r="H267" s="312"/>
      <c r="I267" s="312"/>
      <c r="J267" s="312"/>
      <c r="K267" s="90"/>
      <c r="M267" s="101"/>
      <c r="Q267" s="121"/>
      <c r="R267" s="121"/>
    </row>
    <row r="268" spans="1:18" ht="15" customHeight="1">
      <c r="A268" s="339"/>
      <c r="B268" s="154"/>
      <c r="C268" s="92"/>
      <c r="D268" s="82"/>
      <c r="E268" s="92"/>
      <c r="F268" s="92"/>
      <c r="G268" s="89"/>
      <c r="H268" s="312"/>
      <c r="I268" s="312"/>
      <c r="J268" s="312"/>
      <c r="K268" s="90"/>
      <c r="M268" s="101"/>
      <c r="Q268" s="121"/>
      <c r="R268" s="121"/>
    </row>
    <row r="269" spans="1:18" ht="30" customHeight="1">
      <c r="A269" s="340" t="str">
        <f>Planilha!C115</f>
        <v>4.4.2</v>
      </c>
      <c r="B269" s="530" t="s">
        <v>109</v>
      </c>
      <c r="C269" s="530"/>
      <c r="D269" s="530"/>
      <c r="E269" s="530"/>
      <c r="F269" s="530"/>
      <c r="G269" s="530"/>
      <c r="H269" s="530"/>
      <c r="I269" s="530"/>
      <c r="J269" s="530"/>
      <c r="K269" s="531"/>
      <c r="M269" s="101"/>
      <c r="Q269" s="121"/>
      <c r="R269" s="121"/>
    </row>
    <row r="270" spans="1:18" ht="15" customHeight="1">
      <c r="B270" s="154"/>
      <c r="C270" s="92"/>
      <c r="D270" s="82"/>
      <c r="E270" s="92"/>
      <c r="F270" s="101"/>
      <c r="G270" s="312"/>
      <c r="H270" s="312"/>
      <c r="I270" s="312"/>
      <c r="J270" s="312"/>
      <c r="K270" s="90"/>
      <c r="M270" s="101"/>
      <c r="Q270" s="121"/>
      <c r="R270" s="121"/>
    </row>
    <row r="271" spans="1:18" ht="15" customHeight="1">
      <c r="A271" s="339" t="s">
        <v>539</v>
      </c>
      <c r="B271" s="279"/>
      <c r="C271" s="79"/>
      <c r="D271" s="79"/>
      <c r="E271" s="79"/>
      <c r="F271" s="92"/>
      <c r="G271" s="89"/>
      <c r="H271" s="306">
        <f>H263</f>
        <v>14.4968</v>
      </c>
      <c r="I271" s="312"/>
      <c r="J271" s="312"/>
      <c r="K271" s="90"/>
      <c r="M271" s="101"/>
      <c r="Q271" s="121"/>
      <c r="R271" s="121"/>
    </row>
    <row r="272" spans="1:18" ht="15" customHeight="1">
      <c r="A272" s="339"/>
      <c r="B272" s="279"/>
      <c r="C272" s="79"/>
      <c r="D272" s="79"/>
      <c r="E272" s="79"/>
      <c r="F272" s="92"/>
      <c r="G272" s="89"/>
      <c r="H272" s="143"/>
      <c r="I272" s="312"/>
      <c r="J272" s="312"/>
      <c r="K272" s="90"/>
      <c r="M272" s="101"/>
      <c r="Q272" s="121"/>
      <c r="R272" s="121"/>
    </row>
    <row r="273" spans="1:18" ht="38.25" customHeight="1">
      <c r="A273" s="340" t="str">
        <f>Planilha!C116</f>
        <v>4.4.3</v>
      </c>
      <c r="B273" s="538" t="s">
        <v>139</v>
      </c>
      <c r="C273" s="538"/>
      <c r="D273" s="538"/>
      <c r="E273" s="538"/>
      <c r="F273" s="538"/>
      <c r="G273" s="538"/>
      <c r="H273" s="538"/>
      <c r="I273" s="538"/>
      <c r="J273" s="538"/>
      <c r="K273" s="640"/>
      <c r="M273" s="101"/>
      <c r="Q273" s="121"/>
      <c r="R273" s="121"/>
    </row>
    <row r="274" spans="1:18">
      <c r="A274" s="339"/>
      <c r="B274" s="154"/>
      <c r="C274" s="311"/>
      <c r="D274" s="311"/>
      <c r="E274" s="311"/>
      <c r="F274" s="311"/>
      <c r="G274" s="311"/>
      <c r="H274" s="311"/>
      <c r="I274" s="311"/>
      <c r="J274" s="311"/>
      <c r="K274" s="313"/>
      <c r="M274" s="101"/>
      <c r="Q274" s="121"/>
      <c r="R274" s="121"/>
    </row>
    <row r="275" spans="1:18">
      <c r="A275" s="339"/>
      <c r="B275" s="154"/>
      <c r="C275" s="311"/>
      <c r="D275" s="311"/>
      <c r="E275" s="311"/>
      <c r="F275" s="329"/>
      <c r="G275" s="311"/>
      <c r="H275" s="329"/>
      <c r="I275" s="311"/>
      <c r="J275" s="311"/>
      <c r="K275" s="313"/>
      <c r="M275" s="101"/>
      <c r="Q275" s="121"/>
      <c r="R275" s="121"/>
    </row>
    <row r="276" spans="1:18" ht="15" customHeight="1">
      <c r="A276" s="339"/>
      <c r="B276" s="154" t="s">
        <v>534</v>
      </c>
      <c r="C276" s="92"/>
      <c r="D276" s="82"/>
      <c r="E276" s="92"/>
      <c r="F276" s="92"/>
      <c r="G276" s="89"/>
      <c r="H276" s="312"/>
      <c r="I276" s="312"/>
      <c r="J276" s="312"/>
      <c r="K276" s="90"/>
      <c r="M276" s="101"/>
      <c r="Q276" s="121"/>
      <c r="R276" s="121"/>
    </row>
    <row r="277" spans="1:18" ht="15" customHeight="1">
      <c r="A277" s="339"/>
      <c r="B277" s="154"/>
      <c r="C277" s="92"/>
      <c r="D277" s="82"/>
      <c r="E277" s="92"/>
      <c r="F277" s="92"/>
      <c r="G277" s="89"/>
      <c r="H277" s="312"/>
      <c r="I277" s="312"/>
      <c r="J277" s="312"/>
      <c r="K277" s="90"/>
      <c r="M277" s="101"/>
      <c r="Q277" s="121"/>
      <c r="R277" s="121"/>
    </row>
    <row r="278" spans="1:18" ht="15" customHeight="1">
      <c r="A278" s="339"/>
      <c r="B278" s="154" t="s">
        <v>184</v>
      </c>
      <c r="C278" s="92"/>
      <c r="D278" s="82" t="s">
        <v>163</v>
      </c>
      <c r="E278" s="92" t="s">
        <v>34</v>
      </c>
      <c r="F278" s="92" t="s">
        <v>20</v>
      </c>
      <c r="G278" s="89"/>
      <c r="H278" s="312" t="s">
        <v>540</v>
      </c>
      <c r="I278" s="312"/>
      <c r="J278" s="312"/>
      <c r="K278" s="90"/>
      <c r="M278" s="101"/>
      <c r="Q278" s="121"/>
      <c r="R278" s="121"/>
    </row>
    <row r="279" spans="1:18" ht="15" customHeight="1">
      <c r="A279" s="339"/>
      <c r="B279" s="154"/>
      <c r="C279" s="92"/>
      <c r="D279" s="82"/>
      <c r="E279" s="92"/>
      <c r="F279" s="92"/>
      <c r="G279" s="89"/>
      <c r="H279" s="312"/>
      <c r="I279" s="312"/>
      <c r="J279" s="312"/>
      <c r="K279" s="90"/>
      <c r="M279" s="101"/>
      <c r="Q279" s="121"/>
      <c r="R279" s="121"/>
    </row>
    <row r="280" spans="1:18" ht="15" customHeight="1">
      <c r="A280" s="339"/>
      <c r="B280" s="279">
        <v>1.8</v>
      </c>
      <c r="C280" s="79"/>
      <c r="D280" s="79">
        <v>0.83</v>
      </c>
      <c r="E280" s="79">
        <v>1.1499999999999999</v>
      </c>
      <c r="F280" s="92">
        <v>2</v>
      </c>
      <c r="G280" s="89"/>
      <c r="H280" s="120">
        <f>(B280+B280+D280+D280)*E280*F280</f>
        <v>12.097999999999999</v>
      </c>
      <c r="I280" s="312"/>
      <c r="J280" s="312"/>
      <c r="K280" s="90"/>
      <c r="M280" s="101"/>
      <c r="Q280" s="121"/>
      <c r="R280" s="121"/>
    </row>
    <row r="281" spans="1:18" ht="15" customHeight="1">
      <c r="A281" s="339"/>
      <c r="B281" s="279"/>
      <c r="C281" s="79"/>
      <c r="D281" s="79"/>
      <c r="E281" s="79"/>
      <c r="F281" s="92"/>
      <c r="G281" s="89"/>
      <c r="H281" s="143"/>
      <c r="I281" s="312"/>
      <c r="J281" s="312"/>
      <c r="K281" s="90"/>
      <c r="M281" s="101"/>
      <c r="Q281" s="121"/>
      <c r="R281" s="121"/>
    </row>
    <row r="282" spans="1:18" ht="15" customHeight="1">
      <c r="A282" s="339"/>
      <c r="B282" s="279"/>
      <c r="C282" s="79"/>
      <c r="D282" s="79"/>
      <c r="E282" s="79"/>
      <c r="F282" s="92"/>
      <c r="G282" s="89"/>
      <c r="H282" s="143"/>
      <c r="I282" s="312"/>
      <c r="J282" s="312"/>
      <c r="K282" s="90"/>
      <c r="M282" s="101"/>
      <c r="Q282" s="121"/>
      <c r="R282" s="121"/>
    </row>
    <row r="283" spans="1:18" ht="15" customHeight="1">
      <c r="A283" s="339"/>
      <c r="B283" s="154" t="s">
        <v>535</v>
      </c>
      <c r="C283" s="92"/>
      <c r="D283" s="82"/>
      <c r="E283" s="92"/>
      <c r="F283" s="92"/>
      <c r="G283" s="89"/>
      <c r="H283" s="312"/>
      <c r="I283" s="312"/>
      <c r="J283" s="312"/>
      <c r="K283" s="90"/>
      <c r="M283" s="101"/>
      <c r="Q283" s="121"/>
      <c r="R283" s="121"/>
    </row>
    <row r="284" spans="1:18" ht="15" customHeight="1">
      <c r="A284" s="339"/>
      <c r="B284" s="154"/>
      <c r="C284" s="92"/>
      <c r="D284" s="82"/>
      <c r="E284" s="92"/>
      <c r="F284" s="92"/>
      <c r="G284" s="89"/>
      <c r="H284" s="312"/>
      <c r="I284" s="312"/>
      <c r="J284" s="312"/>
      <c r="K284" s="90"/>
      <c r="M284" s="101"/>
      <c r="Q284" s="121"/>
      <c r="R284" s="121"/>
    </row>
    <row r="285" spans="1:18" ht="15" customHeight="1">
      <c r="A285" s="339"/>
      <c r="B285" s="154" t="s">
        <v>184</v>
      </c>
      <c r="C285" s="92"/>
      <c r="D285" s="82" t="s">
        <v>163</v>
      </c>
      <c r="E285" s="92" t="s">
        <v>34</v>
      </c>
      <c r="F285" s="92" t="s">
        <v>20</v>
      </c>
      <c r="G285" s="89"/>
      <c r="H285" s="312"/>
      <c r="I285" s="312"/>
      <c r="J285" s="312"/>
      <c r="K285" s="90"/>
      <c r="M285" s="101"/>
      <c r="Q285" s="121"/>
      <c r="R285" s="121"/>
    </row>
    <row r="286" spans="1:18" ht="15" customHeight="1">
      <c r="A286" s="339"/>
      <c r="B286" s="154"/>
      <c r="C286" s="92"/>
      <c r="D286" s="82"/>
      <c r="E286" s="92"/>
      <c r="F286" s="92"/>
      <c r="G286" s="89"/>
      <c r="H286" s="312"/>
      <c r="I286" s="312"/>
      <c r="J286" s="312"/>
      <c r="K286" s="90"/>
      <c r="M286" s="101"/>
      <c r="Q286" s="121"/>
      <c r="R286" s="121"/>
    </row>
    <row r="287" spans="1:18" ht="15" customHeight="1">
      <c r="A287" s="339"/>
      <c r="B287" s="279">
        <v>1.8</v>
      </c>
      <c r="C287" s="79"/>
      <c r="D287" s="79">
        <v>0.83</v>
      </c>
      <c r="E287" s="79">
        <v>0.3</v>
      </c>
      <c r="F287" s="92">
        <v>1</v>
      </c>
      <c r="G287" s="89"/>
      <c r="H287" s="120">
        <f t="shared" ref="H287:H288" si="22">(B287+B287+D287+D287)*E287*F287</f>
        <v>1.5779999999999998</v>
      </c>
      <c r="I287" s="312"/>
      <c r="J287" s="312"/>
      <c r="K287" s="90"/>
      <c r="M287" s="101"/>
      <c r="Q287" s="121"/>
      <c r="R287" s="121"/>
    </row>
    <row r="288" spans="1:18" ht="15" customHeight="1">
      <c r="A288" s="339"/>
      <c r="B288" s="279">
        <v>0.6</v>
      </c>
      <c r="C288" s="79"/>
      <c r="D288" s="79">
        <v>1.5</v>
      </c>
      <c r="E288" s="79">
        <v>0.18</v>
      </c>
      <c r="F288" s="92">
        <v>1</v>
      </c>
      <c r="G288" s="89"/>
      <c r="H288" s="120">
        <f t="shared" si="22"/>
        <v>0.75600000000000001</v>
      </c>
      <c r="I288" s="312"/>
      <c r="J288" s="312"/>
      <c r="K288" s="90"/>
      <c r="M288" s="101"/>
      <c r="Q288" s="121"/>
      <c r="R288" s="121"/>
    </row>
    <row r="289" spans="1:18" ht="15" customHeight="1">
      <c r="A289" s="339"/>
      <c r="B289" s="279"/>
      <c r="C289" s="79"/>
      <c r="D289" s="79"/>
      <c r="E289" s="79"/>
      <c r="F289" s="92"/>
      <c r="G289" s="89"/>
      <c r="H289" s="143"/>
      <c r="I289" s="312"/>
      <c r="J289" s="312"/>
      <c r="K289" s="90"/>
      <c r="M289" s="101"/>
      <c r="Q289" s="121"/>
      <c r="R289" s="121"/>
    </row>
    <row r="290" spans="1:18" ht="15" customHeight="1">
      <c r="A290" s="339"/>
      <c r="B290" s="154" t="s">
        <v>536</v>
      </c>
      <c r="C290" s="92"/>
      <c r="D290" s="82"/>
      <c r="E290" s="92"/>
      <c r="F290" s="92"/>
      <c r="G290" s="89"/>
      <c r="H290" s="312"/>
      <c r="I290" s="312"/>
      <c r="J290" s="312"/>
      <c r="K290" s="90"/>
      <c r="M290" s="101"/>
      <c r="Q290" s="121"/>
      <c r="R290" s="121"/>
    </row>
    <row r="291" spans="1:18" ht="15" customHeight="1">
      <c r="A291" s="339"/>
      <c r="B291" s="154"/>
      <c r="C291" s="92"/>
      <c r="D291" s="82"/>
      <c r="E291" s="92"/>
      <c r="F291" s="92"/>
      <c r="G291" s="89"/>
      <c r="H291" s="312"/>
      <c r="I291" s="312"/>
      <c r="J291" s="312"/>
      <c r="K291" s="90"/>
      <c r="M291" s="101"/>
      <c r="Q291" s="121"/>
      <c r="R291" s="121"/>
    </row>
    <row r="292" spans="1:18" ht="15" customHeight="1">
      <c r="A292" s="339"/>
      <c r="B292" s="154" t="s">
        <v>184</v>
      </c>
      <c r="C292" s="92"/>
      <c r="D292" s="82" t="s">
        <v>163</v>
      </c>
      <c r="E292" s="92" t="s">
        <v>34</v>
      </c>
      <c r="F292" s="92" t="s">
        <v>20</v>
      </c>
      <c r="G292" s="89"/>
      <c r="H292" s="312"/>
      <c r="I292" s="312"/>
      <c r="J292" s="312"/>
      <c r="K292" s="90"/>
      <c r="M292" s="101"/>
      <c r="Q292" s="121"/>
      <c r="R292" s="121"/>
    </row>
    <row r="293" spans="1:18" ht="15" customHeight="1">
      <c r="A293" s="339"/>
      <c r="B293" s="154"/>
      <c r="C293" s="92"/>
      <c r="D293" s="82"/>
      <c r="E293" s="92"/>
      <c r="F293" s="92"/>
      <c r="G293" s="89"/>
      <c r="H293" s="312"/>
      <c r="I293" s="312"/>
      <c r="J293" s="312"/>
      <c r="K293" s="90"/>
      <c r="M293" s="101"/>
      <c r="Q293" s="121"/>
      <c r="R293" s="121"/>
    </row>
    <row r="294" spans="1:18" ht="15" customHeight="1">
      <c r="A294" s="339"/>
      <c r="B294" s="279">
        <v>1.8</v>
      </c>
      <c r="C294" s="79"/>
      <c r="D294" s="79">
        <v>0.83</v>
      </c>
      <c r="E294" s="79">
        <v>0.3</v>
      </c>
      <c r="F294" s="92">
        <v>1</v>
      </c>
      <c r="G294" s="89"/>
      <c r="H294" s="120">
        <f t="shared" ref="H294:H295" si="23">(B294+B294+D294+D294)*E294*F294</f>
        <v>1.5779999999999998</v>
      </c>
      <c r="I294" s="312"/>
      <c r="J294" s="312"/>
      <c r="K294" s="90"/>
      <c r="M294" s="101"/>
      <c r="Q294" s="121"/>
      <c r="R294" s="121"/>
    </row>
    <row r="295" spans="1:18" ht="15" customHeight="1">
      <c r="A295" s="339"/>
      <c r="B295" s="279">
        <v>0.6</v>
      </c>
      <c r="C295" s="79"/>
      <c r="D295" s="79">
        <v>1.5</v>
      </c>
      <c r="E295" s="79">
        <v>0.18</v>
      </c>
      <c r="F295" s="92">
        <v>8</v>
      </c>
      <c r="G295" s="89"/>
      <c r="H295" s="120">
        <f t="shared" si="23"/>
        <v>6.048</v>
      </c>
      <c r="I295" s="312"/>
      <c r="J295" s="312"/>
      <c r="K295" s="90"/>
      <c r="M295" s="101"/>
      <c r="Q295" s="121"/>
      <c r="R295" s="121"/>
    </row>
    <row r="296" spans="1:18" ht="15" customHeight="1">
      <c r="A296" s="339"/>
      <c r="B296" s="154"/>
      <c r="C296" s="92"/>
      <c r="D296" s="82"/>
      <c r="E296" s="92"/>
      <c r="F296" s="92"/>
      <c r="G296" s="89"/>
      <c r="H296" s="312"/>
      <c r="I296" s="312"/>
      <c r="J296" s="312"/>
      <c r="K296" s="90"/>
      <c r="M296" s="101"/>
      <c r="Q296" s="121"/>
      <c r="R296" s="121"/>
    </row>
    <row r="297" spans="1:18" ht="15" customHeight="1">
      <c r="A297" s="339"/>
      <c r="B297" s="154" t="s">
        <v>537</v>
      </c>
      <c r="C297" s="92"/>
      <c r="D297" s="82"/>
      <c r="E297" s="92"/>
      <c r="F297" s="92"/>
      <c r="G297" s="89"/>
      <c r="H297" s="312"/>
      <c r="I297" s="312"/>
      <c r="J297" s="312"/>
      <c r="K297" s="90"/>
      <c r="M297" s="101"/>
      <c r="Q297" s="121"/>
      <c r="R297" s="121"/>
    </row>
    <row r="298" spans="1:18" ht="15" customHeight="1">
      <c r="A298" s="339"/>
      <c r="B298" s="154"/>
      <c r="C298" s="92"/>
      <c r="D298" s="82"/>
      <c r="E298" s="92"/>
      <c r="F298" s="92"/>
      <c r="G298" s="89"/>
      <c r="H298" s="312"/>
      <c r="I298" s="312"/>
      <c r="J298" s="312"/>
      <c r="K298" s="90"/>
      <c r="M298" s="101"/>
      <c r="Q298" s="121"/>
      <c r="R298" s="121"/>
    </row>
    <row r="299" spans="1:18" ht="15" customHeight="1">
      <c r="A299" s="339"/>
      <c r="B299" s="154" t="s">
        <v>184</v>
      </c>
      <c r="C299" s="92"/>
      <c r="D299" s="82" t="s">
        <v>163</v>
      </c>
      <c r="E299" s="92" t="s">
        <v>34</v>
      </c>
      <c r="F299" s="92" t="s">
        <v>20</v>
      </c>
      <c r="G299" s="89"/>
      <c r="H299" s="312"/>
      <c r="I299" s="312"/>
      <c r="J299" s="312"/>
      <c r="K299" s="90"/>
      <c r="M299" s="101"/>
      <c r="Q299" s="121"/>
      <c r="R299" s="121"/>
    </row>
    <row r="300" spans="1:18" ht="15" customHeight="1">
      <c r="A300" s="339"/>
      <c r="B300" s="154"/>
      <c r="C300" s="92"/>
      <c r="D300" s="82"/>
      <c r="E300" s="92"/>
      <c r="F300" s="92"/>
      <c r="G300" s="89"/>
      <c r="H300" s="312"/>
      <c r="I300" s="312"/>
      <c r="J300" s="312"/>
      <c r="K300" s="90"/>
      <c r="M300" s="101"/>
      <c r="Q300" s="121"/>
      <c r="R300" s="121"/>
    </row>
    <row r="301" spans="1:18" ht="15" customHeight="1">
      <c r="A301" s="339"/>
      <c r="B301" s="279">
        <v>1.8</v>
      </c>
      <c r="C301" s="79"/>
      <c r="D301" s="79">
        <v>0.83</v>
      </c>
      <c r="E301" s="79">
        <v>0.3</v>
      </c>
      <c r="F301" s="92">
        <v>1</v>
      </c>
      <c r="G301" s="89"/>
      <c r="H301" s="120">
        <f t="shared" ref="H301:H302" si="24">(B301+B301+D301+D301)*E301*F301</f>
        <v>1.5779999999999998</v>
      </c>
      <c r="I301" s="312"/>
      <c r="J301" s="312"/>
      <c r="K301" s="90"/>
      <c r="M301" s="101"/>
      <c r="Q301" s="121"/>
      <c r="R301" s="121"/>
    </row>
    <row r="302" spans="1:18" ht="15" customHeight="1">
      <c r="A302" s="339"/>
      <c r="B302" s="279">
        <v>0.6</v>
      </c>
      <c r="C302" s="79"/>
      <c r="D302" s="79">
        <v>1.5</v>
      </c>
      <c r="E302" s="79">
        <v>0.18</v>
      </c>
      <c r="F302" s="92">
        <v>1</v>
      </c>
      <c r="G302" s="89"/>
      <c r="H302" s="120">
        <f t="shared" si="24"/>
        <v>0.75600000000000001</v>
      </c>
      <c r="I302" s="312"/>
      <c r="J302" s="312"/>
      <c r="K302" s="90"/>
      <c r="M302" s="101"/>
      <c r="Q302" s="121"/>
      <c r="R302" s="121"/>
    </row>
    <row r="303" spans="1:18" ht="15" customHeight="1">
      <c r="A303" s="339"/>
      <c r="B303" s="279"/>
      <c r="C303" s="79"/>
      <c r="D303" s="79"/>
      <c r="E303" s="79"/>
      <c r="F303" s="92"/>
      <c r="G303" s="89"/>
      <c r="H303" s="143"/>
      <c r="I303" s="312"/>
      <c r="J303" s="312"/>
      <c r="K303" s="90"/>
      <c r="M303" s="101"/>
      <c r="Q303" s="121"/>
      <c r="R303" s="121"/>
    </row>
    <row r="304" spans="1:18" ht="15" customHeight="1">
      <c r="A304" s="339"/>
      <c r="B304" s="154" t="s">
        <v>538</v>
      </c>
      <c r="C304" s="92"/>
      <c r="D304" s="82"/>
      <c r="E304" s="92"/>
      <c r="F304" s="92"/>
      <c r="G304" s="89"/>
      <c r="H304" s="312"/>
      <c r="I304" s="312"/>
      <c r="J304" s="312"/>
      <c r="K304" s="90"/>
      <c r="M304" s="101"/>
      <c r="Q304" s="121"/>
      <c r="R304" s="121"/>
    </row>
    <row r="305" spans="1:18" ht="15" customHeight="1">
      <c r="A305" s="339"/>
      <c r="B305" s="154"/>
      <c r="C305" s="92"/>
      <c r="D305" s="82"/>
      <c r="E305" s="92"/>
      <c r="F305" s="92"/>
      <c r="G305" s="89"/>
      <c r="H305" s="312"/>
      <c r="I305" s="312"/>
      <c r="J305" s="312"/>
      <c r="K305" s="90"/>
      <c r="M305" s="101"/>
      <c r="Q305" s="121"/>
      <c r="R305" s="121"/>
    </row>
    <row r="306" spans="1:18" ht="15" customHeight="1">
      <c r="A306" s="339"/>
      <c r="B306" s="154" t="s">
        <v>184</v>
      </c>
      <c r="C306" s="92"/>
      <c r="D306" s="82" t="s">
        <v>163</v>
      </c>
      <c r="E306" s="92" t="s">
        <v>34</v>
      </c>
      <c r="F306" s="92" t="s">
        <v>20</v>
      </c>
      <c r="G306" s="89"/>
      <c r="H306" s="312"/>
      <c r="I306" s="312"/>
      <c r="J306" s="312"/>
      <c r="K306" s="90"/>
      <c r="M306" s="101"/>
      <c r="Q306" s="121"/>
      <c r="R306" s="121"/>
    </row>
    <row r="307" spans="1:18" ht="15" customHeight="1">
      <c r="A307" s="339"/>
      <c r="B307" s="154"/>
      <c r="C307" s="92"/>
      <c r="D307" s="82"/>
      <c r="E307" s="92"/>
      <c r="F307" s="92"/>
      <c r="G307" s="89"/>
      <c r="H307" s="312"/>
      <c r="I307" s="312"/>
      <c r="J307" s="312"/>
      <c r="K307" s="90"/>
      <c r="M307" s="101"/>
      <c r="Q307" s="121"/>
      <c r="R307" s="121"/>
    </row>
    <row r="308" spans="1:18" ht="15" customHeight="1">
      <c r="A308" s="339"/>
      <c r="B308" s="279">
        <v>2.2000000000000002</v>
      </c>
      <c r="C308" s="79"/>
      <c r="D308" s="79">
        <v>1.6</v>
      </c>
      <c r="E308" s="79">
        <v>1.1499999999999999</v>
      </c>
      <c r="F308" s="92">
        <v>2</v>
      </c>
      <c r="G308" s="89"/>
      <c r="H308" s="120">
        <f>(B308+B308+D308+D308)*E308*F308</f>
        <v>17.479999999999997</v>
      </c>
      <c r="I308" s="312"/>
      <c r="J308" s="312"/>
      <c r="K308" s="90"/>
      <c r="M308" s="101"/>
      <c r="Q308" s="121"/>
      <c r="R308" s="121"/>
    </row>
    <row r="309" spans="1:18" ht="15" customHeight="1">
      <c r="A309" s="339"/>
      <c r="B309" s="279"/>
      <c r="C309" s="79"/>
      <c r="D309" s="79"/>
      <c r="E309" s="79"/>
      <c r="F309" s="92"/>
      <c r="G309" s="89"/>
      <c r="H309" s="143"/>
      <c r="I309" s="312"/>
      <c r="J309" s="312"/>
      <c r="K309" s="90"/>
      <c r="M309" s="101"/>
      <c r="Q309" s="121"/>
      <c r="R309" s="121"/>
    </row>
    <row r="310" spans="1:18" ht="15" customHeight="1">
      <c r="A310" s="339"/>
      <c r="B310" s="279"/>
      <c r="C310" s="79"/>
      <c r="D310" s="79"/>
      <c r="E310" s="79"/>
      <c r="F310" s="92"/>
      <c r="G310" s="89"/>
      <c r="H310" s="143"/>
      <c r="I310" s="312"/>
      <c r="J310" s="312"/>
      <c r="K310" s="90"/>
      <c r="M310" s="101"/>
      <c r="Q310" s="121"/>
      <c r="R310" s="121"/>
    </row>
    <row r="311" spans="1:18" ht="15" customHeight="1">
      <c r="A311" s="339" t="s">
        <v>539</v>
      </c>
      <c r="B311" s="279"/>
      <c r="C311" s="79"/>
      <c r="D311" s="79"/>
      <c r="E311" s="79"/>
      <c r="F311" s="92"/>
      <c r="G311" s="89"/>
      <c r="H311" s="304">
        <f>H280+H288+H287+H294+H295+H301+H302+H308</f>
        <v>41.872</v>
      </c>
      <c r="I311" s="312"/>
      <c r="J311" s="312"/>
      <c r="K311" s="90"/>
      <c r="M311" s="101"/>
      <c r="Q311" s="121"/>
      <c r="R311" s="121"/>
    </row>
    <row r="312" spans="1:18">
      <c r="A312" s="339"/>
      <c r="B312" s="154"/>
      <c r="C312" s="311"/>
      <c r="D312" s="311"/>
      <c r="E312" s="311"/>
      <c r="F312" s="329"/>
      <c r="G312" s="311"/>
      <c r="H312" s="329"/>
      <c r="I312" s="311"/>
      <c r="J312" s="311"/>
      <c r="K312" s="313"/>
      <c r="M312" s="101"/>
      <c r="Q312" s="121"/>
      <c r="R312" s="121"/>
    </row>
    <row r="313" spans="1:18">
      <c r="A313" s="339"/>
      <c r="B313" s="154"/>
      <c r="C313" s="311"/>
      <c r="D313" s="311"/>
      <c r="E313" s="311"/>
      <c r="F313" s="329"/>
      <c r="G313" s="311"/>
      <c r="H313" s="329"/>
      <c r="I313" s="311"/>
      <c r="J313" s="311"/>
      <c r="K313" s="313"/>
      <c r="M313" s="101"/>
      <c r="Q313" s="121"/>
      <c r="R313" s="121"/>
    </row>
    <row r="314" spans="1:18">
      <c r="A314" s="339"/>
      <c r="B314" s="154"/>
      <c r="C314" s="311"/>
      <c r="D314" s="311"/>
      <c r="E314" s="311"/>
      <c r="F314" s="329"/>
      <c r="G314" s="311"/>
      <c r="H314" s="329"/>
      <c r="I314" s="311"/>
      <c r="J314" s="311"/>
      <c r="K314" s="313"/>
      <c r="M314" s="101"/>
      <c r="Q314" s="121"/>
      <c r="R314" s="121"/>
    </row>
    <row r="315" spans="1:18">
      <c r="A315" s="339"/>
      <c r="B315" s="154"/>
      <c r="C315" s="311"/>
      <c r="D315" s="311"/>
      <c r="E315" s="311"/>
      <c r="F315" s="329"/>
      <c r="G315" s="311"/>
      <c r="H315" s="329"/>
      <c r="I315" s="311"/>
      <c r="J315" s="311"/>
      <c r="K315" s="313"/>
      <c r="M315" s="101"/>
      <c r="Q315" s="121"/>
      <c r="R315" s="121"/>
    </row>
    <row r="316" spans="1:18">
      <c r="A316" s="339"/>
      <c r="B316" s="154"/>
      <c r="C316" s="311"/>
      <c r="D316" s="311"/>
      <c r="E316" s="311"/>
      <c r="F316" s="329"/>
      <c r="G316" s="311"/>
      <c r="H316" s="329"/>
      <c r="I316" s="311"/>
      <c r="J316" s="311"/>
      <c r="K316" s="313"/>
      <c r="M316" s="101"/>
      <c r="Q316" s="121"/>
      <c r="R316" s="121"/>
    </row>
    <row r="317" spans="1:18" ht="15" customHeight="1" thickBot="1">
      <c r="A317" s="339"/>
      <c r="B317" s="154"/>
      <c r="C317" s="92"/>
      <c r="D317" s="82"/>
      <c r="E317" s="92"/>
      <c r="F317" s="92"/>
      <c r="G317" s="89"/>
      <c r="H317" s="312"/>
      <c r="I317" s="312"/>
      <c r="J317" s="312"/>
      <c r="K317" s="90"/>
      <c r="M317" s="101"/>
      <c r="Q317" s="121"/>
      <c r="R317" s="121"/>
    </row>
    <row r="318" spans="1:18" ht="15" customHeight="1">
      <c r="A318" s="485" t="s">
        <v>195</v>
      </c>
      <c r="B318" s="486"/>
      <c r="C318" s="486"/>
      <c r="D318" s="486"/>
      <c r="E318" s="486"/>
      <c r="F318" s="486"/>
      <c r="G318" s="486"/>
      <c r="H318" s="486"/>
      <c r="I318" s="486"/>
      <c r="J318" s="486"/>
      <c r="K318" s="487"/>
    </row>
    <row r="319" spans="1:18" ht="15" customHeight="1">
      <c r="A319" s="488"/>
      <c r="B319" s="489"/>
      <c r="C319" s="489"/>
      <c r="D319" s="489"/>
      <c r="E319" s="489"/>
      <c r="F319" s="489"/>
      <c r="G319" s="489"/>
      <c r="H319" s="489"/>
      <c r="I319" s="489"/>
      <c r="J319" s="489"/>
      <c r="K319" s="490"/>
    </row>
    <row r="320" spans="1:18" ht="15" customHeight="1" thickBot="1">
      <c r="A320" s="491"/>
      <c r="B320" s="641"/>
      <c r="C320" s="641"/>
      <c r="D320" s="641"/>
      <c r="E320" s="641"/>
      <c r="F320" s="641"/>
      <c r="G320" s="641"/>
      <c r="H320" s="641"/>
      <c r="I320" s="641"/>
      <c r="J320" s="641"/>
      <c r="K320" s="493"/>
    </row>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sheetData>
  <mergeCells count="143">
    <mergeCell ref="H44:I44"/>
    <mergeCell ref="B273:K273"/>
    <mergeCell ref="A318:K320"/>
    <mergeCell ref="B227:K227"/>
    <mergeCell ref="B269:K269"/>
    <mergeCell ref="J123:J124"/>
    <mergeCell ref="H125:I125"/>
    <mergeCell ref="H126:I126"/>
    <mergeCell ref="H127:I127"/>
    <mergeCell ref="H128:I128"/>
    <mergeCell ref="H129:I129"/>
    <mergeCell ref="B132:C132"/>
    <mergeCell ref="D132:D133"/>
    <mergeCell ref="E132:G132"/>
    <mergeCell ref="H132:I133"/>
    <mergeCell ref="J132:J133"/>
    <mergeCell ref="J140:J141"/>
    <mergeCell ref="H142:I142"/>
    <mergeCell ref="H143:I143"/>
    <mergeCell ref="H144:I144"/>
    <mergeCell ref="H145:I145"/>
    <mergeCell ref="H146:I146"/>
    <mergeCell ref="H147:I147"/>
    <mergeCell ref="H148:I148"/>
    <mergeCell ref="H30:I30"/>
    <mergeCell ref="H29:I29"/>
    <mergeCell ref="H28:I28"/>
    <mergeCell ref="H26:I27"/>
    <mergeCell ref="J26:J27"/>
    <mergeCell ref="B35:C35"/>
    <mergeCell ref="D35:D36"/>
    <mergeCell ref="E35:G35"/>
    <mergeCell ref="D42:D43"/>
    <mergeCell ref="E42:G42"/>
    <mergeCell ref="H42:I43"/>
    <mergeCell ref="J42:J43"/>
    <mergeCell ref="H35:I36"/>
    <mergeCell ref="J35:J36"/>
    <mergeCell ref="H37:I37"/>
    <mergeCell ref="H38:I38"/>
    <mergeCell ref="H39:I39"/>
    <mergeCell ref="H40:I40"/>
    <mergeCell ref="B42:C42"/>
    <mergeCell ref="H32:I32"/>
    <mergeCell ref="H31:I31"/>
    <mergeCell ref="A1:B6"/>
    <mergeCell ref="C1:H1"/>
    <mergeCell ref="I1:K6"/>
    <mergeCell ref="C2:H3"/>
    <mergeCell ref="C4:H6"/>
    <mergeCell ref="A7:B8"/>
    <mergeCell ref="C7:H8"/>
    <mergeCell ref="I7:K8"/>
    <mergeCell ref="D26:D27"/>
    <mergeCell ref="E26:G26"/>
    <mergeCell ref="A9:K10"/>
    <mergeCell ref="H17:I17"/>
    <mergeCell ref="H19:I19"/>
    <mergeCell ref="B26:C26"/>
    <mergeCell ref="H75:I75"/>
    <mergeCell ref="H45:I45"/>
    <mergeCell ref="H46:I46"/>
    <mergeCell ref="H47:I47"/>
    <mergeCell ref="H48:I48"/>
    <mergeCell ref="H49:I49"/>
    <mergeCell ref="H50:I50"/>
    <mergeCell ref="H51:I51"/>
    <mergeCell ref="H52:I52"/>
    <mergeCell ref="H53:I53"/>
    <mergeCell ref="H65:I65"/>
    <mergeCell ref="B140:C140"/>
    <mergeCell ref="D140:D141"/>
    <mergeCell ref="E140:G140"/>
    <mergeCell ref="H140:I141"/>
    <mergeCell ref="H116:I116"/>
    <mergeCell ref="H135:I135"/>
    <mergeCell ref="H54:I54"/>
    <mergeCell ref="H55:I55"/>
    <mergeCell ref="H56:I56"/>
    <mergeCell ref="H57:I57"/>
    <mergeCell ref="H67:I67"/>
    <mergeCell ref="H69:I69"/>
    <mergeCell ref="B123:C123"/>
    <mergeCell ref="D123:D124"/>
    <mergeCell ref="E123:G123"/>
    <mergeCell ref="H123:I124"/>
    <mergeCell ref="H89:I89"/>
    <mergeCell ref="H90:I90"/>
    <mergeCell ref="H97:I97"/>
    <mergeCell ref="H100:I100"/>
    <mergeCell ref="H98:I98"/>
    <mergeCell ref="H92:I92"/>
    <mergeCell ref="H68:I68"/>
    <mergeCell ref="H70:I70"/>
    <mergeCell ref="H149:I149"/>
    <mergeCell ref="B186:K186"/>
    <mergeCell ref="H190:I190"/>
    <mergeCell ref="H191:I191"/>
    <mergeCell ref="H150:I150"/>
    <mergeCell ref="H151:I151"/>
    <mergeCell ref="H152:I152"/>
    <mergeCell ref="H153:I153"/>
    <mergeCell ref="H154:I154"/>
    <mergeCell ref="H155:I155"/>
    <mergeCell ref="H163:I163"/>
    <mergeCell ref="H161:I161"/>
    <mergeCell ref="H177:I177"/>
    <mergeCell ref="H178:I178"/>
    <mergeCell ref="H79:I79"/>
    <mergeCell ref="H80:I80"/>
    <mergeCell ref="H113:I113"/>
    <mergeCell ref="H114:I114"/>
    <mergeCell ref="H134:I134"/>
    <mergeCell ref="H136:I136"/>
    <mergeCell ref="H137:I137"/>
    <mergeCell ref="H138:I138"/>
    <mergeCell ref="H105:I105"/>
    <mergeCell ref="B110:K110"/>
    <mergeCell ref="H82:I82"/>
    <mergeCell ref="H83:I83"/>
    <mergeCell ref="H85:I85"/>
    <mergeCell ref="Q178:R178"/>
    <mergeCell ref="H179:I179"/>
    <mergeCell ref="H180:I180"/>
    <mergeCell ref="H167:I167"/>
    <mergeCell ref="H169:I169"/>
    <mergeCell ref="C185:X185"/>
    <mergeCell ref="H176:I176"/>
    <mergeCell ref="H175:I175"/>
    <mergeCell ref="B176:G176"/>
    <mergeCell ref="H192:I192"/>
    <mergeCell ref="H220:I220"/>
    <mergeCell ref="H193:I193"/>
    <mergeCell ref="H215:I215"/>
    <mergeCell ref="H202:I202"/>
    <mergeCell ref="B206:K206"/>
    <mergeCell ref="H212:I212"/>
    <mergeCell ref="H213:I213"/>
    <mergeCell ref="H214:I214"/>
    <mergeCell ref="H217:I217"/>
    <mergeCell ref="H195:I195"/>
    <mergeCell ref="H198:I198"/>
    <mergeCell ref="B200:K200"/>
  </mergeCells>
  <printOptions horizontalCentered="1"/>
  <pageMargins left="0.78740157480314965" right="0.78740157480314965" top="0.78740157480314965" bottom="0.78740157480314965" header="0.31496062992125984" footer="0.31496062992125984"/>
  <pageSetup paperSize="9" scale="82" fitToHeight="0" orientation="portrait" horizontalDpi="300" verticalDpi="300" r:id="rId1"/>
  <headerFooter>
    <oddFooter>&amp;C&amp;G</oddFooter>
  </headerFooter>
  <rowBreaks count="1" manualBreakCount="1">
    <brk id="122" max="10" man="1"/>
  </rowBreaks>
  <colBreaks count="2" manualBreakCount="2">
    <brk id="10" max="1048575" man="1"/>
    <brk id="11" max="1048575" man="1"/>
  </col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757"/>
  <sheetViews>
    <sheetView view="pageBreakPreview" zoomScale="115" zoomScaleSheetLayoutView="115" workbookViewId="0">
      <selection activeCell="L53" sqref="L53"/>
    </sheetView>
  </sheetViews>
  <sheetFormatPr defaultRowHeight="12.75"/>
  <cols>
    <col min="1" max="1" width="10.7109375" style="345" customWidth="1"/>
    <col min="2" max="4" width="10.7109375" style="5" customWidth="1"/>
    <col min="5" max="5" width="9.7109375" style="5" customWidth="1"/>
    <col min="6" max="6" width="8.7109375" style="5" customWidth="1"/>
    <col min="7" max="7" width="8.85546875" style="5" customWidth="1"/>
    <col min="8" max="8" width="10.7109375" style="5" customWidth="1"/>
    <col min="9" max="9" width="6.5703125" style="5" customWidth="1"/>
    <col min="10" max="10" width="14" style="5" customWidth="1"/>
    <col min="11" max="11" width="2.85546875" style="5" customWidth="1"/>
    <col min="12" max="12" width="1" style="5" customWidth="1"/>
    <col min="13" max="13" width="11.42578125" style="5" customWidth="1"/>
    <col min="14" max="14" width="11.28515625" style="5" bestFit="1" customWidth="1"/>
    <col min="15" max="15" width="11.28515625" style="5" customWidth="1"/>
    <col min="16" max="21" width="10.7109375" style="5" customWidth="1"/>
    <col min="22" max="16384" width="9.140625" style="5"/>
  </cols>
  <sheetData>
    <row r="1" spans="1:16" ht="15" customHeight="1">
      <c r="A1" s="494"/>
      <c r="B1" s="495"/>
      <c r="C1" s="500" t="s">
        <v>21</v>
      </c>
      <c r="D1" s="501"/>
      <c r="E1" s="501"/>
      <c r="F1" s="501"/>
      <c r="G1" s="501"/>
      <c r="H1" s="502"/>
      <c r="I1" s="494"/>
      <c r="J1" s="634"/>
      <c r="K1" s="495"/>
      <c r="L1" s="1"/>
      <c r="M1" s="1"/>
      <c r="N1" s="2"/>
      <c r="O1" s="1"/>
    </row>
    <row r="2" spans="1:16" ht="15" customHeight="1">
      <c r="A2" s="496"/>
      <c r="B2" s="497"/>
      <c r="C2" s="503" t="s">
        <v>196</v>
      </c>
      <c r="D2" s="504"/>
      <c r="E2" s="504"/>
      <c r="F2" s="504"/>
      <c r="G2" s="504"/>
      <c r="H2" s="505"/>
      <c r="I2" s="496"/>
      <c r="J2" s="635"/>
      <c r="K2" s="497"/>
      <c r="L2" s="1"/>
      <c r="M2" s="1"/>
      <c r="N2" s="2"/>
      <c r="O2" s="1"/>
    </row>
    <row r="3" spans="1:16" ht="15" customHeight="1" thickBot="1">
      <c r="A3" s="496"/>
      <c r="B3" s="497"/>
      <c r="C3" s="506"/>
      <c r="D3" s="507"/>
      <c r="E3" s="507"/>
      <c r="F3" s="507"/>
      <c r="G3" s="507"/>
      <c r="H3" s="508"/>
      <c r="I3" s="496"/>
      <c r="J3" s="635"/>
      <c r="K3" s="497"/>
      <c r="L3" s="1"/>
      <c r="M3" s="1"/>
      <c r="N3" s="2"/>
      <c r="O3" s="1"/>
    </row>
    <row r="4" spans="1:16" ht="15" customHeight="1">
      <c r="A4" s="496"/>
      <c r="B4" s="497"/>
      <c r="C4" s="509" t="s">
        <v>197</v>
      </c>
      <c r="D4" s="510"/>
      <c r="E4" s="510"/>
      <c r="F4" s="510"/>
      <c r="G4" s="510"/>
      <c r="H4" s="511"/>
      <c r="I4" s="496"/>
      <c r="J4" s="635"/>
      <c r="K4" s="497"/>
      <c r="L4" s="1"/>
      <c r="M4" s="1"/>
      <c r="N4" s="2"/>
      <c r="O4" s="1"/>
    </row>
    <row r="5" spans="1:16" ht="15" customHeight="1">
      <c r="A5" s="496"/>
      <c r="B5" s="497"/>
      <c r="C5" s="512"/>
      <c r="D5" s="513"/>
      <c r="E5" s="513"/>
      <c r="F5" s="513"/>
      <c r="G5" s="513"/>
      <c r="H5" s="514"/>
      <c r="I5" s="496"/>
      <c r="J5" s="635"/>
      <c r="K5" s="497"/>
      <c r="L5" s="1"/>
      <c r="M5" s="1"/>
      <c r="N5" s="2"/>
      <c r="O5" s="1"/>
    </row>
    <row r="6" spans="1:16" ht="15" customHeight="1" thickBot="1">
      <c r="A6" s="498"/>
      <c r="B6" s="499"/>
      <c r="C6" s="515"/>
      <c r="D6" s="516"/>
      <c r="E6" s="516"/>
      <c r="F6" s="516"/>
      <c r="G6" s="516"/>
      <c r="H6" s="517"/>
      <c r="I6" s="498"/>
      <c r="J6" s="636"/>
      <c r="K6" s="499"/>
      <c r="L6" s="1"/>
      <c r="M6" s="1"/>
      <c r="N6" s="2"/>
      <c r="O6" s="1"/>
    </row>
    <row r="7" spans="1:16" ht="15" customHeight="1">
      <c r="A7" s="509"/>
      <c r="B7" s="511"/>
      <c r="C7" s="518" t="s">
        <v>467</v>
      </c>
      <c r="D7" s="519"/>
      <c r="E7" s="519"/>
      <c r="F7" s="519"/>
      <c r="G7" s="519"/>
      <c r="H7" s="520"/>
      <c r="I7" s="512"/>
      <c r="J7" s="513"/>
      <c r="K7" s="514"/>
      <c r="L7" s="1"/>
      <c r="M7" s="1"/>
      <c r="N7" s="2"/>
      <c r="O7" s="1"/>
    </row>
    <row r="8" spans="1:16" ht="15" customHeight="1" thickBot="1">
      <c r="A8" s="512"/>
      <c r="B8" s="514"/>
      <c r="C8" s="521"/>
      <c r="D8" s="522"/>
      <c r="E8" s="522"/>
      <c r="F8" s="522"/>
      <c r="G8" s="522"/>
      <c r="H8" s="523"/>
      <c r="I8" s="512"/>
      <c r="J8" s="513"/>
      <c r="K8" s="514"/>
      <c r="L8" s="1"/>
      <c r="M8" s="1"/>
      <c r="N8" s="2"/>
      <c r="O8" s="1"/>
    </row>
    <row r="9" spans="1:16" ht="15" customHeight="1">
      <c r="A9" s="524" t="s">
        <v>23</v>
      </c>
      <c r="B9" s="525"/>
      <c r="C9" s="525"/>
      <c r="D9" s="525"/>
      <c r="E9" s="525"/>
      <c r="F9" s="525"/>
      <c r="G9" s="525"/>
      <c r="H9" s="525"/>
      <c r="I9" s="525"/>
      <c r="J9" s="525"/>
      <c r="K9" s="526"/>
      <c r="L9" s="1"/>
      <c r="M9" s="1"/>
      <c r="N9" s="2"/>
      <c r="O9" s="1"/>
    </row>
    <row r="10" spans="1:16" ht="15" customHeight="1" thickBot="1">
      <c r="A10" s="527"/>
      <c r="B10" s="528"/>
      <c r="C10" s="528"/>
      <c r="D10" s="528"/>
      <c r="E10" s="528"/>
      <c r="F10" s="528"/>
      <c r="G10" s="528"/>
      <c r="H10" s="528"/>
      <c r="I10" s="528"/>
      <c r="J10" s="528"/>
      <c r="K10" s="529"/>
      <c r="L10" s="1"/>
      <c r="M10" s="1"/>
      <c r="N10" s="2"/>
      <c r="O10" s="1"/>
    </row>
    <row r="11" spans="1:16" ht="15" customHeight="1">
      <c r="A11" s="344" t="e">
        <f>Planilha!#REF!</f>
        <v>#REF!</v>
      </c>
      <c r="B11" s="57" t="s">
        <v>410</v>
      </c>
      <c r="C11" s="73"/>
      <c r="D11" s="73"/>
      <c r="E11" s="73"/>
      <c r="F11" s="73"/>
      <c r="G11" s="73"/>
      <c r="H11" s="73"/>
      <c r="I11" s="73"/>
      <c r="J11" s="73"/>
      <c r="K11" s="74"/>
      <c r="L11" s="100"/>
      <c r="M11" s="1"/>
      <c r="N11" s="2"/>
      <c r="O11" s="2"/>
      <c r="P11" s="1"/>
    </row>
    <row r="12" spans="1:16" ht="15" customHeight="1">
      <c r="A12" s="65"/>
      <c r="B12" s="62"/>
      <c r="C12" s="137"/>
      <c r="D12" s="137"/>
      <c r="E12" s="137"/>
      <c r="F12" s="137"/>
      <c r="G12" s="137"/>
      <c r="H12" s="137"/>
      <c r="I12" s="137"/>
      <c r="J12" s="137"/>
      <c r="K12" s="76"/>
      <c r="L12" s="100"/>
      <c r="M12" s="1"/>
      <c r="N12" s="2"/>
      <c r="O12" s="2"/>
      <c r="P12" s="1"/>
    </row>
    <row r="13" spans="1:16" ht="15" customHeight="1">
      <c r="A13" s="65"/>
      <c r="B13" s="62" t="s">
        <v>411</v>
      </c>
      <c r="C13" s="137"/>
      <c r="D13" s="137"/>
      <c r="E13" s="137"/>
      <c r="F13" s="137"/>
      <c r="G13" s="137"/>
      <c r="H13" s="137"/>
      <c r="I13" s="137"/>
      <c r="J13" s="137"/>
      <c r="K13" s="76"/>
      <c r="L13" s="100"/>
      <c r="M13" s="1"/>
      <c r="N13" s="2"/>
      <c r="O13" s="2"/>
      <c r="P13" s="1"/>
    </row>
    <row r="14" spans="1:16" ht="15" customHeight="1">
      <c r="A14" s="65"/>
      <c r="B14" s="62"/>
      <c r="C14" s="137"/>
      <c r="D14" s="137"/>
      <c r="E14" s="137"/>
      <c r="F14" s="137"/>
      <c r="G14" s="137"/>
      <c r="H14" s="137"/>
      <c r="I14" s="137"/>
      <c r="J14" s="137"/>
      <c r="K14" s="76"/>
      <c r="L14" s="100"/>
      <c r="M14" s="1"/>
      <c r="N14" s="2"/>
      <c r="O14" s="2"/>
      <c r="P14" s="1"/>
    </row>
    <row r="15" spans="1:16" ht="15" customHeight="1">
      <c r="A15" s="144" t="e">
        <f>Planilha!#REF!</f>
        <v>#REF!</v>
      </c>
      <c r="B15" s="366" t="s">
        <v>6</v>
      </c>
      <c r="C15" s="124"/>
      <c r="D15" s="124"/>
      <c r="E15" s="124"/>
      <c r="F15" s="98"/>
      <c r="G15" s="98"/>
      <c r="H15" s="98"/>
      <c r="I15" s="100"/>
      <c r="J15" s="100"/>
      <c r="K15" s="104"/>
      <c r="L15" s="100"/>
      <c r="M15" s="1"/>
      <c r="N15" s="2"/>
      <c r="O15" s="2"/>
      <c r="P15" s="100"/>
    </row>
    <row r="16" spans="1:16" ht="15" customHeight="1">
      <c r="A16" s="144"/>
      <c r="B16" s="124"/>
      <c r="C16" s="124"/>
      <c r="D16" s="124"/>
      <c r="E16" s="124"/>
      <c r="F16" s="124"/>
      <c r="G16" s="80"/>
      <c r="H16" s="98"/>
      <c r="I16" s="100"/>
      <c r="J16" s="100"/>
      <c r="K16" s="104"/>
      <c r="L16" s="100"/>
      <c r="M16" s="1"/>
      <c r="N16" s="2"/>
      <c r="O16" s="2"/>
      <c r="P16" s="100"/>
    </row>
    <row r="17" spans="1:16" ht="15" customHeight="1">
      <c r="A17" s="144"/>
      <c r="B17" s="124" t="s">
        <v>45</v>
      </c>
      <c r="C17" s="124"/>
      <c r="D17" s="124"/>
      <c r="E17" s="124"/>
      <c r="F17" s="124"/>
      <c r="G17" s="80"/>
      <c r="H17" s="611">
        <v>2.2999999999999998</v>
      </c>
      <c r="I17" s="611"/>
      <c r="J17" s="100"/>
      <c r="K17" s="104"/>
      <c r="L17" s="100"/>
      <c r="M17" s="1"/>
      <c r="N17" s="2"/>
      <c r="O17" s="2"/>
      <c r="P17" s="100"/>
    </row>
    <row r="18" spans="1:16" ht="15" customHeight="1">
      <c r="A18" s="144"/>
      <c r="B18" s="124" t="s">
        <v>46</v>
      </c>
      <c r="C18" s="124"/>
      <c r="D18" s="124"/>
      <c r="E18" s="124"/>
      <c r="F18" s="124"/>
      <c r="G18" s="80"/>
      <c r="H18" s="611">
        <v>1.8</v>
      </c>
      <c r="I18" s="611"/>
      <c r="J18" s="100"/>
      <c r="K18" s="104"/>
      <c r="L18" s="100"/>
      <c r="M18" s="1"/>
      <c r="N18" s="2"/>
      <c r="O18" s="2"/>
      <c r="P18" s="100"/>
    </row>
    <row r="19" spans="1:16" ht="15" customHeight="1">
      <c r="A19" s="144"/>
      <c r="B19" s="124" t="s">
        <v>43</v>
      </c>
      <c r="C19" s="124"/>
      <c r="D19" s="124"/>
      <c r="E19" s="124"/>
      <c r="F19" s="124"/>
      <c r="G19" s="80"/>
      <c r="H19" s="611">
        <v>2.8</v>
      </c>
      <c r="I19" s="611"/>
      <c r="J19" s="100"/>
      <c r="K19" s="104"/>
      <c r="L19" s="100"/>
      <c r="M19" s="1"/>
      <c r="N19" s="2"/>
      <c r="O19" s="2"/>
      <c r="P19" s="100"/>
    </row>
    <row r="20" spans="1:16" ht="15" customHeight="1">
      <c r="A20" s="65"/>
      <c r="B20" s="101"/>
      <c r="C20" s="124"/>
      <c r="D20" s="124"/>
      <c r="E20" s="124"/>
      <c r="F20" s="124"/>
      <c r="G20" s="80"/>
      <c r="H20" s="98"/>
      <c r="I20" s="100"/>
      <c r="J20" s="100"/>
      <c r="K20" s="104"/>
      <c r="L20" s="100"/>
      <c r="M20" s="1"/>
      <c r="N20" s="2"/>
      <c r="O20" s="2"/>
      <c r="P20" s="100"/>
    </row>
    <row r="21" spans="1:16" ht="15" customHeight="1">
      <c r="A21" s="144"/>
      <c r="B21" s="101"/>
      <c r="C21" s="124"/>
      <c r="D21" s="124"/>
      <c r="E21" s="124"/>
      <c r="F21" s="124"/>
      <c r="G21" s="80"/>
      <c r="H21" s="98"/>
      <c r="I21" s="100"/>
      <c r="J21" s="100"/>
      <c r="K21" s="104"/>
      <c r="L21" s="100"/>
      <c r="M21" s="1"/>
      <c r="N21" s="2"/>
      <c r="O21" s="2"/>
      <c r="P21" s="100"/>
    </row>
    <row r="22" spans="1:16" ht="15" customHeight="1">
      <c r="A22" s="144"/>
      <c r="B22" s="124"/>
      <c r="C22" s="124"/>
      <c r="D22" s="124"/>
      <c r="E22" s="124"/>
      <c r="F22" s="124"/>
      <c r="G22" s="80"/>
      <c r="H22" s="98"/>
      <c r="I22" s="79"/>
      <c r="J22" s="79"/>
      <c r="K22" s="104"/>
      <c r="L22" s="100"/>
      <c r="M22" s="100"/>
      <c r="N22" s="4"/>
      <c r="O22" s="2"/>
      <c r="P22" s="100"/>
    </row>
    <row r="23" spans="1:16" ht="15" customHeight="1">
      <c r="A23" s="180" t="e">
        <f>Planilha!#REF!</f>
        <v>#REF!</v>
      </c>
      <c r="B23" s="124" t="s">
        <v>38</v>
      </c>
      <c r="C23" s="124"/>
      <c r="D23" s="124"/>
      <c r="E23" s="124"/>
      <c r="F23" s="124"/>
      <c r="G23" s="80"/>
      <c r="H23" s="481">
        <f>ROUND(H17*H18*1.5,2)</f>
        <v>6.21</v>
      </c>
      <c r="I23" s="481"/>
      <c r="J23" s="169"/>
      <c r="K23" s="104"/>
      <c r="L23" s="100"/>
      <c r="M23" s="100"/>
      <c r="N23" s="4"/>
      <c r="O23" s="2"/>
      <c r="P23" s="100"/>
    </row>
    <row r="24" spans="1:16" ht="15" customHeight="1">
      <c r="B24" s="124"/>
      <c r="C24" s="124"/>
      <c r="D24" s="124"/>
      <c r="E24" s="124"/>
      <c r="F24" s="124"/>
      <c r="G24" s="80"/>
      <c r="H24" s="98"/>
      <c r="I24" s="79"/>
      <c r="J24" s="79"/>
      <c r="K24" s="104"/>
      <c r="L24" s="100"/>
      <c r="M24" s="100"/>
      <c r="N24" s="4"/>
      <c r="O24" s="2"/>
      <c r="P24" s="100"/>
    </row>
    <row r="25" spans="1:16" ht="15" customHeight="1">
      <c r="A25" s="180"/>
      <c r="B25" s="124"/>
      <c r="C25" s="124"/>
      <c r="D25" s="124"/>
      <c r="E25" s="124"/>
      <c r="F25" s="124"/>
      <c r="G25" s="80"/>
      <c r="H25" s="98"/>
      <c r="I25" s="79"/>
      <c r="J25" s="79"/>
      <c r="K25" s="104"/>
      <c r="L25" s="100"/>
      <c r="M25" s="100"/>
      <c r="N25" s="4"/>
      <c r="O25" s="2"/>
      <c r="P25" s="100"/>
    </row>
    <row r="26" spans="1:16" ht="15" customHeight="1">
      <c r="A26" s="180" t="e">
        <f>Planilha!#REF!</f>
        <v>#REF!</v>
      </c>
      <c r="B26" s="124" t="s">
        <v>318</v>
      </c>
      <c r="C26" s="124"/>
      <c r="D26" s="124"/>
      <c r="E26" s="124"/>
      <c r="F26" s="124"/>
      <c r="G26" s="80"/>
      <c r="H26" s="481">
        <f>ROUND(H17*H18*1.3,2)</f>
        <v>5.38</v>
      </c>
      <c r="I26" s="481"/>
      <c r="J26" s="169"/>
      <c r="K26" s="104"/>
      <c r="L26" s="100"/>
      <c r="M26" s="100"/>
      <c r="N26" s="4"/>
      <c r="O26" s="2"/>
      <c r="P26" s="100"/>
    </row>
    <row r="27" spans="1:16" ht="15" customHeight="1">
      <c r="A27" s="368"/>
      <c r="B27" s="101"/>
      <c r="C27" s="101"/>
      <c r="D27" s="101"/>
      <c r="E27" s="101"/>
      <c r="F27" s="101"/>
      <c r="G27" s="101"/>
      <c r="H27" s="481"/>
      <c r="I27" s="481"/>
      <c r="J27" s="169"/>
      <c r="K27" s="104"/>
    </row>
    <row r="28" spans="1:16" ht="15" customHeight="1">
      <c r="A28" s="131"/>
      <c r="B28" s="124"/>
      <c r="C28" s="124"/>
      <c r="D28" s="124"/>
      <c r="E28" s="124"/>
      <c r="F28" s="124"/>
      <c r="G28" s="80"/>
      <c r="H28" s="481"/>
      <c r="I28" s="481"/>
      <c r="J28" s="169"/>
      <c r="K28" s="104"/>
    </row>
    <row r="29" spans="1:16" ht="15" customHeight="1">
      <c r="A29" s="18" t="e">
        <f>Planilha!#REF!</f>
        <v>#REF!</v>
      </c>
      <c r="B29" s="128" t="s">
        <v>328</v>
      </c>
      <c r="C29" s="124"/>
      <c r="D29" s="124"/>
      <c r="E29" s="124"/>
      <c r="F29" s="124"/>
      <c r="G29" s="80"/>
      <c r="H29" s="169"/>
      <c r="I29" s="169"/>
      <c r="J29" s="169"/>
      <c r="K29" s="104"/>
    </row>
    <row r="30" spans="1:16" ht="15" customHeight="1">
      <c r="A30" s="18"/>
      <c r="B30" s="124"/>
      <c r="C30" s="124"/>
      <c r="D30" s="124"/>
      <c r="E30" s="124"/>
      <c r="F30" s="124"/>
      <c r="G30" s="80"/>
      <c r="H30" s="169"/>
      <c r="I30" s="169"/>
      <c r="J30" s="169"/>
      <c r="K30" s="104"/>
    </row>
    <row r="31" spans="1:16" ht="15" customHeight="1">
      <c r="A31" s="18" t="s">
        <v>332</v>
      </c>
      <c r="B31" s="124"/>
      <c r="C31" s="124"/>
      <c r="D31" s="124"/>
      <c r="E31" s="124"/>
      <c r="F31" s="124"/>
      <c r="G31" s="80"/>
      <c r="H31" s="632">
        <v>0.25</v>
      </c>
      <c r="I31" s="633"/>
      <c r="J31" s="170"/>
      <c r="K31" s="104"/>
      <c r="L31" s="100"/>
      <c r="M31" s="100"/>
      <c r="N31" s="4"/>
      <c r="O31" s="2"/>
      <c r="P31" s="100"/>
    </row>
    <row r="32" spans="1:16" ht="15" customHeight="1">
      <c r="A32" s="18" t="s">
        <v>331</v>
      </c>
      <c r="B32" s="124"/>
      <c r="C32" s="124"/>
      <c r="D32" s="124"/>
      <c r="E32" s="124"/>
      <c r="F32" s="124"/>
      <c r="G32" s="80"/>
      <c r="H32" s="481">
        <f>H23+H26</f>
        <v>11.59</v>
      </c>
      <c r="I32" s="481"/>
      <c r="J32" s="169"/>
      <c r="K32" s="104"/>
      <c r="L32" s="100"/>
      <c r="M32" s="100"/>
      <c r="N32" s="4"/>
      <c r="O32" s="2"/>
      <c r="P32" s="100"/>
    </row>
    <row r="33" spans="1:16" ht="15" customHeight="1">
      <c r="A33" s="18"/>
      <c r="B33" s="124"/>
      <c r="C33" s="124"/>
      <c r="D33" s="124"/>
      <c r="E33" s="124"/>
      <c r="F33" s="124"/>
      <c r="G33" s="80"/>
      <c r="H33" s="169"/>
      <c r="I33" s="169"/>
      <c r="J33" s="169"/>
      <c r="K33" s="104"/>
      <c r="L33" s="100"/>
      <c r="M33" s="100"/>
      <c r="N33" s="4"/>
      <c r="O33" s="2"/>
      <c r="P33" s="100"/>
    </row>
    <row r="34" spans="1:16" ht="15" customHeight="1">
      <c r="A34" s="18" t="s">
        <v>333</v>
      </c>
      <c r="B34" s="124"/>
      <c r="C34" s="124"/>
      <c r="D34" s="124"/>
      <c r="E34" s="124"/>
      <c r="F34" s="124"/>
      <c r="G34" s="80"/>
      <c r="H34" s="543">
        <f>H32*1.25</f>
        <v>14.487500000000001</v>
      </c>
      <c r="I34" s="544"/>
      <c r="J34" s="169"/>
      <c r="K34" s="104"/>
      <c r="L34" s="100"/>
      <c r="M34" s="100"/>
      <c r="N34" s="4"/>
      <c r="O34" s="2"/>
      <c r="P34" s="100"/>
    </row>
    <row r="35" spans="1:16" ht="15" customHeight="1">
      <c r="A35" s="18"/>
      <c r="B35" s="124"/>
      <c r="C35" s="124"/>
      <c r="D35" s="124"/>
      <c r="E35" s="124"/>
      <c r="F35" s="124"/>
      <c r="G35" s="80"/>
      <c r="H35" s="169"/>
      <c r="I35" s="169"/>
      <c r="J35" s="169"/>
      <c r="K35" s="104"/>
      <c r="L35" s="100"/>
      <c r="M35" s="100"/>
      <c r="N35" s="4"/>
      <c r="O35" s="2"/>
      <c r="P35" s="100"/>
    </row>
    <row r="36" spans="1:16" ht="15" customHeight="1">
      <c r="A36" s="18"/>
      <c r="B36" s="124"/>
      <c r="C36" s="124"/>
      <c r="D36" s="124"/>
      <c r="E36" s="124"/>
      <c r="F36" s="124"/>
      <c r="G36" s="80"/>
      <c r="H36" s="169"/>
      <c r="I36" s="169"/>
      <c r="J36" s="169"/>
      <c r="K36" s="104"/>
    </row>
    <row r="37" spans="1:16" ht="15" customHeight="1">
      <c r="A37" s="18" t="e">
        <f>Planilha!#REF!</f>
        <v>#REF!</v>
      </c>
      <c r="B37" s="128" t="s">
        <v>329</v>
      </c>
      <c r="C37" s="124"/>
      <c r="D37" s="124"/>
      <c r="E37" s="124"/>
      <c r="F37" s="124"/>
      <c r="G37" s="80"/>
      <c r="H37" s="169"/>
      <c r="I37" s="169"/>
      <c r="J37" s="169"/>
      <c r="K37" s="104"/>
    </row>
    <row r="38" spans="1:16" ht="15" customHeight="1">
      <c r="A38" s="18"/>
      <c r="B38" s="124"/>
      <c r="C38" s="124"/>
      <c r="D38" s="124"/>
      <c r="E38" s="124"/>
      <c r="F38" s="124"/>
      <c r="G38" s="80"/>
      <c r="H38" s="169"/>
      <c r="I38" s="169"/>
      <c r="J38" s="169"/>
      <c r="K38" s="104"/>
    </row>
    <row r="39" spans="1:16" ht="15" customHeight="1">
      <c r="A39" s="18" t="s">
        <v>336</v>
      </c>
      <c r="B39" s="124"/>
      <c r="C39" s="124"/>
      <c r="D39" s="124"/>
      <c r="E39" s="124"/>
      <c r="F39" s="124"/>
      <c r="G39" s="80"/>
      <c r="H39" s="481">
        <f>H34</f>
        <v>14.487500000000001</v>
      </c>
      <c r="I39" s="481"/>
      <c r="J39" s="169"/>
      <c r="K39" s="104"/>
      <c r="L39" s="100"/>
      <c r="M39" s="100"/>
      <c r="N39" s="4"/>
      <c r="O39" s="2"/>
      <c r="P39" s="100"/>
    </row>
    <row r="40" spans="1:16" ht="15" customHeight="1">
      <c r="A40" s="18" t="s">
        <v>334</v>
      </c>
      <c r="B40" s="124"/>
      <c r="C40" s="124"/>
      <c r="D40" s="124"/>
      <c r="E40" s="124"/>
      <c r="F40" s="124"/>
      <c r="G40" s="80"/>
      <c r="H40" s="633" t="s">
        <v>335</v>
      </c>
      <c r="I40" s="633"/>
      <c r="J40" s="170"/>
      <c r="K40" s="104"/>
      <c r="L40" s="100"/>
      <c r="M40" s="100"/>
      <c r="N40" s="4"/>
      <c r="O40" s="2"/>
      <c r="P40" s="100"/>
    </row>
    <row r="41" spans="1:16" ht="15" customHeight="1">
      <c r="A41" s="18"/>
      <c r="B41" s="124"/>
      <c r="C41" s="124"/>
      <c r="D41" s="124"/>
      <c r="E41" s="124"/>
      <c r="F41" s="124"/>
      <c r="G41" s="80"/>
      <c r="H41" s="169"/>
      <c r="I41" s="169"/>
      <c r="J41" s="169"/>
      <c r="K41" s="104"/>
      <c r="L41" s="100"/>
      <c r="M41" s="100"/>
      <c r="N41" s="4"/>
      <c r="O41" s="2"/>
      <c r="P41" s="100"/>
    </row>
    <row r="42" spans="1:16" ht="15" customHeight="1">
      <c r="A42" s="18" t="s">
        <v>333</v>
      </c>
      <c r="B42" s="124"/>
      <c r="C42" s="124"/>
      <c r="D42" s="124"/>
      <c r="E42" s="124"/>
      <c r="F42" s="124"/>
      <c r="G42" s="80"/>
      <c r="H42" s="586">
        <f>H39*17</f>
        <v>246.28750000000002</v>
      </c>
      <c r="I42" s="588"/>
      <c r="J42" s="102"/>
      <c r="K42" s="104"/>
      <c r="L42" s="100"/>
      <c r="M42" s="100"/>
      <c r="N42" s="4"/>
      <c r="O42" s="2"/>
      <c r="P42" s="100"/>
    </row>
    <row r="43" spans="1:16" ht="15" customHeight="1">
      <c r="A43" s="18"/>
      <c r="B43" s="124"/>
      <c r="C43" s="124"/>
      <c r="D43" s="124"/>
      <c r="E43" s="124"/>
      <c r="F43" s="124"/>
      <c r="G43" s="80"/>
      <c r="H43" s="169"/>
      <c r="I43" s="169"/>
      <c r="J43" s="169"/>
      <c r="K43" s="104"/>
      <c r="L43" s="100"/>
      <c r="M43" s="100"/>
      <c r="N43" s="4"/>
      <c r="O43" s="2"/>
      <c r="P43" s="100"/>
    </row>
    <row r="44" spans="1:16" ht="15" customHeight="1">
      <c r="A44" s="18" t="e">
        <f>Planilha!#REF!</f>
        <v>#REF!</v>
      </c>
      <c r="B44" s="128" t="s">
        <v>330</v>
      </c>
      <c r="C44" s="124"/>
      <c r="D44" s="124"/>
      <c r="E44" s="124"/>
      <c r="F44" s="124"/>
      <c r="G44" s="80"/>
      <c r="H44" s="169"/>
      <c r="I44" s="169"/>
      <c r="J44" s="169"/>
      <c r="K44" s="104"/>
    </row>
    <row r="45" spans="1:16" ht="15" customHeight="1">
      <c r="A45" s="18"/>
      <c r="B45" s="124"/>
      <c r="C45" s="124"/>
      <c r="D45" s="124"/>
      <c r="E45" s="124"/>
      <c r="F45" s="124"/>
      <c r="G45" s="80"/>
      <c r="H45" s="169"/>
      <c r="I45" s="169"/>
      <c r="J45" s="169"/>
      <c r="K45" s="104"/>
    </row>
    <row r="46" spans="1:16" ht="15" customHeight="1">
      <c r="A46" s="18"/>
      <c r="B46" s="124"/>
      <c r="C46" s="124"/>
      <c r="D46" s="124"/>
      <c r="E46" s="124"/>
      <c r="F46" s="124"/>
      <c r="G46" s="80"/>
      <c r="H46" s="169"/>
      <c r="I46" s="169"/>
      <c r="J46" s="169"/>
      <c r="K46" s="104"/>
      <c r="L46" s="100"/>
      <c r="M46" s="100"/>
      <c r="N46" s="4"/>
      <c r="O46" s="2"/>
      <c r="P46" s="100"/>
    </row>
    <row r="47" spans="1:16" ht="15" customHeight="1">
      <c r="A47" s="18" t="s">
        <v>333</v>
      </c>
      <c r="B47" s="124"/>
      <c r="C47" s="124"/>
      <c r="D47" s="124"/>
      <c r="E47" s="124"/>
      <c r="F47" s="124"/>
      <c r="G47" s="80"/>
      <c r="H47" s="543">
        <f>H34</f>
        <v>14.487500000000001</v>
      </c>
      <c r="I47" s="544"/>
      <c r="J47" s="169"/>
      <c r="K47" s="104"/>
      <c r="L47" s="100"/>
      <c r="M47" s="100"/>
      <c r="N47" s="4"/>
      <c r="O47" s="2"/>
      <c r="P47" s="100"/>
    </row>
    <row r="48" spans="1:16" ht="15" customHeight="1">
      <c r="A48" s="18"/>
      <c r="B48" s="124"/>
      <c r="C48" s="124"/>
      <c r="D48" s="124"/>
      <c r="E48" s="124"/>
      <c r="F48" s="124"/>
      <c r="G48" s="80"/>
      <c r="H48" s="169"/>
      <c r="I48" s="169"/>
      <c r="J48" s="169"/>
      <c r="K48" s="104"/>
    </row>
    <row r="49" spans="1:16" s="15" customFormat="1" ht="15" customHeight="1">
      <c r="A49" s="18"/>
      <c r="B49" s="124"/>
      <c r="C49" s="124"/>
      <c r="D49" s="124"/>
      <c r="E49" s="124"/>
      <c r="F49" s="124"/>
      <c r="G49" s="124"/>
      <c r="H49" s="102"/>
      <c r="I49" s="102"/>
      <c r="J49" s="102"/>
      <c r="K49" s="76"/>
      <c r="L49" s="124"/>
      <c r="M49" s="24"/>
    </row>
    <row r="50" spans="1:16" s="15" customFormat="1" ht="15" customHeight="1">
      <c r="A50" s="339" t="e">
        <f>Planilha!#REF!</f>
        <v>#REF!</v>
      </c>
      <c r="B50" s="119" t="s">
        <v>8</v>
      </c>
      <c r="C50" s="11"/>
      <c r="D50" s="11"/>
      <c r="E50" s="11"/>
      <c r="F50" s="11"/>
      <c r="G50" s="11"/>
      <c r="H50" s="84"/>
      <c r="I50" s="84"/>
      <c r="J50" s="84"/>
      <c r="K50" s="76"/>
    </row>
    <row r="51" spans="1:16" s="15" customFormat="1" ht="15" customHeight="1">
      <c r="A51" s="342"/>
      <c r="B51" s="119"/>
      <c r="C51" s="11"/>
      <c r="D51" s="11"/>
      <c r="E51" s="11"/>
      <c r="F51" s="11"/>
      <c r="G51" s="11"/>
      <c r="H51" s="84"/>
      <c r="I51" s="84"/>
      <c r="J51" s="84"/>
      <c r="K51" s="76"/>
    </row>
    <row r="52" spans="1:16" ht="30" customHeight="1">
      <c r="A52" s="65"/>
      <c r="B52" s="530" t="s">
        <v>155</v>
      </c>
      <c r="C52" s="530"/>
      <c r="D52" s="530"/>
      <c r="E52" s="530"/>
      <c r="F52" s="530"/>
      <c r="G52" s="530"/>
      <c r="H52" s="530"/>
      <c r="I52" s="530"/>
      <c r="J52" s="530"/>
      <c r="K52" s="531"/>
    </row>
    <row r="53" spans="1:16" s="15" customFormat="1" ht="15" customHeight="1">
      <c r="A53" s="65"/>
      <c r="B53" s="11"/>
      <c r="C53" s="131"/>
      <c r="D53" s="131"/>
      <c r="E53" s="131"/>
      <c r="F53" s="124"/>
      <c r="G53" s="124"/>
      <c r="H53" s="84"/>
      <c r="I53" s="84"/>
      <c r="J53" s="84"/>
      <c r="K53" s="130"/>
    </row>
    <row r="54" spans="1:16" s="15" customFormat="1" ht="15" customHeight="1">
      <c r="A54" s="342"/>
      <c r="B54" s="11"/>
      <c r="C54" s="124"/>
      <c r="D54" s="124"/>
      <c r="E54" s="124"/>
      <c r="F54" s="124"/>
      <c r="G54" s="124"/>
      <c r="H54" s="84"/>
      <c r="I54" s="84"/>
      <c r="J54" s="84"/>
      <c r="K54" s="130"/>
    </row>
    <row r="55" spans="1:16" ht="15" customHeight="1">
      <c r="A55" s="18" t="s">
        <v>45</v>
      </c>
      <c r="B55" s="101"/>
      <c r="C55" s="124"/>
      <c r="D55" s="124"/>
      <c r="E55" s="124"/>
      <c r="F55" s="124"/>
      <c r="G55" s="80"/>
      <c r="H55" s="611">
        <v>2.2999999999999998</v>
      </c>
      <c r="I55" s="611"/>
      <c r="J55" s="100"/>
      <c r="K55" s="104"/>
      <c r="L55" s="100"/>
      <c r="M55" s="1"/>
      <c r="N55" s="2"/>
      <c r="O55" s="2"/>
      <c r="P55" s="100"/>
    </row>
    <row r="56" spans="1:16" ht="15" customHeight="1">
      <c r="A56" s="18" t="s">
        <v>46</v>
      </c>
      <c r="B56" s="101"/>
      <c r="C56" s="124"/>
      <c r="D56" s="124"/>
      <c r="E56" s="124"/>
      <c r="F56" s="124"/>
      <c r="G56" s="80"/>
      <c r="H56" s="611">
        <v>1.8</v>
      </c>
      <c r="I56" s="611"/>
      <c r="J56" s="100"/>
      <c r="K56" s="104"/>
      <c r="L56" s="100"/>
      <c r="M56" s="1"/>
      <c r="N56" s="2"/>
      <c r="O56" s="2"/>
      <c r="P56" s="100"/>
    </row>
    <row r="57" spans="1:16" s="15" customFormat="1" ht="15" customHeight="1">
      <c r="A57" s="18"/>
      <c r="B57" s="124"/>
      <c r="C57" s="124"/>
      <c r="D57" s="124"/>
      <c r="E57" s="124"/>
      <c r="F57" s="124"/>
      <c r="G57" s="80"/>
      <c r="H57" s="124"/>
      <c r="I57" s="79"/>
      <c r="J57" s="79"/>
      <c r="K57" s="130"/>
    </row>
    <row r="58" spans="1:16" s="15" customFormat="1" ht="15" customHeight="1">
      <c r="A58" s="18" t="s">
        <v>41</v>
      </c>
      <c r="B58" s="124"/>
      <c r="C58" s="124"/>
      <c r="D58" s="124"/>
      <c r="E58" s="124"/>
      <c r="F58" s="124"/>
      <c r="G58" s="80"/>
      <c r="H58" s="620">
        <f>H55*H56</f>
        <v>4.1399999999999997</v>
      </c>
      <c r="I58" s="621"/>
      <c r="J58" s="120"/>
      <c r="K58" s="130"/>
      <c r="M58" s="23"/>
    </row>
    <row r="59" spans="1:16" s="15" customFormat="1" ht="15" customHeight="1">
      <c r="A59" s="18"/>
      <c r="B59" s="124"/>
      <c r="C59" s="124"/>
      <c r="D59" s="124"/>
      <c r="E59" s="124"/>
      <c r="F59" s="124"/>
      <c r="G59" s="80"/>
      <c r="H59" s="120"/>
      <c r="I59" s="120"/>
      <c r="J59" s="120"/>
      <c r="K59" s="130"/>
    </row>
    <row r="60" spans="1:16" ht="15" customHeight="1">
      <c r="A60" s="346"/>
      <c r="B60" s="101"/>
      <c r="C60" s="101"/>
      <c r="D60" s="101"/>
      <c r="E60" s="101"/>
      <c r="F60" s="101"/>
      <c r="G60" s="101"/>
      <c r="H60" s="101"/>
      <c r="I60" s="101"/>
      <c r="J60" s="101"/>
      <c r="K60" s="93"/>
    </row>
    <row r="61" spans="1:16" ht="16.5" customHeight="1">
      <c r="A61" s="346" t="e">
        <f>Planilha!#REF!</f>
        <v>#REF!</v>
      </c>
      <c r="B61" s="530" t="s">
        <v>234</v>
      </c>
      <c r="C61" s="530"/>
      <c r="D61" s="530"/>
      <c r="E61" s="530"/>
      <c r="F61" s="530"/>
      <c r="G61" s="530"/>
      <c r="H61" s="530"/>
      <c r="I61" s="530"/>
      <c r="J61" s="530"/>
      <c r="K61" s="531"/>
    </row>
    <row r="62" spans="1:16" ht="13.5" customHeight="1">
      <c r="A62" s="346"/>
      <c r="B62" s="172"/>
      <c r="C62" s="172"/>
      <c r="D62" s="172"/>
      <c r="E62" s="172"/>
      <c r="F62" s="172"/>
      <c r="G62" s="172"/>
      <c r="H62" s="172"/>
      <c r="I62" s="172"/>
      <c r="J62" s="172"/>
      <c r="K62" s="173"/>
    </row>
    <row r="63" spans="1:16" ht="15" customHeight="1">
      <c r="A63" s="18" t="s">
        <v>45</v>
      </c>
      <c r="B63" s="101"/>
      <c r="C63" s="124"/>
      <c r="D63" s="124"/>
      <c r="E63" s="124"/>
      <c r="F63" s="124"/>
      <c r="G63" s="80"/>
      <c r="H63" s="611">
        <v>2.4</v>
      </c>
      <c r="I63" s="611"/>
      <c r="J63" s="100"/>
      <c r="K63" s="104"/>
      <c r="L63" s="100"/>
      <c r="M63" s="1"/>
      <c r="N63" s="2"/>
      <c r="O63" s="2"/>
      <c r="P63" s="100"/>
    </row>
    <row r="64" spans="1:16" ht="15" customHeight="1">
      <c r="A64" s="18" t="s">
        <v>46</v>
      </c>
      <c r="B64" s="101"/>
      <c r="C64" s="124"/>
      <c r="D64" s="124"/>
      <c r="E64" s="124"/>
      <c r="F64" s="124"/>
      <c r="G64" s="80"/>
      <c r="H64" s="611">
        <v>1.9</v>
      </c>
      <c r="I64" s="611"/>
      <c r="J64" s="100"/>
      <c r="K64" s="104"/>
      <c r="L64" s="100"/>
      <c r="M64" s="1"/>
      <c r="N64" s="2"/>
      <c r="O64" s="2"/>
      <c r="P64" s="100"/>
    </row>
    <row r="65" spans="1:16" ht="15" customHeight="1">
      <c r="A65" s="18"/>
      <c r="B65" s="101"/>
      <c r="C65" s="124"/>
      <c r="D65" s="124"/>
      <c r="E65" s="124"/>
      <c r="F65" s="124"/>
      <c r="G65" s="80"/>
      <c r="H65" s="611"/>
      <c r="I65" s="611"/>
      <c r="J65" s="100"/>
      <c r="K65" s="104"/>
      <c r="L65" s="100"/>
      <c r="M65" s="1"/>
      <c r="N65" s="2"/>
      <c r="O65" s="2"/>
      <c r="P65" s="100"/>
    </row>
    <row r="66" spans="1:16" ht="15" customHeight="1">
      <c r="A66" s="18"/>
      <c r="B66" s="101"/>
      <c r="C66" s="124"/>
      <c r="D66" s="124"/>
      <c r="E66" s="124"/>
      <c r="F66" s="124"/>
      <c r="G66" s="80"/>
      <c r="H66" s="98"/>
      <c r="I66" s="100"/>
      <c r="J66" s="100"/>
      <c r="K66" s="104"/>
      <c r="L66" s="100"/>
      <c r="M66" s="1"/>
      <c r="N66" s="2"/>
      <c r="O66" s="2"/>
      <c r="P66" s="100"/>
    </row>
    <row r="67" spans="1:16" ht="15" customHeight="1">
      <c r="A67" s="18"/>
      <c r="B67" s="124"/>
      <c r="C67" s="124"/>
      <c r="D67" s="124"/>
      <c r="E67" s="124"/>
      <c r="F67" s="124"/>
      <c r="G67" s="80"/>
      <c r="H67" s="98"/>
      <c r="I67" s="79"/>
      <c r="J67" s="79"/>
      <c r="K67" s="104"/>
      <c r="L67" s="100"/>
      <c r="M67" s="100"/>
      <c r="N67" s="4"/>
      <c r="O67" s="2"/>
      <c r="P67" s="100"/>
    </row>
    <row r="68" spans="1:16" ht="15" customHeight="1">
      <c r="A68" s="18" t="s">
        <v>436</v>
      </c>
      <c r="B68" s="124"/>
      <c r="C68" s="124"/>
      <c r="D68" s="124"/>
      <c r="E68" s="124"/>
      <c r="F68" s="124"/>
      <c r="G68" s="80"/>
      <c r="H68" s="620">
        <f>ROUND(H63*H64,2)</f>
        <v>4.5599999999999996</v>
      </c>
      <c r="I68" s="621"/>
      <c r="J68" s="169"/>
      <c r="K68" s="104"/>
      <c r="L68" s="100"/>
      <c r="M68" s="100"/>
      <c r="N68" s="4"/>
      <c r="O68" s="2"/>
      <c r="P68" s="100"/>
    </row>
    <row r="69" spans="1:16" ht="13.5" customHeight="1">
      <c r="A69" s="346"/>
      <c r="B69" s="172"/>
      <c r="C69" s="172"/>
      <c r="D69" s="172"/>
      <c r="E69" s="172"/>
      <c r="F69" s="172"/>
      <c r="G69" s="172"/>
      <c r="H69" s="172"/>
      <c r="I69" s="172"/>
      <c r="J69" s="172"/>
      <c r="K69" s="173"/>
    </row>
    <row r="70" spans="1:16" ht="13.5" customHeight="1">
      <c r="A70" s="346"/>
      <c r="B70" s="172"/>
      <c r="C70" s="172"/>
      <c r="D70" s="172"/>
      <c r="E70" s="172"/>
      <c r="F70" s="172"/>
      <c r="G70" s="172"/>
      <c r="H70" s="172"/>
      <c r="I70" s="172"/>
      <c r="J70" s="172"/>
      <c r="K70" s="173"/>
    </row>
    <row r="71" spans="1:16" ht="13.5" customHeight="1">
      <c r="A71" s="346"/>
      <c r="B71" s="172"/>
      <c r="C71" s="172"/>
      <c r="D71" s="172"/>
      <c r="E71" s="172"/>
      <c r="F71" s="172"/>
      <c r="G71" s="172"/>
      <c r="H71" s="172"/>
      <c r="I71" s="172"/>
      <c r="J71" s="172"/>
      <c r="K71" s="173"/>
    </row>
    <row r="72" spans="1:16" ht="13.5" customHeight="1">
      <c r="A72" s="346"/>
      <c r="B72" s="172"/>
      <c r="C72" s="172"/>
      <c r="D72" s="172"/>
      <c r="E72" s="172"/>
      <c r="F72" s="172"/>
      <c r="G72" s="172"/>
      <c r="H72" s="172"/>
      <c r="I72" s="172"/>
      <c r="J72" s="172"/>
      <c r="K72" s="173"/>
    </row>
    <row r="73" spans="1:16" ht="45" customHeight="1">
      <c r="A73" s="369" t="e">
        <f>Planilha!#REF!</f>
        <v>#REF!</v>
      </c>
      <c r="B73" s="530" t="s">
        <v>156</v>
      </c>
      <c r="C73" s="530"/>
      <c r="D73" s="530"/>
      <c r="E73" s="530"/>
      <c r="F73" s="530"/>
      <c r="G73" s="530"/>
      <c r="H73" s="530"/>
      <c r="I73" s="530"/>
      <c r="J73" s="530"/>
      <c r="K73" s="531"/>
    </row>
    <row r="74" spans="1:16" ht="16.5" customHeight="1">
      <c r="A74" s="346"/>
      <c r="B74" s="172"/>
      <c r="C74" s="172"/>
      <c r="D74" s="172"/>
      <c r="E74" s="172"/>
      <c r="F74" s="172"/>
      <c r="G74" s="172"/>
      <c r="H74" s="172"/>
      <c r="I74" s="172"/>
      <c r="J74" s="172"/>
      <c r="K74" s="173"/>
    </row>
    <row r="75" spans="1:16" ht="12.75" customHeight="1">
      <c r="A75" s="353" t="s">
        <v>414</v>
      </c>
      <c r="B75" s="172"/>
      <c r="C75" s="172"/>
      <c r="D75" s="172"/>
      <c r="E75" s="172"/>
      <c r="F75" s="172"/>
      <c r="G75" s="172"/>
      <c r="H75" s="172"/>
      <c r="I75" s="172"/>
      <c r="J75" s="172"/>
      <c r="K75" s="173"/>
    </row>
    <row r="76" spans="1:16" ht="12.75" customHeight="1">
      <c r="A76" s="346"/>
      <c r="B76" s="172"/>
      <c r="C76" s="172"/>
      <c r="D76" s="172"/>
      <c r="E76" s="172"/>
      <c r="F76" s="172"/>
      <c r="G76" s="172"/>
      <c r="H76" s="172"/>
      <c r="I76" s="172"/>
      <c r="J76" s="172"/>
      <c r="K76" s="173"/>
    </row>
    <row r="77" spans="1:16" ht="15" customHeight="1">
      <c r="A77" s="18" t="s">
        <v>45</v>
      </c>
      <c r="B77" s="101"/>
      <c r="C77" s="124"/>
      <c r="D77" s="124"/>
      <c r="E77" s="124"/>
      <c r="F77" s="124"/>
      <c r="G77" s="80"/>
      <c r="H77" s="611">
        <v>1.8</v>
      </c>
      <c r="I77" s="611"/>
      <c r="J77" s="100"/>
      <c r="K77" s="104"/>
      <c r="L77" s="100"/>
      <c r="M77" s="1"/>
      <c r="N77" s="2"/>
      <c r="O77" s="2"/>
      <c r="P77" s="100"/>
    </row>
    <row r="78" spans="1:16" ht="15" customHeight="1">
      <c r="A78" s="18" t="s">
        <v>43</v>
      </c>
      <c r="B78" s="101"/>
      <c r="C78" s="124"/>
      <c r="D78" s="124"/>
      <c r="E78" s="124"/>
      <c r="F78" s="124"/>
      <c r="G78" s="80"/>
      <c r="H78" s="611">
        <v>2.2999999999999998</v>
      </c>
      <c r="I78" s="611"/>
      <c r="J78" s="100"/>
      <c r="K78" s="104"/>
      <c r="L78" s="100"/>
      <c r="M78" s="1"/>
      <c r="N78" s="2"/>
      <c r="O78" s="2"/>
      <c r="P78" s="100"/>
    </row>
    <row r="79" spans="1:16" ht="15" customHeight="1">
      <c r="A79" s="18" t="s">
        <v>361</v>
      </c>
      <c r="B79" s="101"/>
      <c r="C79" s="124"/>
      <c r="D79" s="124"/>
      <c r="E79" s="124"/>
      <c r="F79" s="124"/>
      <c r="G79" s="80"/>
      <c r="H79" s="648">
        <v>2</v>
      </c>
      <c r="I79" s="649"/>
      <c r="J79" s="100"/>
      <c r="K79" s="104"/>
      <c r="L79" s="100"/>
      <c r="M79" s="1"/>
      <c r="N79" s="2"/>
      <c r="O79" s="2"/>
      <c r="P79" s="100"/>
    </row>
    <row r="80" spans="1:16" ht="17.25" customHeight="1">
      <c r="A80" s="346"/>
      <c r="B80" s="172"/>
      <c r="C80" s="172"/>
      <c r="D80" s="172"/>
      <c r="E80" s="172"/>
      <c r="F80" s="172"/>
      <c r="G80" s="172"/>
      <c r="H80" s="172"/>
      <c r="I80" s="172"/>
      <c r="J80" s="172"/>
      <c r="K80" s="173"/>
    </row>
    <row r="81" spans="1:16" ht="17.25" customHeight="1">
      <c r="A81" s="346" t="s">
        <v>413</v>
      </c>
      <c r="B81" s="172"/>
      <c r="C81" s="172"/>
      <c r="D81" s="172"/>
      <c r="E81" s="172"/>
      <c r="F81" s="172"/>
      <c r="G81" s="172"/>
      <c r="H81" s="616">
        <f>H77*H78*H79</f>
        <v>8.2799999999999994</v>
      </c>
      <c r="I81" s="616"/>
      <c r="J81" s="172"/>
      <c r="K81" s="173"/>
    </row>
    <row r="82" spans="1:16" ht="17.25" customHeight="1">
      <c r="A82" s="346"/>
      <c r="B82" s="172"/>
      <c r="C82" s="172"/>
      <c r="D82" s="172"/>
      <c r="E82" s="172"/>
      <c r="F82" s="172"/>
      <c r="G82" s="172"/>
      <c r="H82" s="237"/>
      <c r="I82" s="237"/>
      <c r="J82" s="172"/>
      <c r="K82" s="173"/>
    </row>
    <row r="83" spans="1:16" ht="12.75" customHeight="1">
      <c r="A83" s="353" t="s">
        <v>415</v>
      </c>
      <c r="B83" s="172"/>
      <c r="C83" s="172"/>
      <c r="D83" s="172"/>
      <c r="E83" s="172"/>
      <c r="F83" s="172"/>
      <c r="G83" s="172"/>
      <c r="H83" s="172"/>
      <c r="I83" s="172"/>
      <c r="J83" s="172"/>
      <c r="K83" s="173"/>
    </row>
    <row r="84" spans="1:16" ht="12.75" customHeight="1">
      <c r="A84" s="346"/>
      <c r="B84" s="172"/>
      <c r="C84" s="172"/>
      <c r="D84" s="172"/>
      <c r="E84" s="172"/>
      <c r="F84" s="172"/>
      <c r="G84" s="172"/>
      <c r="H84" s="172"/>
      <c r="I84" s="172"/>
      <c r="J84" s="172"/>
      <c r="K84" s="173"/>
    </row>
    <row r="85" spans="1:16" ht="15" customHeight="1">
      <c r="A85" s="18" t="s">
        <v>45</v>
      </c>
      <c r="B85" s="101"/>
      <c r="C85" s="124"/>
      <c r="D85" s="124"/>
      <c r="E85" s="124"/>
      <c r="F85" s="124"/>
      <c r="G85" s="80"/>
      <c r="H85" s="611">
        <v>2</v>
      </c>
      <c r="I85" s="611"/>
      <c r="J85" s="100"/>
      <c r="K85" s="104"/>
      <c r="L85" s="100"/>
      <c r="M85" s="1"/>
      <c r="N85" s="2"/>
      <c r="O85" s="2"/>
      <c r="P85" s="100"/>
    </row>
    <row r="86" spans="1:16" ht="15" customHeight="1">
      <c r="A86" s="18" t="s">
        <v>43</v>
      </c>
      <c r="B86" s="101"/>
      <c r="C86" s="124"/>
      <c r="D86" s="124"/>
      <c r="E86" s="124"/>
      <c r="F86" s="124"/>
      <c r="G86" s="80"/>
      <c r="H86" s="611">
        <v>2.2999999999999998</v>
      </c>
      <c r="I86" s="611"/>
      <c r="J86" s="100"/>
      <c r="K86" s="104"/>
      <c r="L86" s="100"/>
      <c r="M86" s="1"/>
      <c r="N86" s="2"/>
      <c r="O86" s="2"/>
      <c r="P86" s="100"/>
    </row>
    <row r="87" spans="1:16" ht="15" customHeight="1">
      <c r="A87" s="18" t="s">
        <v>361</v>
      </c>
      <c r="B87" s="101"/>
      <c r="C87" s="124"/>
      <c r="D87" s="124"/>
      <c r="E87" s="124"/>
      <c r="F87" s="124"/>
      <c r="G87" s="80"/>
      <c r="H87" s="648">
        <v>2</v>
      </c>
      <c r="I87" s="649"/>
      <c r="J87" s="100"/>
      <c r="K87" s="104"/>
      <c r="L87" s="100"/>
      <c r="M87" s="1"/>
      <c r="N87" s="2"/>
      <c r="O87" s="2"/>
      <c r="P87" s="100"/>
    </row>
    <row r="88" spans="1:16" ht="17.25" customHeight="1">
      <c r="A88" s="346"/>
      <c r="B88" s="172"/>
      <c r="C88" s="172"/>
      <c r="D88" s="172"/>
      <c r="E88" s="172"/>
      <c r="F88" s="172"/>
      <c r="G88" s="172"/>
      <c r="H88" s="172"/>
      <c r="I88" s="172"/>
      <c r="J88" s="172"/>
      <c r="K88" s="173"/>
    </row>
    <row r="89" spans="1:16" ht="17.25" customHeight="1">
      <c r="A89" s="346" t="s">
        <v>413</v>
      </c>
      <c r="B89" s="172"/>
      <c r="C89" s="172"/>
      <c r="D89" s="172"/>
      <c r="E89" s="172"/>
      <c r="F89" s="172"/>
      <c r="G89" s="172"/>
      <c r="H89" s="616">
        <f>H85*H86*H87</f>
        <v>9.1999999999999993</v>
      </c>
      <c r="I89" s="616"/>
      <c r="J89" s="172"/>
      <c r="K89" s="173"/>
    </row>
    <row r="90" spans="1:16" ht="17.25" customHeight="1">
      <c r="A90" s="346"/>
      <c r="B90" s="172"/>
      <c r="C90" s="172"/>
      <c r="D90" s="172"/>
      <c r="E90" s="172"/>
      <c r="F90" s="172"/>
      <c r="G90" s="172"/>
      <c r="H90" s="237"/>
      <c r="I90" s="237"/>
      <c r="J90" s="172"/>
      <c r="K90" s="173"/>
    </row>
    <row r="91" spans="1:16" ht="17.25" customHeight="1">
      <c r="A91" s="346" t="s">
        <v>416</v>
      </c>
      <c r="B91" s="172"/>
      <c r="C91" s="172"/>
      <c r="D91" s="172"/>
      <c r="E91" s="172"/>
      <c r="F91" s="172"/>
      <c r="G91" s="172"/>
      <c r="H91" s="646">
        <f>H81+H89</f>
        <v>17.479999999999997</v>
      </c>
      <c r="I91" s="646"/>
      <c r="J91" s="172"/>
      <c r="K91" s="173"/>
    </row>
    <row r="92" spans="1:16" ht="17.25" customHeight="1">
      <c r="A92" s="346"/>
      <c r="B92" s="172"/>
      <c r="C92" s="172"/>
      <c r="D92" s="172"/>
      <c r="E92" s="172"/>
      <c r="F92" s="172"/>
      <c r="G92" s="172"/>
      <c r="H92" s="237"/>
      <c r="I92" s="237"/>
      <c r="J92" s="172"/>
      <c r="K92" s="173"/>
    </row>
    <row r="93" spans="1:16" ht="17.25" customHeight="1">
      <c r="A93" s="346"/>
      <c r="B93" s="172"/>
      <c r="C93" s="172"/>
      <c r="D93" s="172"/>
      <c r="E93" s="172"/>
      <c r="F93" s="172"/>
      <c r="G93" s="172"/>
      <c r="H93" s="172"/>
      <c r="I93" s="172"/>
      <c r="J93" s="172"/>
      <c r="K93" s="173"/>
    </row>
    <row r="94" spans="1:16" ht="27" customHeight="1">
      <c r="A94" s="346" t="e">
        <f>Planilha!#REF!</f>
        <v>#REF!</v>
      </c>
      <c r="B94" s="530" t="s">
        <v>108</v>
      </c>
      <c r="C94" s="530"/>
      <c r="D94" s="530"/>
      <c r="E94" s="530"/>
      <c r="F94" s="530"/>
      <c r="G94" s="530"/>
      <c r="H94" s="530"/>
      <c r="I94" s="530"/>
      <c r="J94" s="530"/>
      <c r="K94" s="531"/>
    </row>
    <row r="95" spans="1:16" ht="17.25" customHeight="1">
      <c r="A95" s="346"/>
      <c r="B95" s="172"/>
      <c r="C95" s="172"/>
      <c r="D95" s="172"/>
      <c r="E95" s="172"/>
      <c r="F95" s="172"/>
      <c r="G95" s="172"/>
      <c r="H95" s="172"/>
      <c r="I95" s="172"/>
      <c r="J95" s="172"/>
      <c r="K95" s="173"/>
    </row>
    <row r="96" spans="1:16" ht="17.25" customHeight="1">
      <c r="A96" s="353" t="s">
        <v>417</v>
      </c>
      <c r="B96" s="172"/>
      <c r="C96" s="172"/>
      <c r="D96" s="172"/>
      <c r="E96" s="172"/>
      <c r="F96" s="172"/>
      <c r="G96" s="172"/>
      <c r="H96" s="172"/>
      <c r="I96" s="172"/>
      <c r="J96" s="172"/>
      <c r="K96" s="173"/>
    </row>
    <row r="97" spans="1:16" ht="17.25" customHeight="1">
      <c r="A97" s="346"/>
      <c r="B97" s="172"/>
      <c r="C97" s="172"/>
      <c r="D97" s="172"/>
      <c r="E97" s="172"/>
      <c r="F97" s="172"/>
      <c r="G97" s="172"/>
      <c r="H97" s="172"/>
      <c r="I97" s="172"/>
      <c r="J97" s="172"/>
      <c r="K97" s="173"/>
    </row>
    <row r="98" spans="1:16" ht="15" customHeight="1">
      <c r="A98" s="18" t="s">
        <v>45</v>
      </c>
      <c r="B98" s="101"/>
      <c r="C98" s="124"/>
      <c r="D98" s="124"/>
      <c r="E98" s="124"/>
      <c r="F98" s="124"/>
      <c r="G98" s="80"/>
      <c r="H98" s="611">
        <v>2.2999999999999998</v>
      </c>
      <c r="I98" s="611"/>
      <c r="J98" s="100"/>
      <c r="K98" s="104"/>
      <c r="L98" s="100"/>
      <c r="M98" s="1"/>
      <c r="N98" s="2"/>
      <c r="O98" s="2"/>
      <c r="P98" s="100"/>
    </row>
    <row r="99" spans="1:16" ht="15" customHeight="1">
      <c r="A99" s="18" t="s">
        <v>46</v>
      </c>
      <c r="B99" s="101"/>
      <c r="C99" s="124"/>
      <c r="D99" s="124"/>
      <c r="E99" s="124"/>
      <c r="F99" s="124"/>
      <c r="G99" s="80"/>
      <c r="H99" s="611">
        <v>1.8</v>
      </c>
      <c r="I99" s="611"/>
      <c r="J99" s="100"/>
      <c r="K99" s="104"/>
      <c r="L99" s="100"/>
      <c r="M99" s="1"/>
      <c r="N99" s="2"/>
      <c r="O99" s="2"/>
      <c r="P99" s="100"/>
    </row>
    <row r="100" spans="1:16" ht="15" customHeight="1">
      <c r="A100" s="18" t="s">
        <v>43</v>
      </c>
      <c r="B100" s="101"/>
      <c r="C100" s="124"/>
      <c r="D100" s="124"/>
      <c r="E100" s="124"/>
      <c r="F100" s="124"/>
      <c r="G100" s="80"/>
      <c r="H100" s="611">
        <v>0.2</v>
      </c>
      <c r="I100" s="611"/>
      <c r="J100" s="100"/>
      <c r="K100" s="104"/>
      <c r="L100" s="100"/>
      <c r="M100" s="1"/>
      <c r="N100" s="2"/>
      <c r="O100" s="2"/>
      <c r="P100" s="100"/>
    </row>
    <row r="101" spans="1:16" ht="17.25" customHeight="1">
      <c r="A101" s="346"/>
      <c r="B101" s="172"/>
      <c r="C101" s="172"/>
      <c r="D101" s="172"/>
      <c r="E101" s="172"/>
      <c r="F101" s="172"/>
      <c r="G101" s="172"/>
      <c r="H101" s="172"/>
      <c r="I101" s="172"/>
      <c r="J101" s="172"/>
      <c r="K101" s="173"/>
    </row>
    <row r="102" spans="1:16" ht="17.25" customHeight="1">
      <c r="A102" s="346" t="s">
        <v>419</v>
      </c>
      <c r="B102" s="172"/>
      <c r="C102" s="172"/>
      <c r="D102" s="172"/>
      <c r="E102" s="172"/>
      <c r="F102" s="172"/>
      <c r="G102" s="172"/>
      <c r="H102" s="481">
        <f>ROUND(H98*H99*H100,2)</f>
        <v>0.83</v>
      </c>
      <c r="I102" s="481"/>
      <c r="J102" s="172"/>
      <c r="K102" s="173"/>
    </row>
    <row r="103" spans="1:16" ht="19.5" customHeight="1">
      <c r="A103" s="346"/>
      <c r="B103" s="172"/>
      <c r="C103" s="172"/>
      <c r="D103" s="172"/>
      <c r="E103" s="172"/>
      <c r="F103" s="172"/>
      <c r="G103" s="172"/>
      <c r="H103" s="172"/>
      <c r="I103" s="172"/>
      <c r="J103" s="172"/>
      <c r="K103" s="173"/>
    </row>
    <row r="104" spans="1:16" ht="17.25" customHeight="1">
      <c r="A104" s="353" t="s">
        <v>418</v>
      </c>
      <c r="B104" s="172"/>
      <c r="C104" s="172"/>
      <c r="D104" s="172"/>
      <c r="E104" s="172"/>
      <c r="F104" s="172"/>
      <c r="G104" s="172"/>
      <c r="H104" s="172"/>
      <c r="I104" s="172"/>
      <c r="J104" s="172"/>
      <c r="K104" s="173"/>
    </row>
    <row r="105" spans="1:16" ht="17.25" customHeight="1">
      <c r="A105" s="346"/>
      <c r="B105" s="172"/>
      <c r="C105" s="172"/>
      <c r="D105" s="172"/>
      <c r="E105" s="172"/>
      <c r="F105" s="172"/>
      <c r="G105" s="172"/>
      <c r="H105" s="172"/>
      <c r="I105" s="172"/>
      <c r="J105" s="172"/>
      <c r="K105" s="173"/>
    </row>
    <row r="106" spans="1:16" ht="15" customHeight="1">
      <c r="A106" s="18" t="s">
        <v>45</v>
      </c>
      <c r="B106" s="101"/>
      <c r="C106" s="124"/>
      <c r="D106" s="124"/>
      <c r="E106" s="124"/>
      <c r="F106" s="124"/>
      <c r="G106" s="80"/>
      <c r="H106" s="611">
        <v>2.2999999999999998</v>
      </c>
      <c r="I106" s="611"/>
      <c r="J106" s="100"/>
      <c r="K106" s="104"/>
      <c r="L106" s="100"/>
      <c r="M106" s="1"/>
      <c r="N106" s="2"/>
      <c r="O106" s="2"/>
      <c r="P106" s="100"/>
    </row>
    <row r="107" spans="1:16" ht="15" customHeight="1">
      <c r="A107" s="18" t="s">
        <v>46</v>
      </c>
      <c r="B107" s="101"/>
      <c r="C107" s="124"/>
      <c r="D107" s="124"/>
      <c r="E107" s="124"/>
      <c r="F107" s="124"/>
      <c r="G107" s="80"/>
      <c r="H107" s="611">
        <v>1.8</v>
      </c>
      <c r="I107" s="611"/>
      <c r="J107" s="100"/>
      <c r="K107" s="104"/>
      <c r="L107" s="100"/>
      <c r="M107" s="1"/>
      <c r="N107" s="2"/>
      <c r="O107" s="2"/>
      <c r="P107" s="100"/>
    </row>
    <row r="108" spans="1:16" ht="15" customHeight="1">
      <c r="A108" s="18" t="s">
        <v>43</v>
      </c>
      <c r="B108" s="101"/>
      <c r="C108" s="124"/>
      <c r="D108" s="124"/>
      <c r="E108" s="124"/>
      <c r="F108" s="124"/>
      <c r="G108" s="80"/>
      <c r="H108" s="611">
        <v>0.2</v>
      </c>
      <c r="I108" s="611"/>
      <c r="J108" s="100"/>
      <c r="K108" s="104"/>
      <c r="L108" s="100"/>
      <c r="M108" s="1"/>
      <c r="N108" s="2"/>
      <c r="O108" s="2"/>
      <c r="P108" s="100"/>
    </row>
    <row r="109" spans="1:16" ht="17.25" customHeight="1">
      <c r="A109" s="346"/>
      <c r="B109" s="172"/>
      <c r="C109" s="172"/>
      <c r="D109" s="172"/>
      <c r="E109" s="172"/>
      <c r="F109" s="172"/>
      <c r="G109" s="172"/>
      <c r="H109" s="172"/>
      <c r="I109" s="172"/>
      <c r="J109" s="172"/>
      <c r="K109" s="173"/>
    </row>
    <row r="110" spans="1:16" ht="17.25" customHeight="1">
      <c r="A110" s="346" t="s">
        <v>419</v>
      </c>
      <c r="B110" s="172"/>
      <c r="C110" s="172"/>
      <c r="D110" s="172"/>
      <c r="E110" s="172"/>
      <c r="F110" s="172"/>
      <c r="G110" s="172"/>
      <c r="H110" s="481">
        <f>ROUND(H106*H107*H108,2)</f>
        <v>0.83</v>
      </c>
      <c r="I110" s="481"/>
      <c r="J110" s="172"/>
      <c r="K110" s="173"/>
    </row>
    <row r="111" spans="1:16" ht="19.5" customHeight="1">
      <c r="A111" s="346"/>
      <c r="B111" s="172"/>
      <c r="C111" s="172"/>
      <c r="D111" s="172"/>
      <c r="E111" s="172"/>
      <c r="F111" s="172"/>
      <c r="G111" s="172"/>
      <c r="H111" s="172"/>
      <c r="I111" s="172"/>
      <c r="J111" s="172"/>
      <c r="K111" s="173"/>
    </row>
    <row r="112" spans="1:16" ht="17.25" customHeight="1">
      <c r="A112" s="346" t="s">
        <v>420</v>
      </c>
      <c r="B112" s="172"/>
      <c r="C112" s="172"/>
      <c r="D112" s="172"/>
      <c r="E112" s="172"/>
      <c r="F112" s="172"/>
      <c r="G112" s="172"/>
      <c r="H112" s="615">
        <f>H102+H110</f>
        <v>1.66</v>
      </c>
      <c r="I112" s="615"/>
      <c r="J112" s="172"/>
      <c r="K112" s="173"/>
    </row>
    <row r="113" spans="1:16" ht="19.5" customHeight="1">
      <c r="A113" s="346"/>
      <c r="B113" s="172"/>
      <c r="C113" s="172"/>
      <c r="D113" s="172"/>
      <c r="E113" s="172"/>
      <c r="F113" s="172"/>
      <c r="G113" s="172"/>
      <c r="H113" s="172"/>
      <c r="I113" s="172"/>
      <c r="J113" s="172"/>
      <c r="K113" s="173"/>
    </row>
    <row r="114" spans="1:16" ht="30" customHeight="1">
      <c r="A114" s="346" t="e">
        <f>Planilha!#REF!</f>
        <v>#REF!</v>
      </c>
      <c r="B114" s="530" t="s">
        <v>109</v>
      </c>
      <c r="C114" s="530"/>
      <c r="D114" s="530"/>
      <c r="E114" s="530"/>
      <c r="F114" s="530"/>
      <c r="G114" s="530"/>
      <c r="H114" s="530"/>
      <c r="I114" s="530"/>
      <c r="J114" s="530"/>
      <c r="K114" s="531"/>
    </row>
    <row r="115" spans="1:16" ht="17.25" customHeight="1">
      <c r="A115" s="346"/>
      <c r="B115" s="172"/>
      <c r="C115" s="172"/>
      <c r="D115" s="172"/>
      <c r="E115" s="172"/>
      <c r="F115" s="172"/>
      <c r="G115" s="172"/>
      <c r="H115" s="172"/>
      <c r="I115" s="172"/>
      <c r="J115" s="172"/>
      <c r="K115" s="173"/>
    </row>
    <row r="116" spans="1:16" ht="17.25" customHeight="1">
      <c r="A116" s="346" t="s">
        <v>420</v>
      </c>
      <c r="B116" s="172"/>
      <c r="C116" s="172"/>
      <c r="D116" s="172"/>
      <c r="E116" s="172"/>
      <c r="F116" s="172"/>
      <c r="G116" s="172"/>
      <c r="H116" s="615">
        <f>H112</f>
        <v>1.66</v>
      </c>
      <c r="I116" s="615"/>
      <c r="J116" s="172"/>
      <c r="K116" s="173"/>
    </row>
    <row r="117" spans="1:16" ht="17.25" customHeight="1">
      <c r="A117" s="346"/>
      <c r="B117" s="172"/>
      <c r="C117" s="172"/>
      <c r="D117" s="172"/>
      <c r="E117" s="172"/>
      <c r="F117" s="172"/>
      <c r="G117" s="172"/>
      <c r="H117" s="172"/>
      <c r="I117" s="172"/>
      <c r="J117" s="172"/>
      <c r="K117" s="173"/>
    </row>
    <row r="118" spans="1:16" ht="17.25" customHeight="1">
      <c r="A118" s="346"/>
      <c r="B118" s="172"/>
      <c r="C118" s="172"/>
      <c r="D118" s="172"/>
      <c r="E118" s="172"/>
      <c r="F118" s="172"/>
      <c r="G118" s="172"/>
      <c r="H118" s="172"/>
      <c r="I118" s="172"/>
      <c r="J118" s="172"/>
      <c r="K118" s="173"/>
    </row>
    <row r="119" spans="1:16" ht="17.25" customHeight="1">
      <c r="A119" s="346"/>
      <c r="B119" s="172"/>
      <c r="C119" s="172"/>
      <c r="D119" s="172"/>
      <c r="E119" s="172"/>
      <c r="F119" s="172"/>
      <c r="G119" s="172"/>
      <c r="H119" s="172"/>
      <c r="I119" s="172"/>
      <c r="J119" s="172"/>
      <c r="K119" s="173"/>
    </row>
    <row r="120" spans="1:16" ht="32.25" customHeight="1">
      <c r="A120" s="369" t="e">
        <f>Planilha!#REF!</f>
        <v>#REF!</v>
      </c>
      <c r="B120" s="530" t="s">
        <v>139</v>
      </c>
      <c r="C120" s="530"/>
      <c r="D120" s="530"/>
      <c r="E120" s="530"/>
      <c r="F120" s="530"/>
      <c r="G120" s="530"/>
      <c r="H120" s="530"/>
      <c r="I120" s="530"/>
      <c r="J120" s="530"/>
      <c r="K120" s="531"/>
    </row>
    <row r="121" spans="1:16" ht="18.75" customHeight="1">
      <c r="A121" s="346"/>
      <c r="B121" s="172"/>
      <c r="C121" s="172"/>
      <c r="D121" s="172"/>
      <c r="E121" s="172"/>
      <c r="F121" s="172"/>
      <c r="G121" s="172"/>
      <c r="H121" s="172"/>
      <c r="I121" s="172"/>
      <c r="J121" s="172"/>
      <c r="K121" s="173"/>
    </row>
    <row r="122" spans="1:16" ht="17.25" customHeight="1">
      <c r="A122" s="353" t="s">
        <v>417</v>
      </c>
      <c r="B122" s="172"/>
      <c r="C122" s="172"/>
      <c r="D122" s="172"/>
      <c r="E122" s="172"/>
      <c r="F122" s="172"/>
      <c r="G122" s="172"/>
      <c r="H122" s="172"/>
      <c r="I122" s="172"/>
      <c r="J122" s="172"/>
      <c r="K122" s="173"/>
    </row>
    <row r="123" spans="1:16" ht="17.25" customHeight="1">
      <c r="A123" s="353"/>
      <c r="B123" s="172"/>
      <c r="C123" s="172"/>
      <c r="D123" s="172"/>
      <c r="E123" s="172"/>
      <c r="F123" s="172"/>
      <c r="G123" s="172"/>
      <c r="H123" s="172"/>
      <c r="I123" s="172"/>
      <c r="J123" s="172"/>
      <c r="K123" s="173"/>
    </row>
    <row r="124" spans="1:16" ht="17.25" customHeight="1">
      <c r="A124" s="353" t="s">
        <v>172</v>
      </c>
      <c r="B124" s="172"/>
      <c r="C124" s="172"/>
      <c r="D124" s="172"/>
      <c r="E124" s="172"/>
      <c r="F124" s="172"/>
      <c r="G124" s="172"/>
      <c r="H124" s="172"/>
      <c r="I124" s="172"/>
      <c r="J124" s="172"/>
      <c r="K124" s="173"/>
    </row>
    <row r="125" spans="1:16" ht="17.25" customHeight="1">
      <c r="A125" s="346"/>
      <c r="B125" s="172"/>
      <c r="C125" s="172"/>
      <c r="D125" s="172"/>
      <c r="E125" s="172"/>
      <c r="F125" s="172"/>
      <c r="G125" s="172"/>
      <c r="H125" s="172"/>
      <c r="I125" s="172"/>
      <c r="J125" s="172"/>
      <c r="K125" s="173"/>
    </row>
    <row r="126" spans="1:16" ht="15" customHeight="1">
      <c r="A126" s="18" t="s">
        <v>45</v>
      </c>
      <c r="B126" s="101"/>
      <c r="C126" s="124"/>
      <c r="D126" s="124"/>
      <c r="E126" s="124"/>
      <c r="F126" s="124"/>
      <c r="G126" s="80"/>
      <c r="H126" s="611">
        <v>2.2999999999999998</v>
      </c>
      <c r="I126" s="611"/>
      <c r="J126" s="100"/>
      <c r="K126" s="104"/>
      <c r="L126" s="100"/>
      <c r="M126" s="1"/>
      <c r="N126" s="2"/>
      <c r="O126" s="2"/>
      <c r="P126" s="100"/>
    </row>
    <row r="127" spans="1:16" ht="15" customHeight="1">
      <c r="A127" s="18" t="s">
        <v>46</v>
      </c>
      <c r="B127" s="101"/>
      <c r="C127" s="124"/>
      <c r="D127" s="124"/>
      <c r="E127" s="124"/>
      <c r="F127" s="124"/>
      <c r="G127" s="80"/>
      <c r="H127" s="611">
        <v>1.8</v>
      </c>
      <c r="I127" s="611"/>
      <c r="J127" s="100"/>
      <c r="K127" s="104"/>
      <c r="L127" s="100"/>
      <c r="M127" s="1"/>
      <c r="N127" s="2"/>
      <c r="O127" s="2"/>
      <c r="P127" s="100"/>
    </row>
    <row r="128" spans="1:16" ht="15" customHeight="1">
      <c r="A128" s="18"/>
      <c r="B128" s="101"/>
      <c r="C128" s="124"/>
      <c r="D128" s="124"/>
      <c r="E128" s="124"/>
      <c r="F128" s="124"/>
      <c r="G128" s="80"/>
      <c r="H128" s="611"/>
      <c r="I128" s="611"/>
      <c r="J128" s="100"/>
      <c r="K128" s="104"/>
      <c r="L128" s="100"/>
      <c r="M128" s="1"/>
      <c r="N128" s="2"/>
      <c r="O128" s="2"/>
      <c r="P128" s="100"/>
    </row>
    <row r="129" spans="1:16" ht="17.25" customHeight="1">
      <c r="A129" s="346" t="s">
        <v>421</v>
      </c>
      <c r="B129" s="172"/>
      <c r="C129" s="172"/>
      <c r="D129" s="172"/>
      <c r="E129" s="172"/>
      <c r="F129" s="172"/>
      <c r="G129" s="172"/>
      <c r="H129" s="616">
        <f>H126*H127</f>
        <v>4.1399999999999997</v>
      </c>
      <c r="I129" s="616"/>
      <c r="J129" s="172"/>
      <c r="K129" s="173"/>
    </row>
    <row r="130" spans="1:16" ht="19.5" customHeight="1">
      <c r="A130" s="346"/>
      <c r="B130" s="172"/>
      <c r="C130" s="172"/>
      <c r="D130" s="172"/>
      <c r="E130" s="172"/>
      <c r="F130" s="172"/>
      <c r="G130" s="172"/>
      <c r="H130" s="172"/>
      <c r="I130" s="172"/>
      <c r="J130" s="172"/>
      <c r="K130" s="173"/>
    </row>
    <row r="131" spans="1:16" ht="17.25" customHeight="1">
      <c r="A131" s="353" t="s">
        <v>422</v>
      </c>
      <c r="B131" s="172"/>
      <c r="C131" s="172"/>
      <c r="D131" s="172"/>
      <c r="E131" s="172"/>
      <c r="F131" s="172"/>
      <c r="G131" s="172"/>
      <c r="H131" s="172"/>
      <c r="I131" s="172"/>
      <c r="J131" s="172"/>
      <c r="K131" s="173"/>
    </row>
    <row r="132" spans="1:16" ht="17.25" customHeight="1">
      <c r="A132" s="346"/>
      <c r="B132" s="172"/>
      <c r="C132" s="172"/>
      <c r="D132" s="172"/>
      <c r="E132" s="172"/>
      <c r="F132" s="172"/>
      <c r="G132" s="172"/>
      <c r="H132" s="172"/>
      <c r="I132" s="172"/>
      <c r="J132" s="172"/>
      <c r="K132" s="173"/>
    </row>
    <row r="133" spans="1:16" ht="15" customHeight="1">
      <c r="A133" s="18" t="s">
        <v>45</v>
      </c>
      <c r="B133" s="101"/>
      <c r="C133" s="124"/>
      <c r="D133" s="124"/>
      <c r="E133" s="124"/>
      <c r="F133" s="124"/>
      <c r="G133" s="80"/>
      <c r="H133" s="611">
        <v>2.2999999999999998</v>
      </c>
      <c r="I133" s="611"/>
      <c r="J133" s="100"/>
      <c r="K133" s="104"/>
      <c r="L133" s="100"/>
      <c r="M133" s="1"/>
      <c r="N133" s="2"/>
      <c r="O133" s="2"/>
      <c r="P133" s="100"/>
    </row>
    <row r="134" spans="1:16" ht="15" customHeight="1">
      <c r="A134" s="18" t="s">
        <v>46</v>
      </c>
      <c r="B134" s="101"/>
      <c r="C134" s="124"/>
      <c r="D134" s="124"/>
      <c r="E134" s="124"/>
      <c r="F134" s="124"/>
      <c r="G134" s="80"/>
      <c r="H134" s="611">
        <v>1.8</v>
      </c>
      <c r="I134" s="611"/>
      <c r="J134" s="100"/>
      <c r="K134" s="104"/>
      <c r="L134" s="100"/>
      <c r="M134" s="1"/>
      <c r="N134" s="2"/>
      <c r="O134" s="2"/>
      <c r="P134" s="100"/>
    </row>
    <row r="135" spans="1:16" ht="15" customHeight="1">
      <c r="A135" s="18" t="s">
        <v>423</v>
      </c>
      <c r="B135" s="101"/>
      <c r="C135" s="124"/>
      <c r="D135" s="124"/>
      <c r="E135" s="124"/>
      <c r="F135" s="124"/>
      <c r="G135" s="80"/>
      <c r="H135" s="611">
        <f>H133+H133+H134+H134</f>
        <v>8.1999999999999993</v>
      </c>
      <c r="I135" s="611"/>
      <c r="J135" s="100"/>
      <c r="K135" s="104"/>
      <c r="L135" s="100"/>
      <c r="M135" s="1"/>
      <c r="N135" s="2"/>
      <c r="O135" s="2"/>
      <c r="P135" s="100"/>
    </row>
    <row r="136" spans="1:16" ht="15" customHeight="1">
      <c r="A136" s="18" t="s">
        <v>43</v>
      </c>
      <c r="B136" s="101"/>
      <c r="C136" s="124"/>
      <c r="D136" s="124"/>
      <c r="E136" s="124"/>
      <c r="F136" s="124"/>
      <c r="G136" s="80"/>
      <c r="H136" s="611">
        <v>0.2</v>
      </c>
      <c r="I136" s="611"/>
      <c r="J136" s="100"/>
      <c r="K136" s="104"/>
      <c r="L136" s="100"/>
      <c r="M136" s="1"/>
      <c r="N136" s="2"/>
      <c r="O136" s="2"/>
      <c r="P136" s="100"/>
    </row>
    <row r="137" spans="1:16" ht="15" customHeight="1">
      <c r="A137" s="18"/>
      <c r="B137" s="101"/>
      <c r="C137" s="124"/>
      <c r="D137" s="124"/>
      <c r="E137" s="124"/>
      <c r="F137" s="124"/>
      <c r="G137" s="80"/>
      <c r="H137" s="171"/>
      <c r="I137" s="171"/>
      <c r="J137" s="100"/>
      <c r="K137" s="104"/>
      <c r="L137" s="100"/>
      <c r="M137" s="1"/>
      <c r="N137" s="2"/>
      <c r="O137" s="2"/>
      <c r="P137" s="100"/>
    </row>
    <row r="138" spans="1:16" ht="17.25" customHeight="1">
      <c r="A138" s="346" t="s">
        <v>421</v>
      </c>
      <c r="B138" s="172"/>
      <c r="C138" s="172"/>
      <c r="D138" s="172"/>
      <c r="E138" s="172"/>
      <c r="F138" s="172"/>
      <c r="G138" s="172"/>
      <c r="H138" s="616">
        <f>H135*H136</f>
        <v>1.64</v>
      </c>
      <c r="I138" s="616"/>
      <c r="J138" s="172"/>
      <c r="K138" s="173"/>
    </row>
    <row r="139" spans="1:16" ht="19.5" customHeight="1">
      <c r="A139" s="346"/>
      <c r="B139" s="172"/>
      <c r="C139" s="172"/>
      <c r="D139" s="172"/>
      <c r="E139" s="172"/>
      <c r="F139" s="172"/>
      <c r="G139" s="172"/>
      <c r="H139" s="172"/>
      <c r="I139" s="172"/>
      <c r="J139" s="172"/>
      <c r="K139" s="173"/>
    </row>
    <row r="140" spans="1:16" ht="17.25" customHeight="1">
      <c r="A140" s="346" t="s">
        <v>424</v>
      </c>
      <c r="B140" s="172"/>
      <c r="C140" s="172"/>
      <c r="D140" s="172"/>
      <c r="E140" s="172"/>
      <c r="F140" s="172"/>
      <c r="G140" s="172"/>
      <c r="H140" s="646">
        <f>H129+H138</f>
        <v>5.7799999999999994</v>
      </c>
      <c r="I140" s="646"/>
      <c r="J140" s="172"/>
      <c r="K140" s="173"/>
    </row>
    <row r="141" spans="1:16" ht="19.5" customHeight="1">
      <c r="A141" s="346"/>
      <c r="B141" s="172"/>
      <c r="C141" s="172"/>
      <c r="D141" s="172"/>
      <c r="E141" s="172"/>
      <c r="F141" s="172"/>
      <c r="G141" s="172"/>
      <c r="H141" s="172"/>
      <c r="I141" s="172"/>
      <c r="J141" s="172"/>
      <c r="K141" s="173"/>
    </row>
    <row r="142" spans="1:16" ht="18.75" customHeight="1">
      <c r="A142" s="346"/>
      <c r="B142" s="172"/>
      <c r="C142" s="172"/>
      <c r="D142" s="172"/>
      <c r="E142" s="172"/>
      <c r="F142" s="172"/>
      <c r="G142" s="172"/>
      <c r="H142" s="172"/>
      <c r="I142" s="172"/>
      <c r="J142" s="172"/>
      <c r="K142" s="173"/>
    </row>
    <row r="143" spans="1:16" ht="26.25" customHeight="1">
      <c r="A143" s="346" t="e">
        <f>Planilha!#REF!</f>
        <v>#REF!</v>
      </c>
      <c r="B143" s="530" t="s">
        <v>142</v>
      </c>
      <c r="C143" s="530"/>
      <c r="D143" s="530"/>
      <c r="E143" s="530"/>
      <c r="F143" s="530"/>
      <c r="G143" s="530"/>
      <c r="H143" s="530"/>
      <c r="I143" s="530"/>
      <c r="J143" s="530"/>
      <c r="K143" s="531"/>
    </row>
    <row r="144" spans="1:16" ht="15" customHeight="1">
      <c r="B144" s="101"/>
      <c r="C144" s="101"/>
      <c r="D144" s="101"/>
      <c r="E144" s="101"/>
      <c r="F144" s="101"/>
      <c r="G144" s="101"/>
      <c r="H144" s="101"/>
      <c r="I144" s="101"/>
      <c r="J144" s="101"/>
      <c r="K144" s="93"/>
    </row>
    <row r="145" spans="1:11" ht="15" customHeight="1">
      <c r="A145" s="346" t="s">
        <v>532</v>
      </c>
      <c r="B145" s="101"/>
      <c r="C145" s="101"/>
      <c r="D145" s="101"/>
      <c r="E145" s="101"/>
      <c r="F145" s="101"/>
      <c r="G145" s="101"/>
      <c r="H145" s="101"/>
      <c r="I145" s="101"/>
      <c r="J145" s="101"/>
      <c r="K145" s="93"/>
    </row>
    <row r="147" spans="1:11" ht="15" customHeight="1">
      <c r="A147" s="346"/>
      <c r="B147" s="101"/>
      <c r="C147" s="101"/>
      <c r="D147" s="101"/>
      <c r="E147" s="101"/>
      <c r="F147" s="101"/>
      <c r="G147" s="101"/>
      <c r="H147" s="101"/>
      <c r="I147" s="101"/>
      <c r="J147" s="101"/>
      <c r="K147" s="93"/>
    </row>
    <row r="148" spans="1:11" ht="17.25" customHeight="1">
      <c r="A148" s="346" t="s">
        <v>533</v>
      </c>
      <c r="B148" s="301"/>
      <c r="C148" s="301"/>
      <c r="D148" s="301"/>
      <c r="E148" s="301"/>
      <c r="F148" s="301"/>
      <c r="G148" s="301"/>
      <c r="H148" s="653">
        <v>82.86</v>
      </c>
      <c r="I148" s="653"/>
      <c r="J148" s="301"/>
      <c r="K148" s="302"/>
    </row>
    <row r="149" spans="1:11" ht="15" customHeight="1">
      <c r="A149" s="346"/>
      <c r="B149" s="101"/>
      <c r="C149" s="101"/>
      <c r="D149" s="101"/>
      <c r="E149" s="101"/>
      <c r="F149" s="101"/>
      <c r="G149" s="101"/>
      <c r="H149" s="101"/>
      <c r="I149" s="101"/>
      <c r="J149" s="101"/>
      <c r="K149" s="93"/>
    </row>
    <row r="150" spans="1:11" ht="15" customHeight="1">
      <c r="A150" s="346" t="e">
        <f>Planilha!#REF!</f>
        <v>#REF!</v>
      </c>
      <c r="B150" s="252" t="s">
        <v>440</v>
      </c>
      <c r="C150" s="101"/>
      <c r="D150" s="101"/>
      <c r="E150" s="101"/>
      <c r="F150" s="101"/>
      <c r="G150" s="101"/>
      <c r="H150" s="101"/>
      <c r="I150" s="101"/>
      <c r="J150" s="101"/>
      <c r="K150" s="93"/>
    </row>
    <row r="151" spans="1:11" ht="15" customHeight="1">
      <c r="A151" s="346"/>
      <c r="B151" s="101"/>
      <c r="C151" s="101"/>
      <c r="D151" s="101"/>
      <c r="E151" s="101"/>
      <c r="F151" s="101"/>
      <c r="G151" s="101"/>
      <c r="H151" s="101"/>
      <c r="I151" s="101"/>
      <c r="J151" s="101"/>
      <c r="K151" s="93"/>
    </row>
    <row r="152" spans="1:11" ht="15" customHeight="1">
      <c r="A152" s="346" t="s">
        <v>46</v>
      </c>
      <c r="B152" s="101"/>
      <c r="C152" s="101"/>
      <c r="D152" s="101"/>
      <c r="E152" s="101"/>
      <c r="F152" s="101"/>
      <c r="G152" s="101"/>
      <c r="H152" s="611">
        <v>0.25</v>
      </c>
      <c r="I152" s="611"/>
      <c r="J152" s="101"/>
      <c r="K152" s="93"/>
    </row>
    <row r="153" spans="1:11" ht="15" customHeight="1">
      <c r="A153" s="346" t="s">
        <v>165</v>
      </c>
      <c r="B153" s="101"/>
      <c r="C153" s="101"/>
      <c r="D153" s="101"/>
      <c r="E153" s="101"/>
      <c r="F153" s="101"/>
      <c r="G153" s="101"/>
      <c r="H153" s="611">
        <v>0.25</v>
      </c>
      <c r="I153" s="611"/>
      <c r="J153" s="101"/>
      <c r="K153" s="93"/>
    </row>
    <row r="154" spans="1:11" ht="15" customHeight="1">
      <c r="A154" s="346" t="s">
        <v>43</v>
      </c>
      <c r="B154" s="101"/>
      <c r="C154" s="101"/>
      <c r="D154" s="101"/>
      <c r="E154" s="101"/>
      <c r="F154" s="101"/>
      <c r="G154" s="101"/>
      <c r="H154" s="611">
        <v>0.15</v>
      </c>
      <c r="I154" s="611"/>
      <c r="J154" s="101"/>
      <c r="K154" s="93"/>
    </row>
    <row r="155" spans="1:11" ht="15" customHeight="1">
      <c r="A155" s="346" t="s">
        <v>350</v>
      </c>
      <c r="B155" s="101"/>
      <c r="C155" s="101"/>
      <c r="D155" s="101"/>
      <c r="E155" s="101"/>
      <c r="F155" s="101"/>
      <c r="G155" s="101"/>
      <c r="H155" s="614" t="s">
        <v>233</v>
      </c>
      <c r="I155" s="611"/>
      <c r="J155" s="101"/>
      <c r="K155" s="93"/>
    </row>
    <row r="156" spans="1:11" ht="15" customHeight="1">
      <c r="A156" s="346"/>
      <c r="B156" s="101"/>
      <c r="C156" s="101"/>
      <c r="D156" s="101"/>
      <c r="E156" s="101"/>
      <c r="F156" s="101"/>
      <c r="G156" s="101"/>
      <c r="H156" s="253"/>
      <c r="I156" s="244"/>
      <c r="J156" s="101"/>
      <c r="K156" s="93"/>
    </row>
    <row r="157" spans="1:11" ht="15" customHeight="1">
      <c r="A157" s="346" t="s">
        <v>44</v>
      </c>
      <c r="B157" s="101"/>
      <c r="C157" s="101"/>
      <c r="D157" s="101"/>
      <c r="E157" s="101"/>
      <c r="F157" s="101"/>
      <c r="G157" s="101"/>
      <c r="H157" s="650">
        <f>H152*H153*H154*H155</f>
        <v>1.8749999999999999E-2</v>
      </c>
      <c r="I157" s="650"/>
      <c r="J157" s="101"/>
      <c r="K157" s="93"/>
    </row>
    <row r="158" spans="1:11" ht="15" customHeight="1">
      <c r="A158" s="352"/>
      <c r="B158" s="101"/>
      <c r="C158" s="103"/>
      <c r="D158" s="103"/>
      <c r="E158" s="103"/>
      <c r="F158" s="103"/>
      <c r="G158" s="103"/>
      <c r="H158" s="84"/>
      <c r="I158" s="84"/>
      <c r="J158" s="84"/>
      <c r="K158" s="104"/>
    </row>
    <row r="159" spans="1:11" ht="15" customHeight="1">
      <c r="A159" s="352" t="s">
        <v>441</v>
      </c>
      <c r="B159" s="101"/>
      <c r="C159" s="103"/>
      <c r="D159" s="103"/>
      <c r="E159" s="103"/>
      <c r="F159" s="103"/>
      <c r="G159" s="103"/>
      <c r="H159" s="651" t="s">
        <v>442</v>
      </c>
      <c r="I159" s="651"/>
      <c r="J159" s="84"/>
      <c r="K159" s="104"/>
    </row>
    <row r="160" spans="1:11" ht="15" customHeight="1">
      <c r="A160" s="352"/>
      <c r="B160" s="103"/>
      <c r="C160" s="103"/>
      <c r="D160" s="103"/>
      <c r="E160" s="103"/>
      <c r="F160" s="103"/>
      <c r="G160" s="103"/>
      <c r="J160" s="80"/>
      <c r="K160" s="76"/>
    </row>
    <row r="161" spans="1:13" ht="15" customHeight="1">
      <c r="A161" s="352" t="s">
        <v>443</v>
      </c>
      <c r="B161" s="103"/>
      <c r="C161" s="103"/>
      <c r="D161" s="103"/>
      <c r="E161" s="103"/>
      <c r="F161" s="103"/>
      <c r="G161" s="103"/>
      <c r="H161" s="652">
        <f>H157*2125</f>
        <v>39.84375</v>
      </c>
      <c r="I161" s="652"/>
      <c r="J161" s="80"/>
      <c r="K161" s="76"/>
    </row>
    <row r="162" spans="1:13" ht="15" customHeight="1">
      <c r="A162" s="18"/>
      <c r="B162" s="89"/>
      <c r="C162" s="89"/>
      <c r="D162" s="89"/>
      <c r="E162" s="89"/>
      <c r="F162" s="89"/>
      <c r="G162" s="89"/>
      <c r="H162" s="182"/>
      <c r="I162" s="182"/>
      <c r="J162" s="182"/>
      <c r="K162" s="90"/>
      <c r="M162" s="8"/>
    </row>
    <row r="163" spans="1:13" ht="15" customHeight="1">
      <c r="A163" s="18"/>
      <c r="B163" s="89"/>
      <c r="C163" s="89"/>
      <c r="D163" s="89"/>
      <c r="E163" s="89"/>
      <c r="F163" s="89"/>
      <c r="G163" s="89"/>
      <c r="H163" s="251"/>
      <c r="I163" s="251"/>
      <c r="J163" s="251"/>
      <c r="K163" s="90"/>
      <c r="M163" s="8"/>
    </row>
    <row r="164" spans="1:13" ht="15" customHeight="1">
      <c r="A164" s="18" t="e">
        <f>Planilha!#REF!</f>
        <v>#REF!</v>
      </c>
      <c r="B164" s="252" t="s">
        <v>444</v>
      </c>
      <c r="C164" s="89"/>
      <c r="D164" s="89"/>
      <c r="E164" s="89"/>
      <c r="F164" s="89"/>
      <c r="G164" s="89"/>
      <c r="H164" s="251"/>
      <c r="I164" s="251"/>
      <c r="J164" s="251"/>
      <c r="K164" s="90"/>
      <c r="M164" s="8"/>
    </row>
    <row r="165" spans="1:13" ht="15" customHeight="1">
      <c r="A165" s="18"/>
      <c r="B165" s="89"/>
      <c r="C165" s="89"/>
      <c r="D165" s="89"/>
      <c r="E165" s="89"/>
      <c r="F165" s="89"/>
      <c r="G165" s="89"/>
      <c r="H165" s="251"/>
      <c r="I165" s="251"/>
      <c r="J165" s="251"/>
      <c r="K165" s="90"/>
      <c r="M165" s="8"/>
    </row>
    <row r="166" spans="1:13" ht="15" customHeight="1">
      <c r="A166" s="346" t="s">
        <v>43</v>
      </c>
      <c r="B166" s="101"/>
      <c r="C166" s="101"/>
      <c r="D166" s="101"/>
      <c r="E166" s="101"/>
      <c r="F166" s="101"/>
      <c r="G166" s="101"/>
      <c r="H166" s="611">
        <v>0.1</v>
      </c>
      <c r="I166" s="611"/>
      <c r="J166" s="101"/>
      <c r="K166" s="93"/>
    </row>
    <row r="167" spans="1:13" ht="15" customHeight="1">
      <c r="A167" s="346" t="s">
        <v>46</v>
      </c>
      <c r="B167" s="101"/>
      <c r="C167" s="101"/>
      <c r="D167" s="101"/>
      <c r="E167" s="101"/>
      <c r="F167" s="101"/>
      <c r="G167" s="101"/>
      <c r="H167" s="611">
        <v>0.25</v>
      </c>
      <c r="I167" s="611"/>
      <c r="J167" s="101"/>
      <c r="K167" s="93"/>
    </row>
    <row r="168" spans="1:13" ht="15" customHeight="1">
      <c r="A168" s="346" t="s">
        <v>350</v>
      </c>
      <c r="B168" s="101"/>
      <c r="C168" s="101"/>
      <c r="D168" s="101"/>
      <c r="E168" s="101"/>
      <c r="F168" s="101"/>
      <c r="G168" s="101"/>
      <c r="H168" s="614" t="s">
        <v>246</v>
      </c>
      <c r="I168" s="611"/>
      <c r="J168" s="101"/>
      <c r="K168" s="93"/>
    </row>
    <row r="169" spans="1:13" ht="15" customHeight="1">
      <c r="A169" s="18"/>
      <c r="B169" s="89"/>
      <c r="C169" s="89"/>
      <c r="D169" s="89"/>
      <c r="E169" s="89"/>
      <c r="F169" s="89"/>
      <c r="G169" s="89"/>
      <c r="H169" s="251"/>
      <c r="I169" s="251"/>
      <c r="J169" s="251"/>
      <c r="K169" s="90"/>
      <c r="M169" s="8"/>
    </row>
    <row r="170" spans="1:13" ht="15" customHeight="1">
      <c r="A170" s="352" t="s">
        <v>42</v>
      </c>
      <c r="B170" s="101"/>
      <c r="C170" s="103"/>
      <c r="D170" s="103"/>
      <c r="E170" s="103"/>
      <c r="F170" s="103"/>
      <c r="G170" s="103"/>
      <c r="H170" s="654">
        <f>H166*H167*H168</f>
        <v>0.1</v>
      </c>
      <c r="I170" s="654"/>
      <c r="J170" s="84"/>
      <c r="K170" s="104"/>
    </row>
    <row r="171" spans="1:13" ht="15" customHeight="1">
      <c r="A171" s="352"/>
      <c r="B171" s="101"/>
      <c r="C171" s="103"/>
      <c r="D171" s="103"/>
      <c r="E171" s="103"/>
      <c r="F171" s="103"/>
      <c r="G171" s="103"/>
      <c r="H171" s="270"/>
      <c r="I171" s="270"/>
      <c r="J171" s="84"/>
      <c r="K171" s="104"/>
    </row>
    <row r="172" spans="1:13" ht="15" customHeight="1">
      <c r="A172" s="352"/>
      <c r="B172" s="101"/>
      <c r="C172" s="103"/>
      <c r="D172" s="103"/>
      <c r="E172" s="103"/>
      <c r="F172" s="103"/>
      <c r="G172" s="103"/>
      <c r="H172" s="270"/>
      <c r="I172" s="270"/>
      <c r="J172" s="84"/>
      <c r="K172" s="104"/>
    </row>
    <row r="173" spans="1:13" ht="15" customHeight="1">
      <c r="A173" s="18" t="e">
        <f>Planilha!#REF!</f>
        <v>#REF!</v>
      </c>
      <c r="B173" s="252" t="s">
        <v>445</v>
      </c>
      <c r="C173" s="89"/>
      <c r="D173" s="89"/>
      <c r="E173" s="89"/>
      <c r="F173" s="89"/>
      <c r="G173" s="89"/>
      <c r="H173" s="251"/>
      <c r="I173" s="251"/>
      <c r="J173" s="251"/>
      <c r="K173" s="90"/>
      <c r="M173" s="8"/>
    </row>
    <row r="174" spans="1:13" ht="15" customHeight="1">
      <c r="A174" s="352"/>
      <c r="B174" s="101"/>
      <c r="C174" s="103"/>
      <c r="D174" s="103"/>
      <c r="E174" s="103"/>
      <c r="F174" s="103"/>
      <c r="G174" s="103"/>
      <c r="H174" s="270"/>
      <c r="I174" s="270"/>
      <c r="J174" s="84"/>
      <c r="K174" s="104"/>
    </row>
    <row r="175" spans="1:13" ht="15" customHeight="1">
      <c r="A175" s="352"/>
      <c r="B175" s="252" t="s">
        <v>446</v>
      </c>
      <c r="C175" s="103"/>
      <c r="D175" s="103"/>
      <c r="E175" s="103"/>
      <c r="F175" s="103"/>
      <c r="G175" s="103"/>
      <c r="H175" s="270"/>
      <c r="I175" s="270"/>
      <c r="J175" s="84"/>
      <c r="K175" s="104"/>
    </row>
    <row r="176" spans="1:13" ht="15" customHeight="1">
      <c r="A176" s="352"/>
      <c r="B176" s="101"/>
      <c r="C176" s="103"/>
      <c r="D176" s="103"/>
      <c r="E176" s="103"/>
      <c r="F176" s="103"/>
      <c r="G176" s="103"/>
      <c r="H176" s="270"/>
      <c r="I176" s="270"/>
      <c r="J176" s="84"/>
      <c r="K176" s="104"/>
    </row>
    <row r="177" spans="1:16" ht="15" customHeight="1">
      <c r="A177" s="352"/>
      <c r="B177" s="101"/>
      <c r="C177" s="103"/>
      <c r="D177" s="103"/>
      <c r="E177" s="103"/>
      <c r="F177" s="103"/>
      <c r="G177" s="103"/>
      <c r="H177" s="270"/>
      <c r="I177" s="270"/>
      <c r="J177" s="84"/>
      <c r="K177" s="104"/>
    </row>
    <row r="178" spans="1:16" ht="15" customHeight="1">
      <c r="A178" s="346" t="s">
        <v>447</v>
      </c>
      <c r="B178" s="101"/>
      <c r="C178" s="101"/>
      <c r="D178" s="101"/>
      <c r="E178" s="101"/>
      <c r="F178" s="101"/>
      <c r="G178" s="101"/>
      <c r="H178" s="611">
        <v>0.2</v>
      </c>
      <c r="I178" s="611"/>
      <c r="J178" s="101"/>
      <c r="K178" s="93"/>
    </row>
    <row r="179" spans="1:16" ht="15" customHeight="1">
      <c r="A179" s="346" t="s">
        <v>43</v>
      </c>
      <c r="B179" s="101"/>
      <c r="C179" s="101"/>
      <c r="D179" s="101"/>
      <c r="E179" s="101"/>
      <c r="F179" s="101"/>
      <c r="G179" s="101"/>
      <c r="H179" s="611">
        <v>0.45</v>
      </c>
      <c r="I179" s="611"/>
      <c r="J179" s="101"/>
      <c r="K179" s="93"/>
    </row>
    <row r="180" spans="1:16" ht="15" customHeight="1">
      <c r="A180" s="346"/>
      <c r="B180" s="101"/>
      <c r="C180" s="101"/>
      <c r="D180" s="101"/>
      <c r="E180" s="101"/>
      <c r="F180" s="101"/>
      <c r="G180" s="101"/>
      <c r="H180" s="257"/>
      <c r="I180" s="257"/>
      <c r="J180" s="101"/>
      <c r="K180" s="93"/>
    </row>
    <row r="181" spans="1:16" ht="15" customHeight="1">
      <c r="A181" s="346" t="s">
        <v>448</v>
      </c>
      <c r="B181" s="101"/>
      <c r="C181" s="101"/>
      <c r="D181" s="101"/>
      <c r="E181" s="101"/>
      <c r="F181" s="101"/>
      <c r="G181" s="101"/>
      <c r="H181" s="647">
        <f>((14*H178^2)/4)*H179</f>
        <v>6.3000000000000014E-2</v>
      </c>
      <c r="I181" s="647"/>
      <c r="J181" s="101"/>
      <c r="K181" s="93"/>
    </row>
    <row r="182" spans="1:16" ht="15" customHeight="1">
      <c r="A182" s="352"/>
      <c r="B182" s="101"/>
      <c r="C182" s="103"/>
      <c r="D182" s="103"/>
      <c r="E182" s="103"/>
      <c r="F182" s="103"/>
      <c r="G182" s="103"/>
      <c r="H182" s="270"/>
      <c r="I182" s="270"/>
      <c r="J182" s="84"/>
      <c r="K182" s="104"/>
    </row>
    <row r="183" spans="1:16" ht="15" customHeight="1">
      <c r="A183" s="18" t="e">
        <f>Planilha!#REF!</f>
        <v>#REF!</v>
      </c>
      <c r="B183" s="264" t="s">
        <v>449</v>
      </c>
      <c r="C183" s="124"/>
      <c r="D183" s="124"/>
      <c r="E183" s="124"/>
      <c r="F183" s="124"/>
      <c r="G183" s="80"/>
      <c r="H183" s="255"/>
      <c r="I183" s="255"/>
      <c r="J183" s="255"/>
      <c r="K183" s="104"/>
    </row>
    <row r="184" spans="1:16" ht="15" customHeight="1">
      <c r="A184" s="18"/>
      <c r="B184" s="124"/>
      <c r="C184" s="124"/>
      <c r="D184" s="124"/>
      <c r="E184" s="124"/>
      <c r="F184" s="124"/>
      <c r="G184" s="80"/>
      <c r="H184" s="255"/>
      <c r="I184" s="255"/>
      <c r="J184" s="255"/>
      <c r="K184" s="104"/>
    </row>
    <row r="185" spans="1:16" ht="15" customHeight="1">
      <c r="A185" s="18"/>
      <c r="B185" s="124"/>
      <c r="C185" s="124"/>
      <c r="D185" s="124"/>
      <c r="E185" s="124"/>
      <c r="F185" s="124"/>
      <c r="G185" s="80"/>
      <c r="H185" s="632"/>
      <c r="I185" s="633"/>
      <c r="J185" s="259"/>
      <c r="K185" s="104"/>
      <c r="L185" s="100"/>
      <c r="M185" s="100"/>
      <c r="N185" s="4"/>
      <c r="O185" s="2"/>
      <c r="P185" s="100"/>
    </row>
    <row r="186" spans="1:16" ht="15" customHeight="1">
      <c r="A186" s="18" t="s">
        <v>450</v>
      </c>
      <c r="B186" s="124"/>
      <c r="C186" s="124"/>
      <c r="D186" s="124"/>
      <c r="E186" s="124"/>
      <c r="F186" s="124"/>
      <c r="G186" s="80"/>
      <c r="H186" s="481">
        <f>H181</f>
        <v>6.3000000000000014E-2</v>
      </c>
      <c r="I186" s="481"/>
      <c r="J186" s="255"/>
      <c r="K186" s="104"/>
      <c r="L186" s="100"/>
      <c r="M186" s="100"/>
      <c r="N186" s="4"/>
      <c r="O186" s="2"/>
      <c r="P186" s="100"/>
    </row>
    <row r="187" spans="1:16" ht="15" customHeight="1">
      <c r="A187" s="18"/>
      <c r="B187" s="124"/>
      <c r="C187" s="124"/>
      <c r="D187" s="124"/>
      <c r="E187" s="124"/>
      <c r="F187" s="124"/>
      <c r="G187" s="80"/>
      <c r="H187" s="255"/>
      <c r="I187" s="255"/>
      <c r="J187" s="255"/>
      <c r="K187" s="104"/>
      <c r="L187" s="100"/>
      <c r="M187" s="100"/>
      <c r="N187" s="4"/>
      <c r="O187" s="2"/>
      <c r="P187" s="100"/>
    </row>
    <row r="188" spans="1:16" ht="15" customHeight="1">
      <c r="A188" s="18" t="s">
        <v>333</v>
      </c>
      <c r="B188" s="124"/>
      <c r="C188" s="124"/>
      <c r="D188" s="124"/>
      <c r="E188" s="124"/>
      <c r="F188" s="124"/>
      <c r="G188" s="80"/>
      <c r="H188" s="543">
        <f>H186</f>
        <v>6.3000000000000014E-2</v>
      </c>
      <c r="I188" s="544"/>
      <c r="J188" s="255"/>
      <c r="K188" s="104"/>
      <c r="L188" s="100"/>
      <c r="M188" s="100"/>
      <c r="N188" s="4"/>
      <c r="O188" s="2"/>
      <c r="P188" s="100"/>
    </row>
    <row r="189" spans="1:16" ht="15" customHeight="1">
      <c r="A189" s="18"/>
      <c r="B189" s="124"/>
      <c r="C189" s="124"/>
      <c r="D189" s="124"/>
      <c r="E189" s="124"/>
      <c r="F189" s="124"/>
      <c r="G189" s="80"/>
      <c r="H189" s="255"/>
      <c r="I189" s="255"/>
      <c r="J189" s="255"/>
      <c r="K189" s="104"/>
      <c r="L189" s="100"/>
      <c r="M189" s="100"/>
      <c r="N189" s="4"/>
      <c r="O189" s="2"/>
      <c r="P189" s="100"/>
    </row>
    <row r="190" spans="1:16" ht="15" customHeight="1">
      <c r="A190" s="18"/>
      <c r="B190" s="124"/>
      <c r="C190" s="124"/>
      <c r="D190" s="124"/>
      <c r="E190" s="124"/>
      <c r="F190" s="124"/>
      <c r="G190" s="80"/>
      <c r="H190" s="255"/>
      <c r="I190" s="255"/>
      <c r="J190" s="255"/>
      <c r="K190" s="104"/>
    </row>
    <row r="191" spans="1:16" ht="15" customHeight="1">
      <c r="A191" s="18" t="e">
        <f>Planilha!#REF!</f>
        <v>#REF!</v>
      </c>
      <c r="B191" s="264" t="s">
        <v>329</v>
      </c>
      <c r="C191" s="124"/>
      <c r="D191" s="124"/>
      <c r="E191" s="124"/>
      <c r="F191" s="124"/>
      <c r="G191" s="80"/>
      <c r="H191" s="255"/>
      <c r="I191" s="255"/>
      <c r="J191" s="255"/>
      <c r="K191" s="104"/>
    </row>
    <row r="192" spans="1:16" ht="15" customHeight="1">
      <c r="A192" s="18"/>
      <c r="B192" s="124"/>
      <c r="C192" s="124"/>
      <c r="D192" s="124"/>
      <c r="E192" s="124"/>
      <c r="F192" s="124"/>
      <c r="G192" s="80"/>
      <c r="H192" s="255"/>
      <c r="I192" s="255"/>
      <c r="J192" s="255"/>
      <c r="K192" s="104"/>
    </row>
    <row r="193" spans="1:16" ht="15" customHeight="1">
      <c r="A193" s="18" t="s">
        <v>336</v>
      </c>
      <c r="B193" s="124"/>
      <c r="C193" s="124"/>
      <c r="D193" s="124"/>
      <c r="E193" s="124"/>
      <c r="F193" s="124"/>
      <c r="G193" s="80"/>
      <c r="H193" s="481">
        <f>H188</f>
        <v>6.3000000000000014E-2</v>
      </c>
      <c r="I193" s="481"/>
      <c r="J193" s="255"/>
      <c r="K193" s="104"/>
      <c r="L193" s="100"/>
      <c r="M193" s="100"/>
      <c r="N193" s="4"/>
      <c r="O193" s="2"/>
      <c r="P193" s="100"/>
    </row>
    <row r="194" spans="1:16" ht="15" customHeight="1">
      <c r="A194" s="18" t="s">
        <v>334</v>
      </c>
      <c r="B194" s="124"/>
      <c r="C194" s="124"/>
      <c r="D194" s="124"/>
      <c r="E194" s="124"/>
      <c r="F194" s="124"/>
      <c r="G194" s="80"/>
      <c r="H194" s="633" t="s">
        <v>335</v>
      </c>
      <c r="I194" s="633"/>
      <c r="J194" s="259"/>
      <c r="K194" s="104"/>
      <c r="L194" s="100"/>
      <c r="M194" s="100"/>
      <c r="N194" s="4"/>
      <c r="O194" s="2"/>
      <c r="P194" s="100"/>
    </row>
    <row r="195" spans="1:16" ht="15" customHeight="1">
      <c r="A195" s="18"/>
      <c r="B195" s="124"/>
      <c r="C195" s="124"/>
      <c r="D195" s="124"/>
      <c r="E195" s="124"/>
      <c r="F195" s="124"/>
      <c r="G195" s="80"/>
      <c r="H195" s="255"/>
      <c r="I195" s="255"/>
      <c r="J195" s="255"/>
      <c r="K195" s="104"/>
      <c r="L195" s="100"/>
      <c r="M195" s="100"/>
      <c r="N195" s="4"/>
      <c r="O195" s="2"/>
      <c r="P195" s="100"/>
    </row>
    <row r="196" spans="1:16" ht="15" customHeight="1">
      <c r="A196" s="18" t="s">
        <v>333</v>
      </c>
      <c r="B196" s="124"/>
      <c r="C196" s="124"/>
      <c r="D196" s="124"/>
      <c r="E196" s="124"/>
      <c r="F196" s="124"/>
      <c r="G196" s="80"/>
      <c r="H196" s="586">
        <f>H193*17</f>
        <v>1.0710000000000002</v>
      </c>
      <c r="I196" s="588"/>
      <c r="J196" s="102"/>
      <c r="K196" s="104"/>
      <c r="L196" s="100"/>
      <c r="M196" s="100"/>
      <c r="N196" s="4"/>
      <c r="O196" s="2"/>
      <c r="P196" s="100"/>
    </row>
    <row r="197" spans="1:16" ht="15" customHeight="1">
      <c r="A197" s="18"/>
      <c r="B197" s="124"/>
      <c r="C197" s="124"/>
      <c r="D197" s="124"/>
      <c r="E197" s="124"/>
      <c r="F197" s="124"/>
      <c r="G197" s="80"/>
      <c r="H197" s="255"/>
      <c r="I197" s="255"/>
      <c r="J197" s="255"/>
      <c r="K197" s="104"/>
      <c r="L197" s="100"/>
      <c r="M197" s="100"/>
      <c r="N197" s="4"/>
      <c r="O197" s="2"/>
      <c r="P197" s="100"/>
    </row>
    <row r="198" spans="1:16" ht="15" customHeight="1">
      <c r="A198" s="18" t="e">
        <f>Planilha!#REF!</f>
        <v>#REF!</v>
      </c>
      <c r="B198" s="264" t="s">
        <v>330</v>
      </c>
      <c r="C198" s="124"/>
      <c r="D198" s="124"/>
      <c r="E198" s="124"/>
      <c r="F198" s="124"/>
      <c r="G198" s="80"/>
      <c r="H198" s="255"/>
      <c r="I198" s="255"/>
      <c r="J198" s="255"/>
      <c r="K198" s="104"/>
    </row>
    <row r="199" spans="1:16" ht="15" customHeight="1">
      <c r="A199" s="18"/>
      <c r="B199" s="124"/>
      <c r="C199" s="124"/>
      <c r="D199" s="124"/>
      <c r="E199" s="124"/>
      <c r="F199" s="124"/>
      <c r="G199" s="80"/>
      <c r="H199" s="255"/>
      <c r="I199" s="255"/>
      <c r="J199" s="255"/>
      <c r="K199" s="104"/>
    </row>
    <row r="200" spans="1:16" ht="15" customHeight="1">
      <c r="A200" s="18"/>
      <c r="B200" s="124"/>
      <c r="C200" s="124"/>
      <c r="D200" s="124"/>
      <c r="E200" s="124"/>
      <c r="F200" s="124"/>
      <c r="G200" s="80"/>
      <c r="H200" s="255"/>
      <c r="I200" s="255"/>
      <c r="J200" s="255"/>
      <c r="K200" s="104"/>
      <c r="L200" s="100"/>
      <c r="M200" s="100"/>
      <c r="N200" s="4"/>
      <c r="O200" s="2"/>
      <c r="P200" s="100"/>
    </row>
    <row r="201" spans="1:16" ht="15" customHeight="1">
      <c r="A201" s="18" t="s">
        <v>333</v>
      </c>
      <c r="B201" s="124"/>
      <c r="C201" s="124"/>
      <c r="D201" s="124"/>
      <c r="E201" s="124"/>
      <c r="F201" s="124"/>
      <c r="G201" s="80"/>
      <c r="H201" s="543">
        <f>H188</f>
        <v>6.3000000000000014E-2</v>
      </c>
      <c r="I201" s="544"/>
      <c r="J201" s="255"/>
      <c r="K201" s="104"/>
      <c r="L201" s="100"/>
      <c r="M201" s="100"/>
      <c r="N201" s="4"/>
      <c r="O201" s="2"/>
      <c r="P201" s="100"/>
    </row>
    <row r="202" spans="1:16" ht="15" customHeight="1">
      <c r="A202" s="18"/>
      <c r="B202" s="124"/>
      <c r="C202" s="124"/>
      <c r="D202" s="124"/>
      <c r="E202" s="124"/>
      <c r="F202" s="124"/>
      <c r="G202" s="80"/>
      <c r="H202" s="255"/>
      <c r="I202" s="255"/>
      <c r="J202" s="255"/>
      <c r="K202" s="104"/>
      <c r="L202" s="100"/>
      <c r="M202" s="100"/>
      <c r="N202" s="4"/>
      <c r="O202" s="2"/>
      <c r="P202" s="100"/>
    </row>
    <row r="203" spans="1:16" ht="15" customHeight="1">
      <c r="A203" s="18"/>
      <c r="B203" s="124"/>
      <c r="C203" s="124"/>
      <c r="D203" s="124"/>
      <c r="E203" s="124"/>
      <c r="F203" s="124"/>
      <c r="G203" s="80"/>
      <c r="H203" s="255"/>
      <c r="I203" s="255"/>
      <c r="J203" s="255"/>
      <c r="K203" s="104"/>
      <c r="L203" s="100"/>
      <c r="M203" s="100"/>
      <c r="N203" s="4"/>
      <c r="O203" s="2"/>
      <c r="P203" s="100"/>
    </row>
    <row r="204" spans="1:16" ht="15" customHeight="1">
      <c r="A204" s="18" t="e">
        <f>Planilha!#REF!</f>
        <v>#REF!</v>
      </c>
      <c r="B204" s="264" t="s">
        <v>451</v>
      </c>
      <c r="C204" s="124"/>
      <c r="D204" s="124"/>
      <c r="E204" s="124"/>
      <c r="F204" s="124"/>
      <c r="G204" s="80"/>
      <c r="H204" s="255"/>
      <c r="I204" s="255"/>
      <c r="J204" s="255"/>
      <c r="K204" s="104"/>
    </row>
    <row r="205" spans="1:16" ht="15" customHeight="1">
      <c r="A205" s="18"/>
      <c r="B205" s="124"/>
      <c r="C205" s="124"/>
      <c r="D205" s="124"/>
      <c r="E205" s="124"/>
      <c r="F205" s="124"/>
      <c r="G205" s="80"/>
      <c r="H205" s="255"/>
      <c r="I205" s="255"/>
      <c r="J205" s="255"/>
      <c r="K205" s="104"/>
      <c r="L205" s="100"/>
      <c r="M205" s="100"/>
      <c r="N205" s="4"/>
      <c r="O205" s="2"/>
      <c r="P205" s="100"/>
    </row>
    <row r="206" spans="1:16" ht="15" customHeight="1">
      <c r="A206" s="18" t="s">
        <v>452</v>
      </c>
      <c r="B206" s="124"/>
      <c r="C206" s="124"/>
      <c r="D206" s="124"/>
      <c r="E206" s="124"/>
      <c r="F206" s="124"/>
      <c r="G206" s="80"/>
      <c r="H206" s="642">
        <v>7</v>
      </c>
      <c r="I206" s="643"/>
      <c r="J206" s="255"/>
      <c r="K206" s="104"/>
      <c r="L206" s="100"/>
      <c r="M206" s="100"/>
      <c r="N206" s="4"/>
      <c r="O206" s="2"/>
      <c r="P206" s="100"/>
    </row>
    <row r="207" spans="1:16" ht="15" customHeight="1">
      <c r="A207" s="18"/>
      <c r="B207" s="124"/>
      <c r="C207" s="124"/>
      <c r="D207" s="124"/>
      <c r="E207" s="124"/>
      <c r="F207" s="124"/>
      <c r="G207" s="80"/>
      <c r="H207" s="80"/>
      <c r="I207" s="80"/>
      <c r="J207" s="80"/>
      <c r="K207" s="80"/>
      <c r="L207" s="100"/>
      <c r="M207" s="100"/>
      <c r="N207" s="4"/>
      <c r="O207" s="2"/>
      <c r="P207" s="100"/>
    </row>
    <row r="208" spans="1:16" ht="15" customHeight="1">
      <c r="A208" s="18"/>
      <c r="B208" s="124"/>
      <c r="C208" s="124"/>
      <c r="D208" s="124"/>
      <c r="E208" s="124"/>
      <c r="F208" s="124"/>
      <c r="G208" s="80"/>
      <c r="H208" s="255"/>
      <c r="I208" s="255"/>
      <c r="J208" s="255"/>
      <c r="K208" s="104"/>
      <c r="L208" s="100"/>
      <c r="M208" s="100"/>
      <c r="N208" s="4"/>
      <c r="O208" s="2"/>
      <c r="P208" s="100"/>
    </row>
    <row r="209" spans="1:16" ht="15" customHeight="1">
      <c r="A209" s="18" t="e">
        <f>Planilha!#REF!</f>
        <v>#REF!</v>
      </c>
      <c r="B209" s="264" t="s">
        <v>453</v>
      </c>
      <c r="C209" s="124"/>
      <c r="D209" s="124"/>
      <c r="E209" s="124"/>
      <c r="F209" s="124"/>
      <c r="G209" s="80"/>
      <c r="H209" s="255"/>
      <c r="I209" s="255"/>
      <c r="J209" s="255"/>
      <c r="K209" s="104"/>
    </row>
    <row r="210" spans="1:16" ht="15" customHeight="1">
      <c r="A210" s="18"/>
      <c r="B210" s="124"/>
      <c r="C210" s="124"/>
      <c r="D210" s="124"/>
      <c r="E210" s="124"/>
      <c r="F210" s="124"/>
      <c r="G210" s="80"/>
      <c r="H210" s="255"/>
      <c r="I210" s="255"/>
      <c r="J210" s="255"/>
      <c r="K210" s="104"/>
      <c r="L210" s="100"/>
      <c r="M210" s="100"/>
      <c r="N210" s="4"/>
      <c r="O210" s="2"/>
      <c r="P210" s="100"/>
    </row>
    <row r="211" spans="1:16" ht="15" customHeight="1">
      <c r="A211" s="18"/>
      <c r="B211" s="124"/>
      <c r="C211" s="124"/>
      <c r="D211" s="124"/>
      <c r="E211" s="124"/>
      <c r="F211" s="124"/>
      <c r="G211" s="80"/>
      <c r="H211" s="255"/>
      <c r="I211" s="255"/>
      <c r="J211" s="255"/>
      <c r="K211" s="104"/>
      <c r="L211" s="100"/>
      <c r="M211" s="100"/>
      <c r="N211" s="4"/>
      <c r="O211" s="2"/>
      <c r="P211" s="100"/>
    </row>
    <row r="212" spans="1:16" ht="15" customHeight="1">
      <c r="A212" s="18" t="s">
        <v>454</v>
      </c>
      <c r="B212" s="124"/>
      <c r="C212" s="124"/>
      <c r="D212" s="124"/>
      <c r="E212" s="124"/>
      <c r="F212" s="124"/>
      <c r="G212" s="80"/>
      <c r="H212" s="644">
        <v>1</v>
      </c>
      <c r="I212" s="645"/>
      <c r="J212" s="255"/>
      <c r="K212" s="104"/>
      <c r="L212" s="100"/>
      <c r="M212" s="100"/>
      <c r="N212" s="4"/>
      <c r="O212" s="2"/>
      <c r="P212" s="100"/>
    </row>
    <row r="213" spans="1:16" ht="15" customHeight="1">
      <c r="A213" s="18"/>
      <c r="B213" s="124"/>
      <c r="C213" s="124"/>
      <c r="D213" s="124"/>
      <c r="E213" s="124"/>
      <c r="F213" s="124"/>
      <c r="G213" s="80"/>
      <c r="H213" s="255"/>
      <c r="I213" s="255"/>
      <c r="J213" s="255"/>
      <c r="K213" s="104"/>
      <c r="L213" s="100"/>
      <c r="M213" s="100"/>
      <c r="N213" s="4"/>
      <c r="O213" s="2"/>
      <c r="P213" s="100"/>
    </row>
    <row r="214" spans="1:16" ht="15" customHeight="1">
      <c r="A214" s="18" t="e">
        <f>Planilha!#REF!</f>
        <v>#REF!</v>
      </c>
      <c r="B214" s="264" t="s">
        <v>456</v>
      </c>
      <c r="C214" s="124"/>
      <c r="D214" s="124"/>
      <c r="E214" s="124"/>
      <c r="F214" s="124"/>
      <c r="G214" s="80"/>
      <c r="H214" s="255"/>
      <c r="I214" s="255"/>
      <c r="J214" s="255"/>
      <c r="K214" s="104"/>
    </row>
    <row r="215" spans="1:16" ht="15" customHeight="1">
      <c r="B215" s="124"/>
      <c r="C215" s="124"/>
      <c r="D215" s="124"/>
      <c r="E215" s="124"/>
      <c r="F215" s="124"/>
      <c r="G215" s="80"/>
      <c r="H215" s="255"/>
      <c r="I215" s="255"/>
      <c r="J215" s="255"/>
      <c r="K215" s="104"/>
      <c r="L215" s="100"/>
      <c r="M215" s="100"/>
      <c r="N215" s="4"/>
      <c r="O215" s="2"/>
      <c r="P215" s="100"/>
    </row>
    <row r="216" spans="1:16" ht="27" customHeight="1">
      <c r="A216" s="18" t="e">
        <f>Planilha!#REF!</f>
        <v>#REF!</v>
      </c>
      <c r="B216" s="530" t="s">
        <v>108</v>
      </c>
      <c r="C216" s="530"/>
      <c r="D216" s="530"/>
      <c r="E216" s="530"/>
      <c r="F216" s="530"/>
      <c r="G216" s="530"/>
      <c r="H216" s="530"/>
      <c r="I216" s="530"/>
      <c r="J216" s="530"/>
      <c r="K216" s="531"/>
    </row>
    <row r="217" spans="1:16" ht="17.25" customHeight="1">
      <c r="B217" s="260"/>
      <c r="C217" s="260"/>
      <c r="D217" s="260"/>
      <c r="E217" s="260"/>
      <c r="F217" s="260"/>
      <c r="G217" s="260"/>
      <c r="H217" s="260"/>
      <c r="I217" s="260"/>
      <c r="J217" s="260"/>
      <c r="K217" s="261"/>
    </row>
    <row r="218" spans="1:16" ht="17.25" customHeight="1">
      <c r="A218" s="353"/>
      <c r="B218" s="260"/>
      <c r="C218" s="260"/>
      <c r="D218" s="260"/>
      <c r="E218" s="260"/>
      <c r="F218" s="260"/>
      <c r="G218" s="260"/>
      <c r="H218" s="260"/>
      <c r="I218" s="260"/>
      <c r="J218" s="260"/>
      <c r="K218" s="261"/>
    </row>
    <row r="219" spans="1:16" ht="17.25" customHeight="1">
      <c r="A219" s="346"/>
      <c r="B219" s="260"/>
      <c r="C219" s="260"/>
      <c r="D219" s="260"/>
      <c r="E219" s="260"/>
      <c r="F219" s="260"/>
      <c r="G219" s="260"/>
      <c r="H219" s="260"/>
      <c r="I219" s="260"/>
      <c r="J219" s="260"/>
      <c r="K219" s="261"/>
    </row>
    <row r="220" spans="1:16" ht="15" customHeight="1">
      <c r="A220" s="18" t="s">
        <v>45</v>
      </c>
      <c r="B220" s="101"/>
      <c r="C220" s="124"/>
      <c r="D220" s="124"/>
      <c r="E220" s="124"/>
      <c r="F220" s="124"/>
      <c r="G220" s="80"/>
      <c r="H220" s="611">
        <v>0.2</v>
      </c>
      <c r="I220" s="611"/>
      <c r="J220" s="100"/>
      <c r="K220" s="104"/>
      <c r="L220" s="100"/>
      <c r="M220" s="1"/>
      <c r="N220" s="2"/>
      <c r="O220" s="2"/>
      <c r="P220" s="100"/>
    </row>
    <row r="221" spans="1:16" ht="15" customHeight="1">
      <c r="A221" s="18" t="s">
        <v>46</v>
      </c>
      <c r="B221" s="101"/>
      <c r="C221" s="124"/>
      <c r="D221" s="124"/>
      <c r="E221" s="124"/>
      <c r="F221" s="124"/>
      <c r="G221" s="80"/>
      <c r="H221" s="611">
        <v>0.2</v>
      </c>
      <c r="I221" s="611"/>
      <c r="J221" s="100"/>
      <c r="K221" s="104"/>
      <c r="L221" s="100"/>
      <c r="M221" s="1"/>
      <c r="N221" s="2"/>
      <c r="O221" s="2"/>
      <c r="P221" s="100"/>
    </row>
    <row r="222" spans="1:16" ht="15" customHeight="1">
      <c r="A222" s="18" t="s">
        <v>43</v>
      </c>
      <c r="B222" s="101"/>
      <c r="C222" s="124"/>
      <c r="D222" s="124"/>
      <c r="E222" s="124"/>
      <c r="F222" s="124"/>
      <c r="G222" s="80"/>
      <c r="H222" s="611">
        <v>0.2</v>
      </c>
      <c r="I222" s="611"/>
      <c r="J222" s="100"/>
      <c r="K222" s="104"/>
      <c r="L222" s="100"/>
      <c r="M222" s="1"/>
      <c r="N222" s="2"/>
      <c r="O222" s="2"/>
      <c r="P222" s="100"/>
    </row>
    <row r="223" spans="1:16" ht="17.25" customHeight="1">
      <c r="A223" s="346"/>
      <c r="B223" s="260"/>
      <c r="C223" s="260"/>
      <c r="D223" s="260"/>
      <c r="E223" s="260"/>
      <c r="F223" s="260"/>
      <c r="G223" s="260"/>
      <c r="H223" s="260"/>
      <c r="I223" s="260"/>
      <c r="J223" s="260"/>
      <c r="K223" s="261"/>
    </row>
    <row r="224" spans="1:16" ht="19.5" customHeight="1">
      <c r="A224" s="346"/>
      <c r="B224" s="260"/>
      <c r="C224" s="260"/>
      <c r="D224" s="260"/>
      <c r="E224" s="260"/>
      <c r="F224" s="260"/>
      <c r="G224" s="260"/>
      <c r="H224" s="260"/>
      <c r="I224" s="260"/>
      <c r="J224" s="260"/>
      <c r="K224" s="261"/>
    </row>
    <row r="225" spans="1:16" ht="17.25" customHeight="1">
      <c r="A225" s="346" t="s">
        <v>420</v>
      </c>
      <c r="B225" s="260"/>
      <c r="C225" s="260"/>
      <c r="D225" s="260"/>
      <c r="E225" s="260"/>
      <c r="F225" s="260"/>
      <c r="G225" s="260"/>
      <c r="H225" s="615">
        <f>H220*H221*H222</f>
        <v>8.0000000000000019E-3</v>
      </c>
      <c r="I225" s="615"/>
      <c r="J225" s="260"/>
      <c r="K225" s="261"/>
    </row>
    <row r="226" spans="1:16" ht="19.5" customHeight="1">
      <c r="A226" s="346"/>
      <c r="B226" s="260"/>
      <c r="C226" s="260"/>
      <c r="D226" s="260"/>
      <c r="E226" s="260"/>
      <c r="F226" s="260"/>
      <c r="G226" s="260"/>
      <c r="H226" s="260"/>
      <c r="I226" s="260"/>
      <c r="J226" s="260"/>
      <c r="K226" s="261"/>
    </row>
    <row r="227" spans="1:16" ht="30" customHeight="1">
      <c r="A227" s="18" t="e">
        <f>Planilha!#REF!</f>
        <v>#REF!</v>
      </c>
      <c r="B227" s="530" t="s">
        <v>109</v>
      </c>
      <c r="C227" s="530"/>
      <c r="D227" s="530"/>
      <c r="E227" s="530"/>
      <c r="F227" s="530"/>
      <c r="G227" s="530"/>
      <c r="H227" s="530"/>
      <c r="I227" s="530"/>
      <c r="J227" s="530"/>
      <c r="K227" s="531"/>
    </row>
    <row r="228" spans="1:16" ht="17.25" customHeight="1">
      <c r="B228" s="260"/>
      <c r="C228" s="260"/>
      <c r="D228" s="260"/>
      <c r="E228" s="260"/>
      <c r="F228" s="260"/>
      <c r="G228" s="260"/>
      <c r="H228" s="260"/>
      <c r="I228" s="260"/>
      <c r="J228" s="260"/>
      <c r="K228" s="261"/>
    </row>
    <row r="229" spans="1:16" ht="17.25" customHeight="1">
      <c r="A229" s="346" t="s">
        <v>420</v>
      </c>
      <c r="B229" s="260"/>
      <c r="C229" s="260"/>
      <c r="D229" s="260"/>
      <c r="E229" s="260"/>
      <c r="F229" s="260"/>
      <c r="G229" s="260"/>
      <c r="H229" s="615">
        <f>H225</f>
        <v>8.0000000000000019E-3</v>
      </c>
      <c r="I229" s="615"/>
      <c r="J229" s="260"/>
      <c r="K229" s="261"/>
    </row>
    <row r="230" spans="1:16" ht="17.25" customHeight="1">
      <c r="A230" s="346"/>
      <c r="B230" s="260"/>
      <c r="C230" s="260"/>
      <c r="D230" s="260"/>
      <c r="E230" s="260"/>
      <c r="F230" s="260"/>
      <c r="G230" s="260"/>
      <c r="H230" s="260"/>
      <c r="I230" s="260"/>
      <c r="J230" s="260"/>
      <c r="K230" s="261"/>
    </row>
    <row r="231" spans="1:16" ht="17.25" customHeight="1">
      <c r="A231" s="346"/>
      <c r="B231" s="260"/>
      <c r="C231" s="260"/>
      <c r="D231" s="260"/>
      <c r="E231" s="260"/>
      <c r="F231" s="260"/>
      <c r="G231" s="260"/>
      <c r="H231" s="260"/>
      <c r="I231" s="260"/>
      <c r="J231" s="260"/>
      <c r="K231" s="261"/>
    </row>
    <row r="232" spans="1:16" ht="17.25" customHeight="1">
      <c r="A232" s="346"/>
      <c r="B232" s="260"/>
      <c r="C232" s="260"/>
      <c r="D232" s="260"/>
      <c r="E232" s="260"/>
      <c r="F232" s="260"/>
      <c r="G232" s="260"/>
      <c r="H232" s="260"/>
      <c r="I232" s="260"/>
      <c r="J232" s="260"/>
      <c r="K232" s="261"/>
    </row>
    <row r="233" spans="1:16" ht="32.25" customHeight="1">
      <c r="A233" s="18" t="e">
        <f>Planilha!#REF!</f>
        <v>#REF!</v>
      </c>
      <c r="B233" s="530" t="s">
        <v>139</v>
      </c>
      <c r="C233" s="530"/>
      <c r="D233" s="530"/>
      <c r="E233" s="530"/>
      <c r="F233" s="530"/>
      <c r="G233" s="530"/>
      <c r="H233" s="530"/>
      <c r="I233" s="530"/>
      <c r="J233" s="530"/>
      <c r="K233" s="531"/>
    </row>
    <row r="234" spans="1:16" ht="18.75" customHeight="1">
      <c r="A234" s="346"/>
      <c r="B234" s="260"/>
      <c r="C234" s="260"/>
      <c r="D234" s="260"/>
      <c r="E234" s="260"/>
      <c r="F234" s="260"/>
      <c r="G234" s="260"/>
      <c r="H234" s="260"/>
      <c r="I234" s="260"/>
      <c r="J234" s="260"/>
      <c r="K234" s="261"/>
    </row>
    <row r="235" spans="1:16" ht="17.25" customHeight="1">
      <c r="A235" s="346"/>
      <c r="B235" s="260"/>
      <c r="C235" s="260"/>
      <c r="D235" s="260"/>
      <c r="E235" s="260"/>
      <c r="F235" s="260"/>
      <c r="G235" s="260"/>
      <c r="H235" s="260"/>
      <c r="I235" s="260"/>
      <c r="J235" s="260"/>
      <c r="K235" s="261"/>
    </row>
    <row r="236" spans="1:16" ht="15" customHeight="1">
      <c r="A236" s="18" t="s">
        <v>45</v>
      </c>
      <c r="B236" s="101"/>
      <c r="C236" s="124"/>
      <c r="D236" s="124"/>
      <c r="E236" s="124"/>
      <c r="F236" s="124"/>
      <c r="G236" s="80"/>
      <c r="H236" s="611">
        <v>0.2</v>
      </c>
      <c r="I236" s="611"/>
      <c r="J236" s="100"/>
      <c r="K236" s="104"/>
      <c r="L236" s="100"/>
      <c r="M236" s="1"/>
      <c r="N236" s="2"/>
      <c r="O236" s="2"/>
      <c r="P236" s="100"/>
    </row>
    <row r="237" spans="1:16" ht="15" customHeight="1">
      <c r="A237" s="18" t="s">
        <v>46</v>
      </c>
      <c r="B237" s="101"/>
      <c r="C237" s="124"/>
      <c r="D237" s="124"/>
      <c r="E237" s="124"/>
      <c r="F237" s="124"/>
      <c r="G237" s="80"/>
      <c r="H237" s="611">
        <v>0.2</v>
      </c>
      <c r="I237" s="611"/>
      <c r="J237" s="100"/>
      <c r="K237" s="104"/>
      <c r="L237" s="100"/>
      <c r="M237" s="1"/>
      <c r="N237" s="2"/>
      <c r="O237" s="2"/>
      <c r="P237" s="100"/>
    </row>
    <row r="238" spans="1:16" ht="15" customHeight="1">
      <c r="A238" s="18" t="s">
        <v>457</v>
      </c>
      <c r="B238" s="101"/>
      <c r="C238" s="124"/>
      <c r="D238" s="124"/>
      <c r="E238" s="124"/>
      <c r="F238" s="124"/>
      <c r="G238" s="80"/>
      <c r="H238" s="614" t="s">
        <v>246</v>
      </c>
      <c r="I238" s="611"/>
      <c r="J238" s="100"/>
      <c r="K238" s="104"/>
      <c r="L238" s="100"/>
      <c r="M238" s="1"/>
      <c r="N238" s="2"/>
      <c r="O238" s="2"/>
      <c r="P238" s="100"/>
    </row>
    <row r="239" spans="1:16" ht="15" customHeight="1">
      <c r="A239" s="18"/>
      <c r="B239" s="101"/>
      <c r="C239" s="124"/>
      <c r="D239" s="124"/>
      <c r="E239" s="124"/>
      <c r="F239" s="124"/>
      <c r="G239" s="80"/>
      <c r="H239" s="262"/>
      <c r="I239" s="257"/>
      <c r="J239" s="100"/>
      <c r="K239" s="104"/>
      <c r="L239" s="100"/>
      <c r="M239" s="1"/>
      <c r="N239" s="2"/>
      <c r="O239" s="2"/>
      <c r="P239" s="100"/>
    </row>
    <row r="240" spans="1:16" ht="19.5" customHeight="1">
      <c r="A240" s="346"/>
      <c r="B240" s="260"/>
      <c r="C240" s="260"/>
      <c r="D240" s="260"/>
      <c r="E240" s="260"/>
      <c r="F240" s="260"/>
      <c r="G240" s="260"/>
      <c r="H240" s="260"/>
      <c r="I240" s="260"/>
      <c r="J240" s="260"/>
      <c r="K240" s="261"/>
    </row>
    <row r="241" spans="1:46" ht="17.25" customHeight="1">
      <c r="A241" s="346" t="s">
        <v>424</v>
      </c>
      <c r="B241" s="260"/>
      <c r="C241" s="260"/>
      <c r="D241" s="260"/>
      <c r="E241" s="260"/>
      <c r="F241" s="260"/>
      <c r="G241" s="260"/>
      <c r="H241" s="646">
        <f>H237*H237*H238</f>
        <v>0.16000000000000003</v>
      </c>
      <c r="I241" s="646"/>
      <c r="J241" s="260"/>
      <c r="K241" s="261"/>
    </row>
    <row r="242" spans="1:46" ht="15" customHeight="1">
      <c r="A242" s="18"/>
      <c r="B242" s="89"/>
      <c r="C242" s="89"/>
      <c r="D242" s="89"/>
      <c r="E242" s="89"/>
      <c r="F242" s="89"/>
      <c r="G242" s="89"/>
      <c r="H242" s="251"/>
      <c r="I242" s="251"/>
      <c r="J242" s="251"/>
      <c r="K242" s="90"/>
      <c r="M242" s="8"/>
    </row>
    <row r="243" spans="1:46" ht="23.25" customHeight="1">
      <c r="A243" s="340" t="e">
        <f>Planilha!#REF!</f>
        <v>#REF!</v>
      </c>
      <c r="B243" s="119" t="s">
        <v>19</v>
      </c>
      <c r="C243" s="89"/>
      <c r="D243" s="89"/>
      <c r="E243" s="89"/>
      <c r="F243" s="89"/>
      <c r="G243" s="89"/>
      <c r="H243" s="89"/>
      <c r="I243" s="89"/>
      <c r="J243" s="89"/>
      <c r="K243" s="90"/>
    </row>
    <row r="244" spans="1:46" ht="15" customHeight="1">
      <c r="B244" s="119"/>
      <c r="C244" s="89"/>
      <c r="D244" s="89"/>
      <c r="E244" s="89"/>
      <c r="F244" s="89"/>
      <c r="G244" s="89"/>
      <c r="H244" s="89"/>
      <c r="I244" s="89"/>
      <c r="J244" s="89"/>
      <c r="K244" s="90"/>
    </row>
    <row r="245" spans="1:46" s="58" customFormat="1" ht="15" customHeight="1">
      <c r="A245" s="340" t="e">
        <f>Planilha!#REF!</f>
        <v>#REF!</v>
      </c>
      <c r="B245" s="154" t="s">
        <v>216</v>
      </c>
      <c r="C245" s="92"/>
      <c r="D245" s="92"/>
      <c r="E245" s="92"/>
      <c r="F245" s="92"/>
      <c r="G245" s="92"/>
      <c r="H245" s="174">
        <v>2</v>
      </c>
      <c r="I245" s="174"/>
      <c r="J245" s="310" t="s">
        <v>164</v>
      </c>
      <c r="K245" s="90"/>
    </row>
    <row r="246" spans="1:46" ht="16.5" customHeight="1">
      <c r="A246" s="340" t="e">
        <f>Planilha!#REF!</f>
        <v>#REF!</v>
      </c>
      <c r="B246" s="538" t="s">
        <v>213</v>
      </c>
      <c r="C246" s="538"/>
      <c r="D246" s="538"/>
      <c r="E246" s="538"/>
      <c r="F246" s="538"/>
      <c r="G246" s="538"/>
      <c r="H246" s="174">
        <v>2</v>
      </c>
      <c r="I246" s="174"/>
      <c r="J246" s="310">
        <f>20.18*2</f>
        <v>40.36</v>
      </c>
      <c r="K246" s="20"/>
    </row>
    <row r="247" spans="1:46" ht="15" customHeight="1">
      <c r="A247" s="340" t="e">
        <f>Planilha!#REF!</f>
        <v>#REF!</v>
      </c>
      <c r="B247" s="154" t="s">
        <v>214</v>
      </c>
      <c r="C247" s="181"/>
      <c r="D247" s="100"/>
      <c r="E247" s="100"/>
      <c r="F247" s="77"/>
      <c r="G247" s="100"/>
      <c r="H247" s="174">
        <v>1</v>
      </c>
      <c r="I247" s="174"/>
      <c r="J247" s="310">
        <v>34.9</v>
      </c>
      <c r="K247" s="76"/>
    </row>
    <row r="248" spans="1:46" ht="15" customHeight="1">
      <c r="A248" s="340" t="e">
        <f>Planilha!#REF!</f>
        <v>#REF!</v>
      </c>
      <c r="B248" s="154" t="s">
        <v>212</v>
      </c>
      <c r="C248" s="181"/>
      <c r="D248" s="100"/>
      <c r="E248" s="100"/>
      <c r="F248" s="100"/>
      <c r="G248" s="100"/>
      <c r="H248" s="174">
        <v>1</v>
      </c>
      <c r="I248" s="174"/>
      <c r="J248" s="310">
        <v>8.4</v>
      </c>
      <c r="K248" s="76"/>
      <c r="Q248" s="617"/>
      <c r="R248" s="617"/>
    </row>
    <row r="249" spans="1:46" ht="15" customHeight="1">
      <c r="A249" s="340" t="e">
        <f>Planilha!#REF!</f>
        <v>#REF!</v>
      </c>
      <c r="B249" s="154" t="s">
        <v>425</v>
      </c>
      <c r="C249" s="181"/>
      <c r="D249" s="100"/>
      <c r="E249" s="100"/>
      <c r="F249" s="100"/>
      <c r="G249" s="100"/>
      <c r="H249" s="174">
        <v>1</v>
      </c>
      <c r="I249" s="174"/>
      <c r="J249" s="310">
        <v>13.63</v>
      </c>
      <c r="K249" s="76"/>
      <c r="Q249" s="79"/>
    </row>
    <row r="250" spans="1:46" ht="15" customHeight="1">
      <c r="A250" s="340" t="e">
        <f>Planilha!#REF!</f>
        <v>#REF!</v>
      </c>
      <c r="B250" s="154" t="s">
        <v>215</v>
      </c>
      <c r="C250" s="181"/>
      <c r="D250" s="100"/>
      <c r="E250" s="100"/>
      <c r="F250" s="100"/>
      <c r="G250" s="100"/>
      <c r="H250" s="174">
        <v>1</v>
      </c>
      <c r="I250" s="174"/>
      <c r="J250" s="310" t="s">
        <v>164</v>
      </c>
      <c r="K250" s="76"/>
      <c r="Q250" s="79"/>
    </row>
    <row r="251" spans="1:46" ht="15" customHeight="1">
      <c r="A251" s="340" t="e">
        <f>Planilha!#REF!</f>
        <v>#REF!</v>
      </c>
      <c r="B251" s="154" t="s">
        <v>426</v>
      </c>
      <c r="C251" s="181"/>
      <c r="D251" s="100"/>
      <c r="E251" s="100"/>
      <c r="F251" s="100"/>
      <c r="G251" s="100"/>
      <c r="H251" s="174">
        <v>16</v>
      </c>
      <c r="I251" s="174"/>
      <c r="J251" s="310" t="s">
        <v>164</v>
      </c>
      <c r="K251" s="76"/>
      <c r="Q251" s="79"/>
    </row>
    <row r="252" spans="1:46" ht="15" customHeight="1">
      <c r="A252" s="340" t="e">
        <f>Planilha!#REF!</f>
        <v>#REF!</v>
      </c>
      <c r="B252" s="154" t="s">
        <v>427</v>
      </c>
      <c r="C252" s="181"/>
      <c r="D252" s="100"/>
      <c r="E252" s="100"/>
      <c r="F252" s="100"/>
      <c r="G252" s="100"/>
      <c r="H252" s="174">
        <v>16</v>
      </c>
      <c r="I252" s="174"/>
      <c r="J252" s="310" t="s">
        <v>164</v>
      </c>
      <c r="K252" s="76"/>
      <c r="Q252" s="79"/>
    </row>
    <row r="253" spans="1:46" ht="15" customHeight="1">
      <c r="A253" s="340" t="e">
        <f>Planilha!#REF!</f>
        <v>#REF!</v>
      </c>
      <c r="B253" s="154" t="s">
        <v>202</v>
      </c>
      <c r="C253" s="242"/>
      <c r="D253" s="100"/>
      <c r="E253" s="100"/>
      <c r="F253" s="100"/>
      <c r="G253" s="100"/>
      <c r="H253" s="248">
        <v>2</v>
      </c>
      <c r="I253" s="248"/>
      <c r="J253" s="310" t="s">
        <v>164</v>
      </c>
      <c r="K253" s="76"/>
      <c r="Q253" s="79"/>
    </row>
    <row r="254" spans="1:46" s="124" customFormat="1" ht="14.1" customHeight="1">
      <c r="A254" s="340" t="e">
        <f>Planilha!#REF!</f>
        <v>#REF!</v>
      </c>
      <c r="B254" s="154" t="s">
        <v>211</v>
      </c>
      <c r="C254" s="131"/>
      <c r="H254" s="248">
        <v>4</v>
      </c>
      <c r="J254" s="310" t="s">
        <v>164</v>
      </c>
      <c r="AT254" s="130"/>
    </row>
    <row r="255" spans="1:46" s="124" customFormat="1" ht="15" customHeight="1">
      <c r="A255" s="129"/>
      <c r="B255" s="128"/>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c r="AC255" s="147"/>
      <c r="AD255" s="147"/>
      <c r="AE255" s="147"/>
      <c r="AF255" s="147"/>
      <c r="AG255" s="147"/>
      <c r="AH255" s="147"/>
      <c r="AI255" s="147"/>
      <c r="AJ255" s="147"/>
      <c r="AK255" s="147"/>
      <c r="AL255" s="147"/>
      <c r="AM255" s="147"/>
      <c r="AN255" s="147"/>
      <c r="AO255" s="147"/>
      <c r="AP255" s="147"/>
      <c r="AQ255" s="147"/>
      <c r="AR255" s="147"/>
      <c r="AS255" s="147"/>
      <c r="AT255" s="20"/>
    </row>
    <row r="256" spans="1:46" s="124" customFormat="1" ht="14.1" customHeight="1">
      <c r="A256" s="18" t="s">
        <v>529</v>
      </c>
      <c r="C256" s="131"/>
      <c r="J256" s="310">
        <f>SUM(J245:J254)</f>
        <v>97.289999999999992</v>
      </c>
      <c r="AT256" s="130"/>
    </row>
    <row r="257" spans="1:16" s="124" customFormat="1" ht="14.1" customHeight="1">
      <c r="A257" s="18"/>
      <c r="C257" s="131"/>
      <c r="J257" s="310"/>
    </row>
    <row r="258" spans="1:16" ht="15" customHeight="1">
      <c r="A258" s="75" t="e">
        <f>Planilha!#REF!</f>
        <v>#REF!</v>
      </c>
      <c r="B258" s="62" t="s">
        <v>428</v>
      </c>
      <c r="C258" s="137"/>
      <c r="D258" s="137"/>
      <c r="E258" s="137"/>
      <c r="F258" s="137"/>
      <c r="G258" s="137"/>
      <c r="H258" s="137"/>
      <c r="I258" s="137"/>
      <c r="J258" s="137"/>
      <c r="K258" s="76"/>
      <c r="L258" s="100"/>
      <c r="M258" s="1"/>
      <c r="N258" s="2"/>
      <c r="O258" s="2"/>
      <c r="P258" s="1"/>
    </row>
    <row r="259" spans="1:16" ht="15" customHeight="1">
      <c r="A259" s="65"/>
      <c r="B259" s="62"/>
      <c r="C259" s="137"/>
      <c r="D259" s="137"/>
      <c r="E259" s="137"/>
      <c r="F259" s="137"/>
      <c r="G259" s="137"/>
      <c r="H259" s="137"/>
      <c r="I259" s="137"/>
      <c r="J259" s="137"/>
      <c r="K259" s="76"/>
      <c r="L259" s="100"/>
      <c r="M259" s="1"/>
      <c r="N259" s="2"/>
      <c r="O259" s="2"/>
      <c r="P259" s="1"/>
    </row>
    <row r="260" spans="1:16" ht="15" customHeight="1">
      <c r="A260" s="129" t="s">
        <v>6</v>
      </c>
      <c r="B260" s="101"/>
      <c r="C260" s="124"/>
      <c r="D260" s="124"/>
      <c r="E260" s="124"/>
      <c r="F260" s="98"/>
      <c r="G260" s="98"/>
      <c r="H260" s="98"/>
      <c r="I260" s="100"/>
      <c r="J260" s="100"/>
      <c r="K260" s="104"/>
      <c r="L260" s="100"/>
      <c r="M260" s="1"/>
      <c r="N260" s="2"/>
      <c r="O260" s="2"/>
      <c r="P260" s="100"/>
    </row>
    <row r="261" spans="1:16" ht="15" customHeight="1">
      <c r="A261" s="18"/>
      <c r="B261" s="101"/>
      <c r="C261" s="124"/>
      <c r="D261" s="124"/>
      <c r="E261" s="124"/>
      <c r="F261" s="124"/>
      <c r="G261" s="80"/>
      <c r="H261" s="98"/>
      <c r="I261" s="100"/>
      <c r="J261" s="100"/>
      <c r="K261" s="104"/>
      <c r="L261" s="100"/>
      <c r="M261" s="1"/>
      <c r="N261" s="2"/>
      <c r="O261" s="2"/>
      <c r="P261" s="100"/>
    </row>
    <row r="262" spans="1:16" ht="15" customHeight="1">
      <c r="A262" s="18" t="s">
        <v>45</v>
      </c>
      <c r="B262" s="101"/>
      <c r="C262" s="124"/>
      <c r="D262" s="124"/>
      <c r="E262" s="124"/>
      <c r="F262" s="124"/>
      <c r="G262" s="80"/>
      <c r="H262" s="611">
        <v>2.2999999999999998</v>
      </c>
      <c r="I262" s="611"/>
      <c r="J262" s="100"/>
      <c r="K262" s="104"/>
      <c r="L262" s="100"/>
      <c r="M262" s="1"/>
      <c r="N262" s="2"/>
      <c r="O262" s="2"/>
      <c r="P262" s="100"/>
    </row>
    <row r="263" spans="1:16" ht="15" customHeight="1">
      <c r="A263" s="18" t="s">
        <v>46</v>
      </c>
      <c r="B263" s="101"/>
      <c r="C263" s="124"/>
      <c r="D263" s="124"/>
      <c r="E263" s="124"/>
      <c r="F263" s="124"/>
      <c r="G263" s="80"/>
      <c r="H263" s="611">
        <v>1.8</v>
      </c>
      <c r="I263" s="611"/>
      <c r="J263" s="100"/>
      <c r="K263" s="104"/>
      <c r="L263" s="100"/>
      <c r="M263" s="1"/>
      <c r="N263" s="2"/>
      <c r="O263" s="2"/>
      <c r="P263" s="100"/>
    </row>
    <row r="264" spans="1:16" ht="15" customHeight="1">
      <c r="A264" s="18" t="s">
        <v>43</v>
      </c>
      <c r="B264" s="101"/>
      <c r="C264" s="124"/>
      <c r="D264" s="124"/>
      <c r="E264" s="124"/>
      <c r="F264" s="124"/>
      <c r="G264" s="80"/>
      <c r="H264" s="611">
        <v>2.5499999999999998</v>
      </c>
      <c r="I264" s="611"/>
      <c r="J264" s="100"/>
      <c r="K264" s="104"/>
      <c r="L264" s="100"/>
      <c r="M264" s="1"/>
      <c r="N264" s="2"/>
      <c r="O264" s="2"/>
      <c r="P264" s="100"/>
    </row>
    <row r="265" spans="1:16" ht="15" customHeight="1">
      <c r="A265" s="18"/>
      <c r="B265" s="101"/>
      <c r="C265" s="124"/>
      <c r="D265" s="124"/>
      <c r="E265" s="124"/>
      <c r="F265" s="124"/>
      <c r="G265" s="80"/>
      <c r="H265" s="98"/>
      <c r="I265" s="100"/>
      <c r="J265" s="100"/>
      <c r="K265" s="104"/>
      <c r="L265" s="100"/>
      <c r="M265" s="1"/>
      <c r="N265" s="2"/>
      <c r="O265" s="2"/>
      <c r="P265" s="100"/>
    </row>
    <row r="266" spans="1:16" ht="15" customHeight="1">
      <c r="A266" s="18"/>
      <c r="B266" s="101"/>
      <c r="C266" s="124"/>
      <c r="D266" s="124"/>
      <c r="E266" s="124"/>
      <c r="F266" s="124"/>
      <c r="G266" s="80"/>
      <c r="H266" s="98"/>
      <c r="I266" s="100"/>
      <c r="J266" s="100"/>
      <c r="K266" s="104"/>
      <c r="L266" s="100"/>
      <c r="M266" s="1"/>
      <c r="N266" s="2"/>
      <c r="O266" s="2"/>
      <c r="P266" s="100"/>
    </row>
    <row r="267" spans="1:16" ht="15" customHeight="1">
      <c r="A267" s="131"/>
      <c r="B267" s="124"/>
      <c r="C267" s="124"/>
      <c r="D267" s="124"/>
      <c r="E267" s="124"/>
      <c r="F267" s="124"/>
      <c r="G267" s="80"/>
      <c r="H267" s="98"/>
      <c r="I267" s="79"/>
      <c r="J267" s="79"/>
      <c r="K267" s="104"/>
      <c r="L267" s="100"/>
      <c r="M267" s="100"/>
      <c r="N267" s="4"/>
      <c r="O267" s="2"/>
      <c r="P267" s="100"/>
    </row>
    <row r="268" spans="1:16" ht="15" customHeight="1">
      <c r="A268" s="92" t="e">
        <f>Planilha!#REF!</f>
        <v>#REF!</v>
      </c>
      <c r="B268" s="131" t="s">
        <v>38</v>
      </c>
      <c r="C268" s="124"/>
      <c r="D268" s="124"/>
      <c r="E268" s="124"/>
      <c r="F268" s="124"/>
      <c r="G268" s="80"/>
      <c r="H268" s="481">
        <f>ROUND(H262*H263*1.5,2)</f>
        <v>6.21</v>
      </c>
      <c r="I268" s="481"/>
      <c r="J268" s="243"/>
      <c r="K268" s="104"/>
      <c r="L268" s="100"/>
      <c r="M268" s="100"/>
      <c r="N268" s="4"/>
      <c r="O268" s="2"/>
      <c r="P268" s="100"/>
    </row>
    <row r="269" spans="1:16" ht="15" customHeight="1">
      <c r="A269" s="131"/>
      <c r="B269" s="131"/>
      <c r="C269" s="124"/>
      <c r="D269" s="124"/>
      <c r="E269" s="124"/>
      <c r="F269" s="124"/>
      <c r="G269" s="80"/>
      <c r="H269" s="98"/>
      <c r="I269" s="79"/>
      <c r="J269" s="79"/>
      <c r="K269" s="104"/>
      <c r="L269" s="100"/>
      <c r="M269" s="100"/>
      <c r="N269" s="4"/>
      <c r="O269" s="2"/>
      <c r="P269" s="100"/>
    </row>
    <row r="270" spans="1:16" ht="15" customHeight="1">
      <c r="A270" s="131"/>
      <c r="B270" s="131"/>
      <c r="C270" s="124"/>
      <c r="D270" s="124"/>
      <c r="E270" s="124"/>
      <c r="F270" s="124"/>
      <c r="G270" s="80"/>
      <c r="H270" s="98"/>
      <c r="I270" s="79"/>
      <c r="J270" s="79"/>
      <c r="K270" s="104"/>
      <c r="L270" s="100"/>
      <c r="M270" s="100"/>
      <c r="N270" s="4"/>
      <c r="O270" s="2"/>
      <c r="P270" s="100"/>
    </row>
    <row r="271" spans="1:16" ht="15" customHeight="1">
      <c r="A271" s="92" t="e">
        <f>Planilha!#REF!</f>
        <v>#REF!</v>
      </c>
      <c r="B271" s="131" t="s">
        <v>318</v>
      </c>
      <c r="C271" s="124"/>
      <c r="D271" s="124"/>
      <c r="E271" s="124"/>
      <c r="F271" s="124"/>
      <c r="G271" s="80"/>
      <c r="H271" s="481">
        <f>ROUND(H262*H263*1.05,2)</f>
        <v>4.3499999999999996</v>
      </c>
      <c r="I271" s="481"/>
      <c r="J271" s="243"/>
      <c r="K271" s="104"/>
      <c r="L271" s="100"/>
      <c r="M271" s="100"/>
      <c r="N271" s="4"/>
      <c r="O271" s="2"/>
      <c r="P271" s="100"/>
    </row>
    <row r="272" spans="1:16" ht="15" customHeight="1">
      <c r="A272" s="346"/>
      <c r="B272" s="101"/>
      <c r="C272" s="101"/>
      <c r="D272" s="101"/>
      <c r="E272" s="101"/>
      <c r="F272" s="101"/>
      <c r="G272" s="101"/>
      <c r="H272" s="481"/>
      <c r="I272" s="481"/>
      <c r="J272" s="243"/>
      <c r="K272" s="104"/>
    </row>
    <row r="273" spans="1:16" ht="15" customHeight="1">
      <c r="A273" s="18"/>
      <c r="B273" s="124"/>
      <c r="C273" s="124"/>
      <c r="D273" s="124"/>
      <c r="E273" s="124"/>
      <c r="F273" s="124"/>
      <c r="G273" s="80"/>
      <c r="H273" s="481"/>
      <c r="I273" s="481"/>
      <c r="J273" s="243"/>
      <c r="K273" s="104"/>
    </row>
    <row r="274" spans="1:16" ht="15" customHeight="1">
      <c r="A274" s="91" t="e">
        <f>Planilha!#REF!</f>
        <v>#REF!</v>
      </c>
      <c r="B274" s="250" t="s">
        <v>328</v>
      </c>
      <c r="C274" s="124"/>
      <c r="D274" s="124"/>
      <c r="E274" s="124"/>
      <c r="F274" s="124"/>
      <c r="G274" s="80"/>
      <c r="H274" s="243"/>
      <c r="I274" s="243"/>
      <c r="J274" s="243"/>
      <c r="K274" s="104"/>
    </row>
    <row r="275" spans="1:16" ht="15" customHeight="1">
      <c r="A275" s="18"/>
      <c r="B275" s="124"/>
      <c r="C275" s="124"/>
      <c r="D275" s="124"/>
      <c r="E275" s="124"/>
      <c r="F275" s="124"/>
      <c r="G275" s="80"/>
      <c r="H275" s="243"/>
      <c r="I275" s="243"/>
      <c r="J275" s="243"/>
      <c r="K275" s="104"/>
    </row>
    <row r="276" spans="1:16" ht="15" customHeight="1">
      <c r="A276" s="18" t="s">
        <v>332</v>
      </c>
      <c r="B276" s="124"/>
      <c r="C276" s="124"/>
      <c r="D276" s="124"/>
      <c r="E276" s="124"/>
      <c r="F276" s="124"/>
      <c r="G276" s="80"/>
      <c r="H276" s="632">
        <v>0.25</v>
      </c>
      <c r="I276" s="633"/>
      <c r="J276" s="245"/>
      <c r="K276" s="104"/>
      <c r="L276" s="100"/>
      <c r="M276" s="100"/>
      <c r="N276" s="4"/>
      <c r="O276" s="2"/>
      <c r="P276" s="100"/>
    </row>
    <row r="277" spans="1:16" ht="15" customHeight="1">
      <c r="A277" s="18" t="s">
        <v>331</v>
      </c>
      <c r="B277" s="124"/>
      <c r="C277" s="124"/>
      <c r="D277" s="124"/>
      <c r="E277" s="124"/>
      <c r="F277" s="124"/>
      <c r="G277" s="80"/>
      <c r="H277" s="481">
        <f>H268+H271</f>
        <v>10.559999999999999</v>
      </c>
      <c r="I277" s="481"/>
      <c r="J277" s="243"/>
      <c r="K277" s="104"/>
      <c r="L277" s="100"/>
      <c r="M277" s="100"/>
      <c r="N277" s="4"/>
      <c r="O277" s="2"/>
      <c r="P277" s="100"/>
    </row>
    <row r="278" spans="1:16" ht="15" customHeight="1">
      <c r="A278" s="18"/>
      <c r="B278" s="124"/>
      <c r="C278" s="124"/>
      <c r="D278" s="124"/>
      <c r="E278" s="124"/>
      <c r="F278" s="124"/>
      <c r="G278" s="80"/>
      <c r="H278" s="243"/>
      <c r="I278" s="243"/>
      <c r="J278" s="243"/>
      <c r="K278" s="104"/>
      <c r="L278" s="100"/>
      <c r="M278" s="100"/>
      <c r="N278" s="4"/>
      <c r="O278" s="2"/>
      <c r="P278" s="100"/>
    </row>
    <row r="279" spans="1:16" ht="15" customHeight="1">
      <c r="A279" s="18" t="s">
        <v>333</v>
      </c>
      <c r="B279" s="124"/>
      <c r="C279" s="124"/>
      <c r="D279" s="124"/>
      <c r="E279" s="124"/>
      <c r="F279" s="124"/>
      <c r="G279" s="80"/>
      <c r="H279" s="543">
        <f>H277*1.25</f>
        <v>13.2</v>
      </c>
      <c r="I279" s="544"/>
      <c r="J279" s="243"/>
      <c r="K279" s="104"/>
      <c r="L279" s="100"/>
      <c r="M279" s="100"/>
      <c r="N279" s="4"/>
      <c r="O279" s="2"/>
      <c r="P279" s="100"/>
    </row>
    <row r="280" spans="1:16" ht="15" customHeight="1">
      <c r="A280" s="18"/>
      <c r="B280" s="124"/>
      <c r="C280" s="124"/>
      <c r="D280" s="124"/>
      <c r="E280" s="124"/>
      <c r="F280" s="124"/>
      <c r="G280" s="80"/>
      <c r="H280" s="243"/>
      <c r="I280" s="243"/>
      <c r="J280" s="243"/>
      <c r="K280" s="104"/>
      <c r="L280" s="100"/>
      <c r="M280" s="100"/>
      <c r="N280" s="4"/>
      <c r="O280" s="2"/>
      <c r="P280" s="100"/>
    </row>
    <row r="281" spans="1:16" ht="15" customHeight="1">
      <c r="A281" s="18"/>
      <c r="B281" s="124"/>
      <c r="C281" s="124"/>
      <c r="D281" s="124"/>
      <c r="E281" s="124"/>
      <c r="F281" s="124"/>
      <c r="G281" s="80"/>
      <c r="H281" s="243"/>
      <c r="I281" s="243"/>
      <c r="J281" s="243"/>
      <c r="K281" s="104"/>
    </row>
    <row r="282" spans="1:16" ht="15" customHeight="1">
      <c r="A282" s="91" t="e">
        <f>Planilha!#REF!</f>
        <v>#REF!</v>
      </c>
      <c r="B282" s="250" t="s">
        <v>329</v>
      </c>
      <c r="C282" s="124"/>
      <c r="D282" s="124"/>
      <c r="E282" s="124"/>
      <c r="F282" s="124"/>
      <c r="G282" s="80"/>
      <c r="H282" s="243"/>
      <c r="I282" s="243"/>
      <c r="J282" s="243"/>
      <c r="K282" s="104"/>
    </row>
    <row r="283" spans="1:16" ht="15" customHeight="1">
      <c r="A283" s="18"/>
      <c r="B283" s="124"/>
      <c r="C283" s="124"/>
      <c r="D283" s="124"/>
      <c r="E283" s="124"/>
      <c r="F283" s="124"/>
      <c r="G283" s="80"/>
      <c r="H283" s="243"/>
      <c r="I283" s="243"/>
      <c r="J283" s="243"/>
      <c r="K283" s="104"/>
    </row>
    <row r="284" spans="1:16" ht="15" customHeight="1">
      <c r="A284" s="18" t="s">
        <v>336</v>
      </c>
      <c r="B284" s="124"/>
      <c r="C284" s="124"/>
      <c r="D284" s="124"/>
      <c r="E284" s="124"/>
      <c r="F284" s="124"/>
      <c r="G284" s="80"/>
      <c r="H284" s="481">
        <f>H279</f>
        <v>13.2</v>
      </c>
      <c r="I284" s="481"/>
      <c r="J284" s="243"/>
      <c r="K284" s="104"/>
      <c r="L284" s="100"/>
      <c r="M284" s="100"/>
      <c r="N284" s="4"/>
      <c r="O284" s="2"/>
      <c r="P284" s="100"/>
    </row>
    <row r="285" spans="1:16" ht="15" customHeight="1">
      <c r="A285" s="18" t="s">
        <v>334</v>
      </c>
      <c r="B285" s="124"/>
      <c r="C285" s="124"/>
      <c r="D285" s="124"/>
      <c r="E285" s="124"/>
      <c r="F285" s="124"/>
      <c r="G285" s="80"/>
      <c r="H285" s="633" t="s">
        <v>335</v>
      </c>
      <c r="I285" s="633"/>
      <c r="J285" s="245"/>
      <c r="K285" s="104"/>
      <c r="L285" s="100"/>
      <c r="M285" s="100"/>
      <c r="N285" s="4"/>
      <c r="O285" s="2"/>
      <c r="P285" s="100"/>
    </row>
    <row r="286" spans="1:16" ht="15" customHeight="1">
      <c r="A286" s="18"/>
      <c r="B286" s="124"/>
      <c r="C286" s="124"/>
      <c r="D286" s="124"/>
      <c r="E286" s="124"/>
      <c r="F286" s="124"/>
      <c r="G286" s="80"/>
      <c r="H286" s="243"/>
      <c r="I286" s="243"/>
      <c r="J286" s="243"/>
      <c r="K286" s="104"/>
      <c r="L286" s="100"/>
      <c r="M286" s="100"/>
      <c r="N286" s="4"/>
      <c r="O286" s="2"/>
      <c r="P286" s="100"/>
    </row>
    <row r="287" spans="1:16" ht="15" customHeight="1">
      <c r="A287" s="18" t="s">
        <v>333</v>
      </c>
      <c r="B287" s="124"/>
      <c r="C287" s="124"/>
      <c r="D287" s="124"/>
      <c r="E287" s="124"/>
      <c r="F287" s="124"/>
      <c r="G287" s="80"/>
      <c r="H287" s="586">
        <f>H284*17</f>
        <v>224.39999999999998</v>
      </c>
      <c r="I287" s="588"/>
      <c r="J287" s="102"/>
      <c r="K287" s="104"/>
      <c r="L287" s="100"/>
      <c r="M287" s="100"/>
      <c r="N287" s="4"/>
      <c r="O287" s="2"/>
      <c r="P287" s="100"/>
    </row>
    <row r="288" spans="1:16" ht="15" customHeight="1">
      <c r="A288" s="18"/>
      <c r="B288" s="124"/>
      <c r="C288" s="124"/>
      <c r="D288" s="124"/>
      <c r="E288" s="124"/>
      <c r="F288" s="124"/>
      <c r="G288" s="80"/>
      <c r="H288" s="243"/>
      <c r="I288" s="243"/>
      <c r="J288" s="243"/>
      <c r="K288" s="104"/>
      <c r="L288" s="100"/>
      <c r="M288" s="100"/>
      <c r="N288" s="4"/>
      <c r="O288" s="2"/>
      <c r="P288" s="100"/>
    </row>
    <row r="289" spans="1:16" ht="15" customHeight="1">
      <c r="A289" s="91" t="e">
        <f>Planilha!#REF!</f>
        <v>#REF!</v>
      </c>
      <c r="B289" s="250" t="s">
        <v>330</v>
      </c>
      <c r="C289" s="124"/>
      <c r="D289" s="124"/>
      <c r="E289" s="124"/>
      <c r="F289" s="124"/>
      <c r="G289" s="80"/>
      <c r="H289" s="243"/>
      <c r="I289" s="243"/>
      <c r="J289" s="243"/>
      <c r="K289" s="104"/>
    </row>
    <row r="290" spans="1:16" ht="15" customHeight="1">
      <c r="A290" s="18"/>
      <c r="B290" s="124"/>
      <c r="C290" s="124"/>
      <c r="D290" s="124"/>
      <c r="E290" s="124"/>
      <c r="F290" s="124"/>
      <c r="G290" s="80"/>
      <c r="H290" s="243"/>
      <c r="I290" s="243"/>
      <c r="J290" s="243"/>
      <c r="K290" s="104"/>
    </row>
    <row r="291" spans="1:16" ht="15" customHeight="1">
      <c r="A291" s="18"/>
      <c r="B291" s="124"/>
      <c r="C291" s="124"/>
      <c r="D291" s="124"/>
      <c r="E291" s="124"/>
      <c r="F291" s="124"/>
      <c r="G291" s="80"/>
      <c r="H291" s="243"/>
      <c r="I291" s="243"/>
      <c r="J291" s="243"/>
      <c r="K291" s="104"/>
      <c r="L291" s="100"/>
      <c r="M291" s="100"/>
      <c r="N291" s="4"/>
      <c r="O291" s="2"/>
      <c r="P291" s="100"/>
    </row>
    <row r="292" spans="1:16" ht="15" customHeight="1">
      <c r="A292" s="18" t="s">
        <v>333</v>
      </c>
      <c r="B292" s="124"/>
      <c r="C292" s="124"/>
      <c r="D292" s="124"/>
      <c r="E292" s="124"/>
      <c r="F292" s="124"/>
      <c r="G292" s="80"/>
      <c r="H292" s="543">
        <f>H279</f>
        <v>13.2</v>
      </c>
      <c r="I292" s="544"/>
      <c r="J292" s="243"/>
      <c r="K292" s="104"/>
      <c r="L292" s="100"/>
      <c r="M292" s="100"/>
      <c r="N292" s="4"/>
      <c r="O292" s="2"/>
      <c r="P292" s="100"/>
    </row>
    <row r="293" spans="1:16" ht="15" customHeight="1">
      <c r="A293" s="18"/>
      <c r="B293" s="124"/>
      <c r="C293" s="124"/>
      <c r="D293" s="124"/>
      <c r="E293" s="124"/>
      <c r="F293" s="124"/>
      <c r="G293" s="80"/>
      <c r="H293" s="243"/>
      <c r="I293" s="243"/>
      <c r="J293" s="243"/>
      <c r="K293" s="104"/>
    </row>
    <row r="294" spans="1:16" s="15" customFormat="1" ht="15" customHeight="1">
      <c r="A294" s="18"/>
      <c r="B294" s="124"/>
      <c r="C294" s="124"/>
      <c r="D294" s="124"/>
      <c r="E294" s="124"/>
      <c r="F294" s="124"/>
      <c r="G294" s="124"/>
      <c r="H294" s="102"/>
      <c r="I294" s="102"/>
      <c r="J294" s="102"/>
      <c r="K294" s="76"/>
      <c r="L294" s="124"/>
      <c r="M294" s="24"/>
    </row>
    <row r="295" spans="1:16" s="15" customFormat="1" ht="15" customHeight="1">
      <c r="A295" s="343" t="e">
        <f>Planilha!#REF!</f>
        <v>#REF!</v>
      </c>
      <c r="B295" s="119" t="s">
        <v>8</v>
      </c>
      <c r="C295" s="11"/>
      <c r="D295" s="11"/>
      <c r="E295" s="11"/>
      <c r="F295" s="11"/>
      <c r="G295" s="11"/>
      <c r="H295" s="84"/>
      <c r="I295" s="84"/>
      <c r="J295" s="84"/>
      <c r="K295" s="76"/>
    </row>
    <row r="296" spans="1:16" s="15" customFormat="1" ht="15" customHeight="1">
      <c r="A296" s="342"/>
      <c r="B296" s="119"/>
      <c r="C296" s="11"/>
      <c r="D296" s="11"/>
      <c r="E296" s="11"/>
      <c r="F296" s="11"/>
      <c r="G296" s="11"/>
      <c r="H296" s="84"/>
      <c r="I296" s="84"/>
      <c r="J296" s="84"/>
      <c r="K296" s="76"/>
    </row>
    <row r="297" spans="1:16" ht="30" customHeight="1">
      <c r="A297" s="65"/>
      <c r="B297" s="530" t="s">
        <v>155</v>
      </c>
      <c r="C297" s="530"/>
      <c r="D297" s="530"/>
      <c r="E297" s="530"/>
      <c r="F297" s="530"/>
      <c r="G297" s="530"/>
      <c r="H297" s="530"/>
      <c r="I297" s="530"/>
      <c r="J297" s="530"/>
      <c r="K297" s="531"/>
    </row>
    <row r="298" spans="1:16" s="15" customFormat="1" ht="15" customHeight="1">
      <c r="A298" s="65"/>
      <c r="B298" s="11"/>
      <c r="C298" s="131"/>
      <c r="D298" s="131"/>
      <c r="E298" s="131"/>
      <c r="F298" s="124"/>
      <c r="G298" s="124"/>
      <c r="H298" s="84"/>
      <c r="I298" s="84"/>
      <c r="J298" s="84"/>
      <c r="K298" s="130"/>
    </row>
    <row r="299" spans="1:16" s="15" customFormat="1" ht="15" customHeight="1">
      <c r="A299" s="342"/>
      <c r="B299" s="11"/>
      <c r="C299" s="124"/>
      <c r="D299" s="124"/>
      <c r="E299" s="124"/>
      <c r="F299" s="124"/>
      <c r="G299" s="124"/>
      <c r="H299" s="84"/>
      <c r="I299" s="84"/>
      <c r="J299" s="84"/>
      <c r="K299" s="130"/>
    </row>
    <row r="300" spans="1:16" ht="15" customHeight="1">
      <c r="A300" s="18" t="s">
        <v>45</v>
      </c>
      <c r="B300" s="101"/>
      <c r="C300" s="124"/>
      <c r="D300" s="124"/>
      <c r="E300" s="124"/>
      <c r="F300" s="124"/>
      <c r="G300" s="80"/>
      <c r="H300" s="611">
        <v>2.2999999999999998</v>
      </c>
      <c r="I300" s="611"/>
      <c r="J300" s="100"/>
      <c r="K300" s="104"/>
      <c r="L300" s="100"/>
      <c r="M300" s="1"/>
      <c r="N300" s="2"/>
      <c r="O300" s="2"/>
      <c r="P300" s="100"/>
    </row>
    <row r="301" spans="1:16" ht="15" customHeight="1">
      <c r="A301" s="18" t="s">
        <v>46</v>
      </c>
      <c r="B301" s="101"/>
      <c r="C301" s="124"/>
      <c r="D301" s="124"/>
      <c r="E301" s="124"/>
      <c r="F301" s="124"/>
      <c r="G301" s="80"/>
      <c r="H301" s="611">
        <v>1.8</v>
      </c>
      <c r="I301" s="611"/>
      <c r="J301" s="100"/>
      <c r="K301" s="104"/>
      <c r="L301" s="100"/>
      <c r="M301" s="1"/>
      <c r="N301" s="2"/>
      <c r="O301" s="2"/>
      <c r="P301" s="100"/>
    </row>
    <row r="302" spans="1:16" s="15" customFormat="1" ht="15" customHeight="1">
      <c r="A302" s="18"/>
      <c r="B302" s="124"/>
      <c r="C302" s="124"/>
      <c r="D302" s="124"/>
      <c r="E302" s="124"/>
      <c r="F302" s="124"/>
      <c r="G302" s="80"/>
      <c r="H302" s="124"/>
      <c r="I302" s="79"/>
      <c r="J302" s="79"/>
      <c r="K302" s="130"/>
    </row>
    <row r="303" spans="1:16" s="15" customFormat="1" ht="15" customHeight="1">
      <c r="A303" s="18" t="s">
        <v>41</v>
      </c>
      <c r="B303" s="124"/>
      <c r="C303" s="124"/>
      <c r="D303" s="124"/>
      <c r="E303" s="124"/>
      <c r="F303" s="124"/>
      <c r="G303" s="80"/>
      <c r="H303" s="620">
        <f>H300*H301</f>
        <v>4.1399999999999997</v>
      </c>
      <c r="I303" s="621"/>
      <c r="J303" s="120"/>
      <c r="K303" s="130"/>
      <c r="M303" s="23"/>
    </row>
    <row r="304" spans="1:16" s="15" customFormat="1" ht="15" customHeight="1">
      <c r="A304" s="18"/>
      <c r="B304" s="124"/>
      <c r="C304" s="124"/>
      <c r="D304" s="124"/>
      <c r="E304" s="124"/>
      <c r="F304" s="124"/>
      <c r="G304" s="80"/>
      <c r="H304" s="120"/>
      <c r="I304" s="120"/>
      <c r="J304" s="120"/>
      <c r="K304" s="130"/>
    </row>
    <row r="305" spans="1:16" ht="15" customHeight="1">
      <c r="A305" s="346"/>
      <c r="B305" s="101"/>
      <c r="C305" s="101"/>
      <c r="D305" s="101"/>
      <c r="E305" s="101"/>
      <c r="F305" s="101"/>
      <c r="G305" s="101"/>
      <c r="H305" s="101"/>
      <c r="I305" s="101"/>
      <c r="J305" s="101"/>
      <c r="K305" s="93"/>
    </row>
    <row r="306" spans="1:16" ht="16.5" customHeight="1">
      <c r="A306" s="354" t="e">
        <f>Planilha!#REF!</f>
        <v>#REF!</v>
      </c>
      <c r="B306" s="530" t="s">
        <v>234</v>
      </c>
      <c r="C306" s="530"/>
      <c r="D306" s="530"/>
      <c r="E306" s="530"/>
      <c r="F306" s="530"/>
      <c r="G306" s="530"/>
      <c r="H306" s="530"/>
      <c r="I306" s="530"/>
      <c r="J306" s="530"/>
      <c r="K306" s="531"/>
    </row>
    <row r="307" spans="1:16" ht="13.5" customHeight="1">
      <c r="A307" s="346"/>
      <c r="B307" s="246"/>
      <c r="C307" s="246"/>
      <c r="D307" s="246"/>
      <c r="E307" s="246"/>
      <c r="F307" s="246"/>
      <c r="G307" s="246"/>
      <c r="H307" s="246"/>
      <c r="I307" s="246"/>
      <c r="J307" s="246"/>
      <c r="K307" s="247"/>
    </row>
    <row r="308" spans="1:16" ht="15" customHeight="1">
      <c r="A308" s="18" t="s">
        <v>45</v>
      </c>
      <c r="B308" s="101"/>
      <c r="C308" s="124"/>
      <c r="D308" s="124"/>
      <c r="E308" s="124"/>
      <c r="F308" s="124"/>
      <c r="G308" s="80"/>
      <c r="H308" s="611">
        <v>2.4</v>
      </c>
      <c r="I308" s="611"/>
      <c r="J308" s="100"/>
      <c r="K308" s="104"/>
      <c r="L308" s="100"/>
      <c r="M308" s="1"/>
      <c r="N308" s="2"/>
      <c r="O308" s="2"/>
      <c r="P308" s="100"/>
    </row>
    <row r="309" spans="1:16" ht="15" customHeight="1">
      <c r="A309" s="18" t="s">
        <v>46</v>
      </c>
      <c r="B309" s="101"/>
      <c r="C309" s="124"/>
      <c r="D309" s="124"/>
      <c r="E309" s="124"/>
      <c r="F309" s="124"/>
      <c r="G309" s="80"/>
      <c r="H309" s="611">
        <v>1.9</v>
      </c>
      <c r="I309" s="611"/>
      <c r="J309" s="100"/>
      <c r="K309" s="104"/>
      <c r="L309" s="100"/>
      <c r="M309" s="1"/>
      <c r="N309" s="2"/>
      <c r="O309" s="2"/>
      <c r="P309" s="100"/>
    </row>
    <row r="310" spans="1:16" ht="15" customHeight="1">
      <c r="A310" s="18"/>
      <c r="B310" s="101"/>
      <c r="C310" s="124"/>
      <c r="D310" s="124"/>
      <c r="E310" s="124"/>
      <c r="F310" s="124"/>
      <c r="G310" s="80"/>
      <c r="H310" s="611"/>
      <c r="I310" s="611"/>
      <c r="J310" s="100"/>
      <c r="K310" s="104"/>
      <c r="L310" s="100"/>
      <c r="M310" s="1"/>
      <c r="N310" s="2"/>
      <c r="O310" s="2"/>
      <c r="P310" s="100"/>
    </row>
    <row r="311" spans="1:16" ht="15" customHeight="1">
      <c r="A311" s="18"/>
      <c r="B311" s="101"/>
      <c r="C311" s="124"/>
      <c r="D311" s="124"/>
      <c r="E311" s="124"/>
      <c r="F311" s="124"/>
      <c r="G311" s="80"/>
      <c r="H311" s="98"/>
      <c r="I311" s="100"/>
      <c r="J311" s="100"/>
      <c r="K311" s="104"/>
      <c r="L311" s="100"/>
      <c r="M311" s="1"/>
      <c r="N311" s="2"/>
      <c r="O311" s="2"/>
      <c r="P311" s="100"/>
    </row>
    <row r="312" spans="1:16" ht="15" customHeight="1">
      <c r="A312" s="18"/>
      <c r="B312" s="124"/>
      <c r="C312" s="124"/>
      <c r="D312" s="124"/>
      <c r="E312" s="124"/>
      <c r="F312" s="124"/>
      <c r="G312" s="80"/>
      <c r="H312" s="98"/>
      <c r="I312" s="79"/>
      <c r="J312" s="79"/>
      <c r="K312" s="104"/>
      <c r="L312" s="100"/>
      <c r="M312" s="100"/>
      <c r="N312" s="4"/>
      <c r="O312" s="2"/>
      <c r="P312" s="100"/>
    </row>
    <row r="313" spans="1:16" ht="15" customHeight="1">
      <c r="A313" s="18" t="s">
        <v>436</v>
      </c>
      <c r="B313" s="124"/>
      <c r="C313" s="124"/>
      <c r="D313" s="124"/>
      <c r="E313" s="124"/>
      <c r="F313" s="124"/>
      <c r="G313" s="80"/>
      <c r="H313" s="620">
        <f>ROUND(H308*H309,2)</f>
        <v>4.5599999999999996</v>
      </c>
      <c r="I313" s="621"/>
      <c r="J313" s="243"/>
      <c r="K313" s="104"/>
      <c r="L313" s="100"/>
      <c r="M313" s="100"/>
      <c r="N313" s="4"/>
      <c r="O313" s="2"/>
      <c r="P313" s="100"/>
    </row>
    <row r="314" spans="1:16" ht="13.5" customHeight="1">
      <c r="A314" s="346"/>
      <c r="B314" s="246"/>
      <c r="C314" s="246"/>
      <c r="D314" s="246"/>
      <c r="E314" s="246"/>
      <c r="F314" s="246"/>
      <c r="G314" s="246"/>
      <c r="H314" s="246"/>
      <c r="I314" s="246"/>
      <c r="J314" s="246"/>
      <c r="K314" s="247"/>
    </row>
    <row r="315" spans="1:16" ht="13.5" customHeight="1">
      <c r="A315" s="346"/>
      <c r="B315" s="246"/>
      <c r="C315" s="246"/>
      <c r="D315" s="246"/>
      <c r="E315" s="246"/>
      <c r="F315" s="246"/>
      <c r="G315" s="246"/>
      <c r="H315" s="246"/>
      <c r="I315" s="246"/>
      <c r="J315" s="246"/>
      <c r="K315" s="247"/>
    </row>
    <row r="316" spans="1:16" ht="13.5" customHeight="1">
      <c r="A316" s="346"/>
      <c r="B316" s="246"/>
      <c r="C316" s="246"/>
      <c r="D316" s="246"/>
      <c r="E316" s="246"/>
      <c r="F316" s="246"/>
      <c r="G316" s="246"/>
      <c r="H316" s="246"/>
      <c r="I316" s="246"/>
      <c r="J316" s="246"/>
      <c r="K316" s="247"/>
    </row>
    <row r="317" spans="1:16" ht="13.5" customHeight="1">
      <c r="A317" s="346"/>
      <c r="B317" s="246"/>
      <c r="C317" s="246"/>
      <c r="D317" s="246"/>
      <c r="E317" s="246"/>
      <c r="F317" s="246"/>
      <c r="G317" s="246"/>
      <c r="H317" s="246"/>
      <c r="I317" s="246"/>
      <c r="J317" s="246"/>
      <c r="K317" s="247"/>
    </row>
    <row r="318" spans="1:16" ht="45" customHeight="1">
      <c r="A318" s="355" t="e">
        <f>Planilha!#REF!</f>
        <v>#REF!</v>
      </c>
      <c r="B318" s="530" t="s">
        <v>156</v>
      </c>
      <c r="C318" s="530"/>
      <c r="D318" s="530"/>
      <c r="E318" s="530"/>
      <c r="F318" s="530"/>
      <c r="G318" s="530"/>
      <c r="H318" s="530"/>
      <c r="I318" s="530"/>
      <c r="J318" s="530"/>
      <c r="K318" s="531"/>
    </row>
    <row r="319" spans="1:16" ht="16.5" customHeight="1">
      <c r="B319" s="246"/>
      <c r="C319" s="246"/>
      <c r="D319" s="246"/>
      <c r="E319" s="246"/>
      <c r="F319" s="246"/>
      <c r="G319" s="246"/>
      <c r="H319" s="246"/>
      <c r="I319" s="246"/>
      <c r="J319" s="246"/>
      <c r="K319" s="247"/>
    </row>
    <row r="320" spans="1:16" ht="12.75" customHeight="1">
      <c r="A320" s="353" t="s">
        <v>414</v>
      </c>
      <c r="B320" s="246"/>
      <c r="C320" s="246"/>
      <c r="D320" s="246"/>
      <c r="E320" s="246"/>
      <c r="F320" s="246"/>
      <c r="G320" s="246"/>
      <c r="H320" s="246"/>
      <c r="I320" s="246"/>
      <c r="J320" s="246"/>
      <c r="K320" s="247"/>
    </row>
    <row r="321" spans="1:16" ht="12.75" customHeight="1">
      <c r="A321" s="346"/>
      <c r="B321" s="246"/>
      <c r="C321" s="246"/>
      <c r="D321" s="246"/>
      <c r="E321" s="246"/>
      <c r="F321" s="246"/>
      <c r="G321" s="246"/>
      <c r="H321" s="246"/>
      <c r="I321" s="246"/>
      <c r="J321" s="246"/>
      <c r="K321" s="247"/>
    </row>
    <row r="322" spans="1:16" ht="15" customHeight="1">
      <c r="A322" s="18" t="s">
        <v>45</v>
      </c>
      <c r="B322" s="101"/>
      <c r="C322" s="124"/>
      <c r="D322" s="124"/>
      <c r="E322" s="124"/>
      <c r="F322" s="124"/>
      <c r="G322" s="80"/>
      <c r="H322" s="611">
        <v>1.8</v>
      </c>
      <c r="I322" s="611"/>
      <c r="J322" s="100"/>
      <c r="K322" s="104"/>
      <c r="L322" s="100"/>
      <c r="M322" s="1"/>
      <c r="N322" s="2"/>
      <c r="O322" s="2"/>
      <c r="P322" s="100"/>
    </row>
    <row r="323" spans="1:16" ht="15" customHeight="1">
      <c r="A323" s="18" t="s">
        <v>43</v>
      </c>
      <c r="B323" s="101"/>
      <c r="C323" s="124"/>
      <c r="D323" s="124"/>
      <c r="E323" s="124"/>
      <c r="F323" s="124"/>
      <c r="G323" s="80"/>
      <c r="H323" s="611">
        <v>2.1</v>
      </c>
      <c r="I323" s="611"/>
      <c r="J323" s="100"/>
      <c r="K323" s="104"/>
      <c r="L323" s="100"/>
      <c r="M323" s="1"/>
      <c r="N323" s="2"/>
      <c r="O323" s="2"/>
      <c r="P323" s="100"/>
    </row>
    <row r="324" spans="1:16" ht="15" customHeight="1">
      <c r="A324" s="18" t="s">
        <v>361</v>
      </c>
      <c r="B324" s="101"/>
      <c r="C324" s="124"/>
      <c r="D324" s="124"/>
      <c r="E324" s="124"/>
      <c r="F324" s="124"/>
      <c r="G324" s="80"/>
      <c r="H324" s="648">
        <v>2</v>
      </c>
      <c r="I324" s="649"/>
      <c r="J324" s="100"/>
      <c r="K324" s="104"/>
      <c r="L324" s="100"/>
      <c r="M324" s="1"/>
      <c r="N324" s="2"/>
      <c r="O324" s="2"/>
      <c r="P324" s="100"/>
    </row>
    <row r="325" spans="1:16" ht="17.25" customHeight="1">
      <c r="A325" s="346"/>
      <c r="B325" s="246"/>
      <c r="C325" s="246"/>
      <c r="D325" s="246"/>
      <c r="E325" s="246"/>
      <c r="F325" s="246"/>
      <c r="G325" s="246"/>
      <c r="H325" s="246"/>
      <c r="I325" s="246"/>
      <c r="J325" s="246"/>
      <c r="K325" s="247"/>
    </row>
    <row r="326" spans="1:16" ht="17.25" customHeight="1">
      <c r="A326" s="346" t="s">
        <v>413</v>
      </c>
      <c r="B326" s="246"/>
      <c r="C326" s="246"/>
      <c r="D326" s="246"/>
      <c r="E326" s="246"/>
      <c r="F326" s="246"/>
      <c r="G326" s="246"/>
      <c r="H326" s="616">
        <f>H322*H323*H324</f>
        <v>7.5600000000000005</v>
      </c>
      <c r="I326" s="616"/>
      <c r="J326" s="246"/>
      <c r="K326" s="247"/>
    </row>
    <row r="327" spans="1:16" ht="17.25" customHeight="1">
      <c r="A327" s="346"/>
      <c r="B327" s="246"/>
      <c r="C327" s="246"/>
      <c r="D327" s="246"/>
      <c r="E327" s="246"/>
      <c r="F327" s="246"/>
      <c r="G327" s="246"/>
      <c r="H327" s="249"/>
      <c r="I327" s="249"/>
      <c r="J327" s="246"/>
      <c r="K327" s="247"/>
    </row>
    <row r="328" spans="1:16" ht="12.75" customHeight="1">
      <c r="A328" s="353" t="s">
        <v>415</v>
      </c>
      <c r="B328" s="246"/>
      <c r="C328" s="246"/>
      <c r="D328" s="246"/>
      <c r="E328" s="246"/>
      <c r="F328" s="246"/>
      <c r="G328" s="246"/>
      <c r="H328" s="246"/>
      <c r="I328" s="246"/>
      <c r="J328" s="246"/>
      <c r="K328" s="247"/>
    </row>
    <row r="329" spans="1:16" ht="12.75" customHeight="1">
      <c r="A329" s="346"/>
      <c r="B329" s="246"/>
      <c r="C329" s="246"/>
      <c r="D329" s="246"/>
      <c r="E329" s="246"/>
      <c r="F329" s="246"/>
      <c r="G329" s="246"/>
      <c r="H329" s="246"/>
      <c r="I329" s="246"/>
      <c r="J329" s="246"/>
      <c r="K329" s="247"/>
    </row>
    <row r="330" spans="1:16" ht="15" customHeight="1">
      <c r="A330" s="18" t="s">
        <v>45</v>
      </c>
      <c r="B330" s="101"/>
      <c r="C330" s="124"/>
      <c r="D330" s="124"/>
      <c r="E330" s="124"/>
      <c r="F330" s="124"/>
      <c r="G330" s="80"/>
      <c r="H330" s="611">
        <v>2</v>
      </c>
      <c r="I330" s="611"/>
      <c r="J330" s="100"/>
      <c r="K330" s="104"/>
      <c r="L330" s="100"/>
      <c r="M330" s="1"/>
      <c r="N330" s="2"/>
      <c r="O330" s="2"/>
      <c r="P330" s="100"/>
    </row>
    <row r="331" spans="1:16" ht="15" customHeight="1">
      <c r="A331" s="18" t="s">
        <v>43</v>
      </c>
      <c r="B331" s="101"/>
      <c r="C331" s="124"/>
      <c r="D331" s="124"/>
      <c r="E331" s="124"/>
      <c r="F331" s="124"/>
      <c r="G331" s="80"/>
      <c r="H331" s="611">
        <v>2.1</v>
      </c>
      <c r="I331" s="611"/>
      <c r="J331" s="100"/>
      <c r="K331" s="104"/>
      <c r="L331" s="100"/>
      <c r="M331" s="1"/>
      <c r="N331" s="2"/>
      <c r="O331" s="2"/>
      <c r="P331" s="100"/>
    </row>
    <row r="332" spans="1:16" ht="15" customHeight="1">
      <c r="A332" s="18" t="s">
        <v>361</v>
      </c>
      <c r="B332" s="101"/>
      <c r="C332" s="124"/>
      <c r="D332" s="124"/>
      <c r="E332" s="124"/>
      <c r="F332" s="124"/>
      <c r="G332" s="80"/>
      <c r="H332" s="648">
        <v>2</v>
      </c>
      <c r="I332" s="649"/>
      <c r="J332" s="100"/>
      <c r="K332" s="104"/>
      <c r="L332" s="100"/>
      <c r="M332" s="1"/>
      <c r="N332" s="2"/>
      <c r="O332" s="2"/>
      <c r="P332" s="100"/>
    </row>
    <row r="333" spans="1:16" ht="17.25" customHeight="1">
      <c r="A333" s="346"/>
      <c r="B333" s="246"/>
      <c r="C333" s="246"/>
      <c r="D333" s="246"/>
      <c r="E333" s="246"/>
      <c r="F333" s="246"/>
      <c r="G333" s="246"/>
      <c r="H333" s="246"/>
      <c r="I333" s="246"/>
      <c r="J333" s="246"/>
      <c r="K333" s="247"/>
    </row>
    <row r="334" spans="1:16" ht="17.25" customHeight="1">
      <c r="A334" s="346" t="s">
        <v>413</v>
      </c>
      <c r="B334" s="246"/>
      <c r="C334" s="246"/>
      <c r="D334" s="246"/>
      <c r="E334" s="246"/>
      <c r="F334" s="246"/>
      <c r="G334" s="246"/>
      <c r="H334" s="616">
        <f>H330*H331*H332</f>
        <v>8.4</v>
      </c>
      <c r="I334" s="616"/>
      <c r="J334" s="246"/>
      <c r="K334" s="247"/>
    </row>
    <row r="335" spans="1:16" ht="17.25" customHeight="1">
      <c r="A335" s="346"/>
      <c r="B335" s="246"/>
      <c r="C335" s="246"/>
      <c r="D335" s="246"/>
      <c r="E335" s="246"/>
      <c r="F335" s="246"/>
      <c r="G335" s="246"/>
      <c r="H335" s="249"/>
      <c r="I335" s="249"/>
      <c r="J335" s="246"/>
      <c r="K335" s="247"/>
    </row>
    <row r="336" spans="1:16" ht="17.25" customHeight="1">
      <c r="A336" s="346" t="s">
        <v>416</v>
      </c>
      <c r="B336" s="246"/>
      <c r="C336" s="246"/>
      <c r="D336" s="246"/>
      <c r="E336" s="246"/>
      <c r="F336" s="246"/>
      <c r="G336" s="246"/>
      <c r="H336" s="646">
        <f>H326+H334</f>
        <v>15.96</v>
      </c>
      <c r="I336" s="646"/>
      <c r="J336" s="246"/>
      <c r="K336" s="247"/>
    </row>
    <row r="337" spans="1:16" ht="17.25" customHeight="1">
      <c r="A337" s="346"/>
      <c r="B337" s="246"/>
      <c r="C337" s="246"/>
      <c r="D337" s="246"/>
      <c r="E337" s="246"/>
      <c r="F337" s="246"/>
      <c r="G337" s="246"/>
      <c r="H337" s="249"/>
      <c r="I337" s="249"/>
      <c r="J337" s="246"/>
      <c r="K337" s="247"/>
    </row>
    <row r="338" spans="1:16" ht="17.25" customHeight="1">
      <c r="A338" s="346"/>
      <c r="B338" s="246"/>
      <c r="C338" s="246"/>
      <c r="D338" s="246"/>
      <c r="E338" s="246"/>
      <c r="F338" s="246"/>
      <c r="G338" s="246"/>
      <c r="H338" s="246"/>
      <c r="I338" s="246"/>
      <c r="J338" s="246"/>
      <c r="K338" s="247"/>
    </row>
    <row r="339" spans="1:16" ht="27" customHeight="1">
      <c r="A339" s="355" t="e">
        <f>Planilha!#REF!</f>
        <v>#REF!</v>
      </c>
      <c r="B339" s="530" t="s">
        <v>108</v>
      </c>
      <c r="C339" s="530"/>
      <c r="D339" s="530"/>
      <c r="E339" s="530"/>
      <c r="F339" s="530"/>
      <c r="G339" s="530"/>
      <c r="H339" s="530"/>
      <c r="I339" s="530"/>
      <c r="J339" s="530"/>
      <c r="K339" s="531"/>
    </row>
    <row r="340" spans="1:16" ht="17.25" customHeight="1">
      <c r="B340" s="246"/>
      <c r="C340" s="246"/>
      <c r="D340" s="246"/>
      <c r="E340" s="246"/>
      <c r="F340" s="246"/>
      <c r="G340" s="246"/>
      <c r="H340" s="246"/>
      <c r="I340" s="246"/>
      <c r="J340" s="246"/>
      <c r="K340" s="247"/>
    </row>
    <row r="341" spans="1:16" ht="17.25" customHeight="1">
      <c r="A341" s="353" t="s">
        <v>417</v>
      </c>
      <c r="B341" s="246"/>
      <c r="C341" s="246"/>
      <c r="D341" s="246"/>
      <c r="E341" s="246"/>
      <c r="F341" s="246"/>
      <c r="G341" s="246"/>
      <c r="H341" s="246"/>
      <c r="I341" s="246"/>
      <c r="J341" s="246"/>
      <c r="K341" s="247"/>
    </row>
    <row r="342" spans="1:16" ht="17.25" customHeight="1">
      <c r="A342" s="346"/>
      <c r="B342" s="246"/>
      <c r="C342" s="246"/>
      <c r="D342" s="246"/>
      <c r="E342" s="246"/>
      <c r="F342" s="246"/>
      <c r="G342" s="246"/>
      <c r="H342" s="246"/>
      <c r="I342" s="246"/>
      <c r="J342" s="246"/>
      <c r="K342" s="247"/>
    </row>
    <row r="343" spans="1:16" ht="15" customHeight="1">
      <c r="A343" s="18" t="s">
        <v>45</v>
      </c>
      <c r="B343" s="101"/>
      <c r="C343" s="124"/>
      <c r="D343" s="124"/>
      <c r="E343" s="124"/>
      <c r="F343" s="124"/>
      <c r="G343" s="80"/>
      <c r="H343" s="611">
        <v>2.2999999999999998</v>
      </c>
      <c r="I343" s="611"/>
      <c r="J343" s="100"/>
      <c r="K343" s="104"/>
      <c r="L343" s="100"/>
      <c r="M343" s="1"/>
      <c r="N343" s="2"/>
      <c r="O343" s="2"/>
      <c r="P343" s="100"/>
    </row>
    <row r="344" spans="1:16" ht="15" customHeight="1">
      <c r="A344" s="18" t="s">
        <v>46</v>
      </c>
      <c r="B344" s="101"/>
      <c r="C344" s="124"/>
      <c r="D344" s="124"/>
      <c r="E344" s="124"/>
      <c r="F344" s="124"/>
      <c r="G344" s="80"/>
      <c r="H344" s="611">
        <v>1.8</v>
      </c>
      <c r="I344" s="611"/>
      <c r="J344" s="100"/>
      <c r="K344" s="104"/>
      <c r="L344" s="100"/>
      <c r="M344" s="1"/>
      <c r="N344" s="2"/>
      <c r="O344" s="2"/>
      <c r="P344" s="100"/>
    </row>
    <row r="345" spans="1:16" ht="15" customHeight="1">
      <c r="A345" s="18" t="s">
        <v>43</v>
      </c>
      <c r="B345" s="101"/>
      <c r="C345" s="124"/>
      <c r="D345" s="124"/>
      <c r="E345" s="124"/>
      <c r="F345" s="124"/>
      <c r="G345" s="80"/>
      <c r="H345" s="611">
        <v>0.2</v>
      </c>
      <c r="I345" s="611"/>
      <c r="J345" s="100"/>
      <c r="K345" s="104"/>
      <c r="L345" s="100"/>
      <c r="M345" s="1"/>
      <c r="N345" s="2"/>
      <c r="O345" s="2"/>
      <c r="P345" s="100"/>
    </row>
    <row r="346" spans="1:16" ht="17.25" customHeight="1">
      <c r="A346" s="346"/>
      <c r="B346" s="246"/>
      <c r="C346" s="246"/>
      <c r="D346" s="246"/>
      <c r="E346" s="246"/>
      <c r="F346" s="246"/>
      <c r="G346" s="246"/>
      <c r="H346" s="246"/>
      <c r="I346" s="246"/>
      <c r="J346" s="246"/>
      <c r="K346" s="247"/>
    </row>
    <row r="347" spans="1:16" ht="17.25" customHeight="1">
      <c r="A347" s="346" t="s">
        <v>419</v>
      </c>
      <c r="B347" s="246"/>
      <c r="C347" s="246"/>
      <c r="D347" s="246"/>
      <c r="E347" s="246"/>
      <c r="F347" s="246"/>
      <c r="G347" s="246"/>
      <c r="H347" s="481">
        <f>ROUND(H343*H344*H345,2)</f>
        <v>0.83</v>
      </c>
      <c r="I347" s="481"/>
      <c r="J347" s="246"/>
      <c r="K347" s="247"/>
    </row>
    <row r="348" spans="1:16" ht="19.5" customHeight="1">
      <c r="A348" s="346"/>
      <c r="B348" s="246"/>
      <c r="C348" s="246"/>
      <c r="D348" s="246"/>
      <c r="E348" s="246"/>
      <c r="F348" s="246"/>
      <c r="G348" s="246"/>
      <c r="H348" s="246"/>
      <c r="I348" s="246"/>
      <c r="J348" s="246"/>
      <c r="K348" s="247"/>
    </row>
    <row r="349" spans="1:16" ht="17.25" customHeight="1">
      <c r="A349" s="353" t="s">
        <v>418</v>
      </c>
      <c r="B349" s="246"/>
      <c r="C349" s="246"/>
      <c r="D349" s="246"/>
      <c r="E349" s="246"/>
      <c r="F349" s="246"/>
      <c r="G349" s="246"/>
      <c r="H349" s="246"/>
      <c r="I349" s="246"/>
      <c r="J349" s="246"/>
      <c r="K349" s="247"/>
    </row>
    <row r="350" spans="1:16" ht="17.25" customHeight="1">
      <c r="A350" s="346"/>
      <c r="B350" s="246"/>
      <c r="C350" s="246"/>
      <c r="D350" s="246"/>
      <c r="E350" s="246"/>
      <c r="F350" s="246"/>
      <c r="G350" s="246"/>
      <c r="H350" s="246"/>
      <c r="I350" s="246"/>
      <c r="J350" s="246"/>
      <c r="K350" s="247"/>
    </row>
    <row r="351" spans="1:16" ht="15" customHeight="1">
      <c r="A351" s="18" t="s">
        <v>45</v>
      </c>
      <c r="B351" s="101"/>
      <c r="C351" s="124"/>
      <c r="D351" s="124"/>
      <c r="E351" s="124"/>
      <c r="F351" s="124"/>
      <c r="G351" s="80"/>
      <c r="H351" s="611">
        <v>2.2999999999999998</v>
      </c>
      <c r="I351" s="611"/>
      <c r="J351" s="100"/>
      <c r="K351" s="104"/>
      <c r="L351" s="100"/>
      <c r="M351" s="1"/>
      <c r="N351" s="2"/>
      <c r="O351" s="2"/>
      <c r="P351" s="100"/>
    </row>
    <row r="352" spans="1:16" ht="15" customHeight="1">
      <c r="A352" s="18" t="s">
        <v>46</v>
      </c>
      <c r="B352" s="101"/>
      <c r="C352" s="124"/>
      <c r="D352" s="124"/>
      <c r="E352" s="124"/>
      <c r="F352" s="124"/>
      <c r="G352" s="80"/>
      <c r="H352" s="611">
        <v>1.8</v>
      </c>
      <c r="I352" s="611"/>
      <c r="J352" s="100"/>
      <c r="K352" s="104"/>
      <c r="L352" s="100"/>
      <c r="M352" s="1"/>
      <c r="N352" s="2"/>
      <c r="O352" s="2"/>
      <c r="P352" s="100"/>
    </row>
    <row r="353" spans="1:16" ht="15" customHeight="1">
      <c r="A353" s="18" t="s">
        <v>43</v>
      </c>
      <c r="B353" s="101"/>
      <c r="C353" s="124"/>
      <c r="D353" s="124"/>
      <c r="E353" s="124"/>
      <c r="F353" s="124"/>
      <c r="G353" s="80"/>
      <c r="H353" s="611">
        <v>0.2</v>
      </c>
      <c r="I353" s="611"/>
      <c r="J353" s="100"/>
      <c r="K353" s="104"/>
      <c r="L353" s="100"/>
      <c r="M353" s="1"/>
      <c r="N353" s="2"/>
      <c r="O353" s="2"/>
      <c r="P353" s="100"/>
    </row>
    <row r="354" spans="1:16" ht="17.25" customHeight="1">
      <c r="A354" s="346"/>
      <c r="B354" s="246"/>
      <c r="C354" s="246"/>
      <c r="D354" s="246"/>
      <c r="E354" s="246"/>
      <c r="F354" s="246"/>
      <c r="G354" s="246"/>
      <c r="H354" s="246"/>
      <c r="I354" s="246"/>
      <c r="J354" s="246"/>
      <c r="K354" s="247"/>
    </row>
    <row r="355" spans="1:16" ht="17.25" customHeight="1">
      <c r="A355" s="346" t="s">
        <v>419</v>
      </c>
      <c r="B355" s="246"/>
      <c r="C355" s="246"/>
      <c r="D355" s="246"/>
      <c r="E355" s="246"/>
      <c r="F355" s="246"/>
      <c r="G355" s="246"/>
      <c r="H355" s="481">
        <f>ROUND(H351*H352*H353,2)</f>
        <v>0.83</v>
      </c>
      <c r="I355" s="481"/>
      <c r="J355" s="246"/>
      <c r="K355" s="247"/>
    </row>
    <row r="356" spans="1:16" ht="19.5" customHeight="1">
      <c r="A356" s="346"/>
      <c r="B356" s="246"/>
      <c r="C356" s="246"/>
      <c r="D356" s="246"/>
      <c r="E356" s="246"/>
      <c r="F356" s="246"/>
      <c r="G356" s="246"/>
      <c r="H356" s="246"/>
      <c r="I356" s="246"/>
      <c r="J356" s="246"/>
      <c r="K356" s="247"/>
    </row>
    <row r="357" spans="1:16" ht="17.25" customHeight="1">
      <c r="A357" s="346" t="s">
        <v>420</v>
      </c>
      <c r="B357" s="246"/>
      <c r="C357" s="246"/>
      <c r="D357" s="246"/>
      <c r="E357" s="246"/>
      <c r="F357" s="246"/>
      <c r="G357" s="246"/>
      <c r="H357" s="615">
        <f>H347+H355</f>
        <v>1.66</v>
      </c>
      <c r="I357" s="615"/>
      <c r="J357" s="246"/>
      <c r="K357" s="247"/>
    </row>
    <row r="358" spans="1:16" ht="19.5" customHeight="1">
      <c r="A358" s="346"/>
      <c r="B358" s="246"/>
      <c r="C358" s="246"/>
      <c r="D358" s="246"/>
      <c r="E358" s="246"/>
      <c r="F358" s="246"/>
      <c r="G358" s="246"/>
      <c r="H358" s="246"/>
      <c r="I358" s="246"/>
      <c r="J358" s="246"/>
      <c r="K358" s="247"/>
    </row>
    <row r="359" spans="1:16" ht="30" customHeight="1">
      <c r="A359" s="355" t="e">
        <f>Planilha!#REF!</f>
        <v>#REF!</v>
      </c>
      <c r="B359" s="530" t="s">
        <v>109</v>
      </c>
      <c r="C359" s="530"/>
      <c r="D359" s="530"/>
      <c r="E359" s="530"/>
      <c r="F359" s="530"/>
      <c r="G359" s="530"/>
      <c r="H359" s="530"/>
      <c r="I359" s="530"/>
      <c r="J359" s="530"/>
      <c r="K359" s="531"/>
    </row>
    <row r="360" spans="1:16" ht="17.25" customHeight="1">
      <c r="B360" s="246"/>
      <c r="C360" s="246"/>
      <c r="D360" s="246"/>
      <c r="E360" s="246"/>
      <c r="F360" s="246"/>
      <c r="G360" s="246"/>
      <c r="H360" s="246"/>
      <c r="I360" s="246"/>
      <c r="J360" s="246"/>
      <c r="K360" s="247"/>
    </row>
    <row r="361" spans="1:16" ht="17.25" customHeight="1">
      <c r="A361" s="346" t="s">
        <v>420</v>
      </c>
      <c r="B361" s="246"/>
      <c r="C361" s="246"/>
      <c r="D361" s="246"/>
      <c r="E361" s="246"/>
      <c r="F361" s="246"/>
      <c r="G361" s="246"/>
      <c r="H361" s="615">
        <f>H357</f>
        <v>1.66</v>
      </c>
      <c r="I361" s="615"/>
      <c r="J361" s="246"/>
      <c r="K361" s="247"/>
    </row>
    <row r="362" spans="1:16" ht="17.25" customHeight="1">
      <c r="A362" s="346"/>
      <c r="B362" s="246"/>
      <c r="C362" s="246"/>
      <c r="D362" s="246"/>
      <c r="E362" s="246"/>
      <c r="F362" s="246"/>
      <c r="G362" s="246"/>
      <c r="H362" s="246"/>
      <c r="I362" s="246"/>
      <c r="J362" s="246"/>
      <c r="K362" s="247"/>
    </row>
    <row r="363" spans="1:16" ht="17.25" customHeight="1">
      <c r="A363" s="346"/>
      <c r="B363" s="246"/>
      <c r="C363" s="246"/>
      <c r="D363" s="246"/>
      <c r="E363" s="246"/>
      <c r="F363" s="246"/>
      <c r="G363" s="246"/>
      <c r="H363" s="246"/>
      <c r="I363" s="246"/>
      <c r="J363" s="246"/>
      <c r="K363" s="247"/>
    </row>
    <row r="364" spans="1:16" ht="17.25" customHeight="1">
      <c r="A364" s="346"/>
      <c r="B364" s="246"/>
      <c r="C364" s="246"/>
      <c r="D364" s="246"/>
      <c r="E364" s="246"/>
      <c r="F364" s="246"/>
      <c r="G364" s="246"/>
      <c r="H364" s="246"/>
      <c r="I364" s="246"/>
      <c r="J364" s="246"/>
      <c r="K364" s="247"/>
    </row>
    <row r="365" spans="1:16" ht="32.25" customHeight="1">
      <c r="A365" s="355" t="e">
        <f>Planilha!#REF!</f>
        <v>#REF!</v>
      </c>
      <c r="B365" s="530" t="s">
        <v>139</v>
      </c>
      <c r="C365" s="530"/>
      <c r="D365" s="530"/>
      <c r="E365" s="530"/>
      <c r="F365" s="530"/>
      <c r="G365" s="530"/>
      <c r="H365" s="530"/>
      <c r="I365" s="530"/>
      <c r="J365" s="530"/>
      <c r="K365" s="531"/>
    </row>
    <row r="366" spans="1:16" ht="18.75" customHeight="1">
      <c r="B366" s="246"/>
      <c r="C366" s="246"/>
      <c r="D366" s="246"/>
      <c r="E366" s="246"/>
      <c r="F366" s="246"/>
      <c r="G366" s="246"/>
      <c r="H366" s="246"/>
      <c r="I366" s="246"/>
      <c r="J366" s="246"/>
      <c r="K366" s="247"/>
    </row>
    <row r="367" spans="1:16" ht="17.25" customHeight="1">
      <c r="A367" s="353" t="s">
        <v>417</v>
      </c>
      <c r="B367" s="246"/>
      <c r="C367" s="246"/>
      <c r="D367" s="246"/>
      <c r="E367" s="246"/>
      <c r="F367" s="246"/>
      <c r="G367" s="246"/>
      <c r="H367" s="246"/>
      <c r="I367" s="246"/>
      <c r="J367" s="246"/>
      <c r="K367" s="247"/>
    </row>
    <row r="368" spans="1:16" ht="17.25" customHeight="1">
      <c r="A368" s="353"/>
      <c r="B368" s="246"/>
      <c r="C368" s="246"/>
      <c r="D368" s="246"/>
      <c r="E368" s="246"/>
      <c r="F368" s="246"/>
      <c r="G368" s="246"/>
      <c r="H368" s="246"/>
      <c r="I368" s="246"/>
      <c r="J368" s="246"/>
      <c r="K368" s="247"/>
    </row>
    <row r="369" spans="1:16" ht="17.25" customHeight="1">
      <c r="A369" s="353" t="s">
        <v>172</v>
      </c>
      <c r="B369" s="246"/>
      <c r="C369" s="246"/>
      <c r="D369" s="246"/>
      <c r="E369" s="246"/>
      <c r="F369" s="246"/>
      <c r="G369" s="246"/>
      <c r="H369" s="246"/>
      <c r="I369" s="246"/>
      <c r="J369" s="246"/>
      <c r="K369" s="247"/>
    </row>
    <row r="370" spans="1:16" ht="17.25" customHeight="1">
      <c r="A370" s="346"/>
      <c r="B370" s="246"/>
      <c r="C370" s="246"/>
      <c r="D370" s="246"/>
      <c r="E370" s="246"/>
      <c r="F370" s="246"/>
      <c r="G370" s="246"/>
      <c r="H370" s="246"/>
      <c r="I370" s="246"/>
      <c r="J370" s="246"/>
      <c r="K370" s="247"/>
    </row>
    <row r="371" spans="1:16" ht="15" customHeight="1">
      <c r="A371" s="18" t="s">
        <v>45</v>
      </c>
      <c r="B371" s="101"/>
      <c r="C371" s="124"/>
      <c r="D371" s="124"/>
      <c r="E371" s="124"/>
      <c r="F371" s="124"/>
      <c r="G371" s="80"/>
      <c r="H371" s="611">
        <v>2.2999999999999998</v>
      </c>
      <c r="I371" s="611"/>
      <c r="J371" s="100"/>
      <c r="K371" s="104"/>
      <c r="L371" s="100"/>
      <c r="M371" s="1"/>
      <c r="N371" s="2"/>
      <c r="O371" s="2"/>
      <c r="P371" s="100"/>
    </row>
    <row r="372" spans="1:16" ht="15" customHeight="1">
      <c r="A372" s="18" t="s">
        <v>46</v>
      </c>
      <c r="B372" s="101"/>
      <c r="C372" s="124"/>
      <c r="D372" s="124"/>
      <c r="E372" s="124"/>
      <c r="F372" s="124"/>
      <c r="G372" s="80"/>
      <c r="H372" s="611">
        <v>1.8</v>
      </c>
      <c r="I372" s="611"/>
      <c r="J372" s="100"/>
      <c r="K372" s="104"/>
      <c r="L372" s="100"/>
      <c r="M372" s="1"/>
      <c r="N372" s="2"/>
      <c r="O372" s="2"/>
      <c r="P372" s="100"/>
    </row>
    <row r="373" spans="1:16" ht="15" customHeight="1">
      <c r="A373" s="18"/>
      <c r="B373" s="101"/>
      <c r="C373" s="124"/>
      <c r="D373" s="124"/>
      <c r="E373" s="124"/>
      <c r="F373" s="124"/>
      <c r="G373" s="80"/>
      <c r="H373" s="611"/>
      <c r="I373" s="611"/>
      <c r="J373" s="100"/>
      <c r="K373" s="104"/>
      <c r="L373" s="100"/>
      <c r="M373" s="1"/>
      <c r="N373" s="2"/>
      <c r="O373" s="2"/>
      <c r="P373" s="100"/>
    </row>
    <row r="374" spans="1:16" ht="17.25" customHeight="1">
      <c r="A374" s="346" t="s">
        <v>421</v>
      </c>
      <c r="B374" s="246"/>
      <c r="C374" s="246"/>
      <c r="D374" s="246"/>
      <c r="E374" s="246"/>
      <c r="F374" s="246"/>
      <c r="G374" s="246"/>
      <c r="H374" s="616">
        <f>H371*H372</f>
        <v>4.1399999999999997</v>
      </c>
      <c r="I374" s="616"/>
      <c r="J374" s="246"/>
      <c r="K374" s="247"/>
    </row>
    <row r="375" spans="1:16" ht="19.5" customHeight="1">
      <c r="A375" s="346"/>
      <c r="B375" s="246"/>
      <c r="C375" s="246"/>
      <c r="D375" s="246"/>
      <c r="E375" s="246"/>
      <c r="F375" s="246"/>
      <c r="G375" s="246"/>
      <c r="H375" s="246"/>
      <c r="I375" s="246"/>
      <c r="J375" s="246"/>
      <c r="K375" s="247"/>
    </row>
    <row r="376" spans="1:16" ht="17.25" customHeight="1">
      <c r="A376" s="353" t="s">
        <v>422</v>
      </c>
      <c r="B376" s="246"/>
      <c r="C376" s="246"/>
      <c r="D376" s="246"/>
      <c r="E376" s="246"/>
      <c r="F376" s="246"/>
      <c r="G376" s="246"/>
      <c r="H376" s="246"/>
      <c r="I376" s="246"/>
      <c r="J376" s="246"/>
      <c r="K376" s="247"/>
    </row>
    <row r="377" spans="1:16" ht="17.25" customHeight="1">
      <c r="A377" s="346"/>
      <c r="B377" s="246"/>
      <c r="C377" s="246"/>
      <c r="D377" s="246"/>
      <c r="E377" s="246"/>
      <c r="F377" s="246"/>
      <c r="G377" s="246"/>
      <c r="H377" s="246"/>
      <c r="I377" s="246"/>
      <c r="J377" s="246"/>
      <c r="K377" s="247"/>
    </row>
    <row r="378" spans="1:16" ht="15" customHeight="1">
      <c r="A378" s="18" t="s">
        <v>45</v>
      </c>
      <c r="B378" s="101"/>
      <c r="C378" s="124"/>
      <c r="D378" s="124"/>
      <c r="E378" s="124"/>
      <c r="F378" s="124"/>
      <c r="G378" s="80"/>
      <c r="H378" s="611">
        <v>2.2999999999999998</v>
      </c>
      <c r="I378" s="611"/>
      <c r="J378" s="100"/>
      <c r="K378" s="104"/>
      <c r="L378" s="100"/>
      <c r="M378" s="1"/>
      <c r="N378" s="2"/>
      <c r="O378" s="2"/>
      <c r="P378" s="100"/>
    </row>
    <row r="379" spans="1:16" ht="15" customHeight="1">
      <c r="A379" s="18" t="s">
        <v>46</v>
      </c>
      <c r="B379" s="101"/>
      <c r="C379" s="124"/>
      <c r="D379" s="124"/>
      <c r="E379" s="124"/>
      <c r="F379" s="124"/>
      <c r="G379" s="80"/>
      <c r="H379" s="611">
        <v>1.8</v>
      </c>
      <c r="I379" s="611"/>
      <c r="J379" s="100"/>
      <c r="K379" s="104"/>
      <c r="L379" s="100"/>
      <c r="M379" s="1"/>
      <c r="N379" s="2"/>
      <c r="O379" s="2"/>
      <c r="P379" s="100"/>
    </row>
    <row r="380" spans="1:16" ht="15" customHeight="1">
      <c r="A380" s="18" t="s">
        <v>423</v>
      </c>
      <c r="B380" s="101"/>
      <c r="C380" s="124"/>
      <c r="D380" s="124"/>
      <c r="E380" s="124"/>
      <c r="F380" s="124"/>
      <c r="G380" s="80"/>
      <c r="H380" s="611">
        <f>H378+H378+H379+H379</f>
        <v>8.1999999999999993</v>
      </c>
      <c r="I380" s="611"/>
      <c r="J380" s="100"/>
      <c r="K380" s="104"/>
      <c r="L380" s="100"/>
      <c r="M380" s="1"/>
      <c r="N380" s="2"/>
      <c r="O380" s="2"/>
      <c r="P380" s="100"/>
    </row>
    <row r="381" spans="1:16" ht="15" customHeight="1">
      <c r="A381" s="18" t="s">
        <v>43</v>
      </c>
      <c r="B381" s="101"/>
      <c r="C381" s="124"/>
      <c r="D381" s="124"/>
      <c r="E381" s="124"/>
      <c r="F381" s="124"/>
      <c r="G381" s="80"/>
      <c r="H381" s="611">
        <v>0.2</v>
      </c>
      <c r="I381" s="611"/>
      <c r="J381" s="100"/>
      <c r="K381" s="104"/>
      <c r="L381" s="100"/>
      <c r="M381" s="1"/>
      <c r="N381" s="2"/>
      <c r="O381" s="2"/>
      <c r="P381" s="100"/>
    </row>
    <row r="382" spans="1:16" ht="15" customHeight="1">
      <c r="A382" s="18"/>
      <c r="B382" s="101"/>
      <c r="C382" s="124"/>
      <c r="D382" s="124"/>
      <c r="E382" s="124"/>
      <c r="F382" s="124"/>
      <c r="G382" s="80"/>
      <c r="H382" s="244"/>
      <c r="I382" s="244"/>
      <c r="J382" s="100"/>
      <c r="K382" s="104"/>
      <c r="L382" s="100"/>
      <c r="M382" s="1"/>
      <c r="N382" s="2"/>
      <c r="O382" s="2"/>
      <c r="P382" s="100"/>
    </row>
    <row r="383" spans="1:16" ht="17.25" customHeight="1">
      <c r="A383" s="346" t="s">
        <v>421</v>
      </c>
      <c r="B383" s="246"/>
      <c r="C383" s="246"/>
      <c r="D383" s="246"/>
      <c r="E383" s="246"/>
      <c r="F383" s="246"/>
      <c r="G383" s="246"/>
      <c r="H383" s="616">
        <f>H380*H381</f>
        <v>1.64</v>
      </c>
      <c r="I383" s="616"/>
      <c r="J383" s="246"/>
      <c r="K383" s="247"/>
    </row>
    <row r="384" spans="1:16" ht="19.5" customHeight="1">
      <c r="A384" s="346"/>
      <c r="B384" s="246"/>
      <c r="C384" s="246"/>
      <c r="D384" s="246"/>
      <c r="E384" s="246"/>
      <c r="F384" s="246"/>
      <c r="G384" s="246"/>
      <c r="H384" s="246"/>
      <c r="I384" s="246"/>
      <c r="J384" s="246"/>
      <c r="K384" s="247"/>
    </row>
    <row r="385" spans="1:11" ht="17.25" customHeight="1">
      <c r="A385" s="346" t="s">
        <v>424</v>
      </c>
      <c r="B385" s="246"/>
      <c r="C385" s="246"/>
      <c r="D385" s="246"/>
      <c r="E385" s="246"/>
      <c r="F385" s="246"/>
      <c r="G385" s="246"/>
      <c r="H385" s="646">
        <f>H374+H383</f>
        <v>5.7799999999999994</v>
      </c>
      <c r="I385" s="646"/>
      <c r="J385" s="246"/>
      <c r="K385" s="247"/>
    </row>
    <row r="386" spans="1:11" ht="19.5" customHeight="1">
      <c r="A386" s="346"/>
      <c r="B386" s="246"/>
      <c r="C386" s="246"/>
      <c r="D386" s="246"/>
      <c r="E386" s="246"/>
      <c r="F386" s="246"/>
      <c r="G386" s="246"/>
      <c r="H386" s="246"/>
      <c r="I386" s="246"/>
      <c r="J386" s="246"/>
      <c r="K386" s="247"/>
    </row>
    <row r="387" spans="1:11" ht="18.75" customHeight="1">
      <c r="A387" s="346"/>
      <c r="B387" s="246"/>
      <c r="C387" s="246"/>
      <c r="D387" s="246"/>
      <c r="E387" s="246"/>
      <c r="F387" s="246"/>
      <c r="G387" s="246"/>
      <c r="H387" s="246"/>
      <c r="I387" s="246"/>
      <c r="J387" s="246"/>
      <c r="K387" s="247"/>
    </row>
    <row r="388" spans="1:11" ht="26.25" customHeight="1">
      <c r="A388" s="355" t="e">
        <f>Planilha!#REF!</f>
        <v>#REF!</v>
      </c>
      <c r="B388" s="530" t="s">
        <v>142</v>
      </c>
      <c r="C388" s="530"/>
      <c r="D388" s="530"/>
      <c r="E388" s="530"/>
      <c r="F388" s="530"/>
      <c r="G388" s="530"/>
      <c r="H388" s="530"/>
      <c r="I388" s="530"/>
      <c r="J388" s="530"/>
      <c r="K388" s="531"/>
    </row>
    <row r="389" spans="1:11" ht="15" customHeight="1">
      <c r="B389" s="101"/>
      <c r="C389" s="101"/>
      <c r="D389" s="101"/>
      <c r="E389" s="101"/>
      <c r="F389" s="101"/>
      <c r="G389" s="101"/>
      <c r="H389" s="101"/>
      <c r="I389" s="101"/>
      <c r="J389" s="101"/>
      <c r="K389" s="93"/>
    </row>
    <row r="390" spans="1:11" ht="15" customHeight="1">
      <c r="A390" s="346" t="s">
        <v>532</v>
      </c>
      <c r="B390" s="101"/>
      <c r="C390" s="101"/>
      <c r="D390" s="101"/>
      <c r="E390" s="101"/>
      <c r="F390" s="101"/>
      <c r="G390" s="101"/>
      <c r="H390" s="101"/>
      <c r="I390" s="101"/>
      <c r="J390" s="101"/>
      <c r="K390" s="93"/>
    </row>
    <row r="392" spans="1:11" ht="15" customHeight="1">
      <c r="A392" s="346"/>
      <c r="B392" s="101"/>
      <c r="C392" s="101"/>
      <c r="D392" s="101"/>
      <c r="E392" s="101"/>
      <c r="F392" s="101"/>
      <c r="G392" s="101"/>
      <c r="H392" s="101"/>
      <c r="I392" s="101"/>
      <c r="J392" s="101"/>
      <c r="K392" s="93"/>
    </row>
    <row r="393" spans="1:11" ht="17.25" customHeight="1">
      <c r="A393" s="346" t="s">
        <v>533</v>
      </c>
      <c r="B393" s="301"/>
      <c r="C393" s="301"/>
      <c r="D393" s="301"/>
      <c r="E393" s="301"/>
      <c r="F393" s="301"/>
      <c r="G393" s="301"/>
      <c r="H393" s="653">
        <v>82.86</v>
      </c>
      <c r="I393" s="653"/>
      <c r="J393" s="301"/>
      <c r="K393" s="302"/>
    </row>
    <row r="394" spans="1:11" ht="15" customHeight="1">
      <c r="A394" s="346"/>
      <c r="B394" s="101"/>
      <c r="C394" s="101"/>
      <c r="D394" s="101"/>
      <c r="E394" s="101"/>
      <c r="F394" s="101"/>
      <c r="G394" s="101"/>
      <c r="H394" s="101"/>
      <c r="I394" s="101"/>
      <c r="J394" s="101"/>
      <c r="K394" s="93"/>
    </row>
    <row r="395" spans="1:11" ht="15" customHeight="1">
      <c r="A395" s="355" t="e">
        <f>Planilha!#REF!</f>
        <v>#REF!</v>
      </c>
      <c r="B395" s="252" t="s">
        <v>440</v>
      </c>
      <c r="C395" s="101"/>
      <c r="D395" s="101"/>
      <c r="E395" s="101"/>
      <c r="F395" s="101"/>
      <c r="G395" s="101"/>
      <c r="H395" s="101"/>
      <c r="I395" s="101"/>
      <c r="J395" s="101"/>
      <c r="K395" s="93"/>
    </row>
    <row r="396" spans="1:11" ht="15" customHeight="1">
      <c r="B396" s="101"/>
      <c r="C396" s="101"/>
      <c r="D396" s="101"/>
      <c r="E396" s="101"/>
      <c r="F396" s="101"/>
      <c r="G396" s="101"/>
      <c r="H396" s="101"/>
      <c r="I396" s="101"/>
      <c r="J396" s="101"/>
      <c r="K396" s="93"/>
    </row>
    <row r="397" spans="1:11" ht="15" customHeight="1">
      <c r="A397" s="346" t="s">
        <v>46</v>
      </c>
      <c r="B397" s="101"/>
      <c r="C397" s="101"/>
      <c r="D397" s="101"/>
      <c r="E397" s="101"/>
      <c r="F397" s="101"/>
      <c r="G397" s="101"/>
      <c r="H397" s="611">
        <v>0.25</v>
      </c>
      <c r="I397" s="611"/>
      <c r="J397" s="101"/>
      <c r="K397" s="93"/>
    </row>
    <row r="398" spans="1:11" ht="15" customHeight="1">
      <c r="A398" s="346" t="s">
        <v>165</v>
      </c>
      <c r="B398" s="101"/>
      <c r="C398" s="101"/>
      <c r="D398" s="101"/>
      <c r="E398" s="101"/>
      <c r="F398" s="101"/>
      <c r="G398" s="101"/>
      <c r="H398" s="611">
        <v>0.25</v>
      </c>
      <c r="I398" s="611"/>
      <c r="J398" s="101"/>
      <c r="K398" s="93"/>
    </row>
    <row r="399" spans="1:11" ht="15" customHeight="1">
      <c r="A399" s="346" t="s">
        <v>43</v>
      </c>
      <c r="B399" s="101"/>
      <c r="C399" s="101"/>
      <c r="D399" s="101"/>
      <c r="E399" s="101"/>
      <c r="F399" s="101"/>
      <c r="G399" s="101"/>
      <c r="H399" s="611">
        <v>0.15</v>
      </c>
      <c r="I399" s="611"/>
      <c r="J399" s="101"/>
      <c r="K399" s="93"/>
    </row>
    <row r="400" spans="1:11" ht="15" customHeight="1">
      <c r="A400" s="346" t="s">
        <v>350</v>
      </c>
      <c r="B400" s="101"/>
      <c r="C400" s="101"/>
      <c r="D400" s="101"/>
      <c r="E400" s="101"/>
      <c r="F400" s="101"/>
      <c r="G400" s="101"/>
      <c r="H400" s="614" t="s">
        <v>233</v>
      </c>
      <c r="I400" s="611"/>
      <c r="J400" s="101"/>
      <c r="K400" s="93"/>
    </row>
    <row r="401" spans="1:13" ht="15" customHeight="1">
      <c r="A401" s="346"/>
      <c r="B401" s="101"/>
      <c r="C401" s="101"/>
      <c r="D401" s="101"/>
      <c r="E401" s="101"/>
      <c r="F401" s="101"/>
      <c r="G401" s="101"/>
      <c r="H401" s="253"/>
      <c r="I401" s="244"/>
      <c r="J401" s="101"/>
      <c r="K401" s="93"/>
    </row>
    <row r="402" spans="1:13" ht="15" customHeight="1">
      <c r="A402" s="346" t="s">
        <v>44</v>
      </c>
      <c r="B402" s="101"/>
      <c r="C402" s="101"/>
      <c r="D402" s="101"/>
      <c r="E402" s="101"/>
      <c r="F402" s="101"/>
      <c r="G402" s="101"/>
      <c r="H402" s="650">
        <f>H397*H398*H399*H400</f>
        <v>1.8749999999999999E-2</v>
      </c>
      <c r="I402" s="650"/>
      <c r="J402" s="101"/>
      <c r="K402" s="93"/>
    </row>
    <row r="403" spans="1:13" ht="15" customHeight="1">
      <c r="A403" s="352"/>
      <c r="B403" s="101"/>
      <c r="C403" s="103"/>
      <c r="D403" s="103"/>
      <c r="E403" s="103"/>
      <c r="F403" s="103"/>
      <c r="G403" s="103"/>
      <c r="H403" s="84"/>
      <c r="I403" s="84"/>
      <c r="J403" s="84"/>
      <c r="K403" s="104"/>
    </row>
    <row r="404" spans="1:13" ht="15" customHeight="1">
      <c r="A404" s="352" t="s">
        <v>441</v>
      </c>
      <c r="B404" s="101"/>
      <c r="C404" s="103"/>
      <c r="D404" s="103"/>
      <c r="E404" s="103"/>
      <c r="F404" s="103"/>
      <c r="G404" s="103"/>
      <c r="H404" s="651" t="s">
        <v>442</v>
      </c>
      <c r="I404" s="651"/>
      <c r="J404" s="84"/>
      <c r="K404" s="104"/>
    </row>
    <row r="405" spans="1:13" ht="15" customHeight="1">
      <c r="A405" s="352"/>
      <c r="B405" s="103"/>
      <c r="C405" s="103"/>
      <c r="D405" s="103"/>
      <c r="E405" s="103"/>
      <c r="F405" s="103"/>
      <c r="G405" s="103"/>
      <c r="J405" s="80"/>
      <c r="K405" s="76"/>
    </row>
    <row r="406" spans="1:13" ht="15" customHeight="1">
      <c r="A406" s="352" t="s">
        <v>443</v>
      </c>
      <c r="B406" s="103"/>
      <c r="C406" s="103"/>
      <c r="D406" s="103"/>
      <c r="E406" s="103"/>
      <c r="F406" s="103"/>
      <c r="G406" s="103"/>
      <c r="H406" s="652">
        <f>H402*2125</f>
        <v>39.84375</v>
      </c>
      <c r="I406" s="652"/>
      <c r="J406" s="80"/>
      <c r="K406" s="76"/>
    </row>
    <row r="407" spans="1:13" ht="15" customHeight="1">
      <c r="A407" s="18"/>
      <c r="B407" s="89"/>
      <c r="C407" s="89"/>
      <c r="D407" s="89"/>
      <c r="E407" s="89"/>
      <c r="F407" s="89"/>
      <c r="G407" s="89"/>
      <c r="H407" s="251"/>
      <c r="I407" s="251"/>
      <c r="J407" s="251"/>
      <c r="K407" s="90"/>
      <c r="M407" s="8"/>
    </row>
    <row r="408" spans="1:13" ht="15" customHeight="1">
      <c r="A408" s="18"/>
      <c r="B408" s="89"/>
      <c r="C408" s="89"/>
      <c r="D408" s="89"/>
      <c r="E408" s="89"/>
      <c r="F408" s="89"/>
      <c r="G408" s="89"/>
      <c r="H408" s="251"/>
      <c r="I408" s="251"/>
      <c r="J408" s="251"/>
      <c r="K408" s="90"/>
      <c r="M408" s="8"/>
    </row>
    <row r="409" spans="1:13" ht="15" customHeight="1">
      <c r="A409" s="355" t="e">
        <f>Planilha!#REF!</f>
        <v>#REF!</v>
      </c>
      <c r="B409" s="252" t="s">
        <v>444</v>
      </c>
      <c r="C409" s="89"/>
      <c r="D409" s="89"/>
      <c r="E409" s="89"/>
      <c r="F409" s="89"/>
      <c r="G409" s="89"/>
      <c r="H409" s="251"/>
      <c r="I409" s="251"/>
      <c r="J409" s="251"/>
      <c r="K409" s="90"/>
      <c r="M409" s="8"/>
    </row>
    <row r="410" spans="1:13" ht="15" customHeight="1">
      <c r="B410" s="89"/>
      <c r="C410" s="89"/>
      <c r="D410" s="89"/>
      <c r="E410" s="89"/>
      <c r="F410" s="89"/>
      <c r="G410" s="89"/>
      <c r="H410" s="251"/>
      <c r="I410" s="251"/>
      <c r="J410" s="251"/>
      <c r="K410" s="90"/>
      <c r="M410" s="8"/>
    </row>
    <row r="411" spans="1:13" ht="15" customHeight="1">
      <c r="A411" s="346" t="s">
        <v>43</v>
      </c>
      <c r="B411" s="101"/>
      <c r="C411" s="101"/>
      <c r="D411" s="101"/>
      <c r="E411" s="101"/>
      <c r="F411" s="101"/>
      <c r="G411" s="101"/>
      <c r="H411" s="611">
        <v>0.1</v>
      </c>
      <c r="I411" s="611"/>
      <c r="J411" s="101"/>
      <c r="K411" s="93"/>
    </row>
    <row r="412" spans="1:13" ht="15" customHeight="1">
      <c r="A412" s="346" t="s">
        <v>46</v>
      </c>
      <c r="B412" s="101"/>
      <c r="C412" s="101"/>
      <c r="D412" s="101"/>
      <c r="E412" s="101"/>
      <c r="F412" s="101"/>
      <c r="G412" s="101"/>
      <c r="H412" s="611">
        <v>0.25</v>
      </c>
      <c r="I412" s="611"/>
      <c r="J412" s="101"/>
      <c r="K412" s="93"/>
    </row>
    <row r="413" spans="1:13" ht="15" customHeight="1">
      <c r="A413" s="346" t="s">
        <v>350</v>
      </c>
      <c r="B413" s="101"/>
      <c r="C413" s="101"/>
      <c r="D413" s="101"/>
      <c r="E413" s="101"/>
      <c r="F413" s="101"/>
      <c r="G413" s="101"/>
      <c r="H413" s="614" t="s">
        <v>246</v>
      </c>
      <c r="I413" s="611"/>
      <c r="J413" s="101"/>
      <c r="K413" s="93"/>
    </row>
    <row r="414" spans="1:13" ht="15" customHeight="1">
      <c r="A414" s="18"/>
      <c r="B414" s="89"/>
      <c r="C414" s="89"/>
      <c r="D414" s="89"/>
      <c r="E414" s="89"/>
      <c r="F414" s="89"/>
      <c r="G414" s="89"/>
      <c r="H414" s="251"/>
      <c r="I414" s="251"/>
      <c r="J414" s="251"/>
      <c r="K414" s="90"/>
      <c r="M414" s="8"/>
    </row>
    <row r="415" spans="1:13" ht="15" customHeight="1">
      <c r="A415" s="352" t="s">
        <v>42</v>
      </c>
      <c r="B415" s="101"/>
      <c r="C415" s="103"/>
      <c r="D415" s="103"/>
      <c r="E415" s="103"/>
      <c r="F415" s="103"/>
      <c r="G415" s="103"/>
      <c r="H415" s="654">
        <f>H411*H412*H413</f>
        <v>0.1</v>
      </c>
      <c r="I415" s="654"/>
      <c r="J415" s="84"/>
      <c r="K415" s="104"/>
    </row>
    <row r="416" spans="1:13" ht="15" customHeight="1">
      <c r="A416" s="352"/>
      <c r="B416" s="103"/>
      <c r="C416" s="103"/>
      <c r="D416" s="103"/>
      <c r="E416" s="103"/>
      <c r="F416" s="103"/>
      <c r="G416" s="103"/>
      <c r="J416" s="80"/>
      <c r="K416" s="76"/>
    </row>
    <row r="417" spans="1:16" ht="15" customHeight="1">
      <c r="A417" s="355" t="e">
        <f>Planilha!#REF!</f>
        <v>#REF!</v>
      </c>
      <c r="B417" s="252" t="s">
        <v>445</v>
      </c>
      <c r="C417" s="89"/>
      <c r="D417" s="89"/>
      <c r="E417" s="89"/>
      <c r="F417" s="89"/>
      <c r="G417" s="89"/>
      <c r="H417" s="251"/>
      <c r="I417" s="251"/>
      <c r="J417" s="251"/>
      <c r="K417" s="90"/>
      <c r="M417" s="8"/>
    </row>
    <row r="418" spans="1:16" ht="15" customHeight="1">
      <c r="B418" s="101"/>
      <c r="C418" s="103"/>
      <c r="D418" s="103"/>
      <c r="E418" s="103"/>
      <c r="F418" s="103"/>
      <c r="G418" s="103"/>
      <c r="H418" s="270"/>
      <c r="I418" s="270"/>
      <c r="J418" s="84"/>
      <c r="K418" s="104"/>
    </row>
    <row r="419" spans="1:16" ht="15" customHeight="1">
      <c r="A419" s="355" t="e">
        <f>Planilha!#REF!</f>
        <v>#REF!</v>
      </c>
      <c r="B419" s="252" t="s">
        <v>446</v>
      </c>
      <c r="C419" s="103"/>
      <c r="D419" s="103"/>
      <c r="E419" s="103"/>
      <c r="F419" s="103"/>
      <c r="G419" s="103"/>
      <c r="H419" s="270"/>
      <c r="I419" s="270"/>
      <c r="J419" s="84"/>
      <c r="K419" s="104"/>
    </row>
    <row r="420" spans="1:16" ht="15" customHeight="1">
      <c r="B420" s="101"/>
      <c r="C420" s="103"/>
      <c r="D420" s="103"/>
      <c r="E420" s="103"/>
      <c r="F420" s="103"/>
      <c r="G420" s="103"/>
      <c r="H420" s="270"/>
      <c r="I420" s="270"/>
      <c r="J420" s="84"/>
      <c r="K420" s="104"/>
    </row>
    <row r="421" spans="1:16" ht="15" customHeight="1">
      <c r="A421" s="352"/>
      <c r="B421" s="101"/>
      <c r="C421" s="103"/>
      <c r="D421" s="103"/>
      <c r="E421" s="103"/>
      <c r="F421" s="103"/>
      <c r="G421" s="103"/>
      <c r="H421" s="270"/>
      <c r="I421" s="270"/>
      <c r="J421" s="84"/>
      <c r="K421" s="104"/>
    </row>
    <row r="422" spans="1:16" ht="15" customHeight="1">
      <c r="A422" s="346" t="s">
        <v>447</v>
      </c>
      <c r="B422" s="101"/>
      <c r="C422" s="101"/>
      <c r="D422" s="101"/>
      <c r="E422" s="101"/>
      <c r="F422" s="101"/>
      <c r="G422" s="101"/>
      <c r="H422" s="611">
        <v>0.2</v>
      </c>
      <c r="I422" s="611"/>
      <c r="J422" s="101"/>
      <c r="K422" s="93"/>
    </row>
    <row r="423" spans="1:16" ht="15" customHeight="1">
      <c r="A423" s="346" t="s">
        <v>43</v>
      </c>
      <c r="B423" s="101"/>
      <c r="C423" s="101"/>
      <c r="D423" s="101"/>
      <c r="E423" s="101"/>
      <c r="F423" s="101"/>
      <c r="G423" s="101"/>
      <c r="H423" s="611">
        <v>0.45</v>
      </c>
      <c r="I423" s="611"/>
      <c r="J423" s="101"/>
      <c r="K423" s="93"/>
    </row>
    <row r="424" spans="1:16" ht="15" customHeight="1">
      <c r="A424" s="346"/>
      <c r="B424" s="101"/>
      <c r="C424" s="101"/>
      <c r="D424" s="101"/>
      <c r="E424" s="101"/>
      <c r="F424" s="101"/>
      <c r="G424" s="101"/>
      <c r="H424" s="257"/>
      <c r="I424" s="257"/>
      <c r="J424" s="101"/>
      <c r="K424" s="93"/>
    </row>
    <row r="425" spans="1:16" ht="15" customHeight="1">
      <c r="A425" s="346" t="s">
        <v>448</v>
      </c>
      <c r="B425" s="101"/>
      <c r="C425" s="101"/>
      <c r="D425" s="101"/>
      <c r="E425" s="101"/>
      <c r="F425" s="101"/>
      <c r="G425" s="101"/>
      <c r="H425" s="647">
        <f>((14*H422^2)/4)*H423</f>
        <v>6.3000000000000014E-2</v>
      </c>
      <c r="I425" s="647"/>
      <c r="J425" s="101"/>
      <c r="K425" s="93"/>
    </row>
    <row r="426" spans="1:16" ht="15" customHeight="1">
      <c r="A426" s="352"/>
      <c r="B426" s="101"/>
      <c r="C426" s="103"/>
      <c r="D426" s="103"/>
      <c r="E426" s="103"/>
      <c r="F426" s="103"/>
      <c r="G426" s="103"/>
      <c r="H426" s="270"/>
      <c r="I426" s="270"/>
      <c r="J426" s="84"/>
      <c r="K426" s="104"/>
    </row>
    <row r="427" spans="1:16" ht="15" customHeight="1">
      <c r="A427" s="355" t="e">
        <f>Planilha!#REF!</f>
        <v>#REF!</v>
      </c>
      <c r="B427" s="264" t="s">
        <v>449</v>
      </c>
      <c r="C427" s="124"/>
      <c r="D427" s="124"/>
      <c r="E427" s="124"/>
      <c r="F427" s="124"/>
      <c r="G427" s="80"/>
      <c r="H427" s="255"/>
      <c r="I427" s="255"/>
      <c r="J427" s="255"/>
      <c r="K427" s="104"/>
    </row>
    <row r="428" spans="1:16" ht="15" customHeight="1">
      <c r="B428" s="124"/>
      <c r="C428" s="124"/>
      <c r="D428" s="124"/>
      <c r="E428" s="124"/>
      <c r="F428" s="124"/>
      <c r="G428" s="80"/>
      <c r="H428" s="255"/>
      <c r="I428" s="255"/>
      <c r="J428" s="255"/>
      <c r="K428" s="104"/>
    </row>
    <row r="429" spans="1:16" ht="15" customHeight="1">
      <c r="A429" s="18"/>
      <c r="B429" s="124"/>
      <c r="C429" s="124"/>
      <c r="D429" s="124"/>
      <c r="E429" s="124"/>
      <c r="F429" s="124"/>
      <c r="G429" s="80"/>
      <c r="H429" s="632"/>
      <c r="I429" s="633"/>
      <c r="J429" s="259"/>
      <c r="K429" s="104"/>
      <c r="L429" s="100"/>
      <c r="M429" s="100"/>
      <c r="N429" s="4"/>
      <c r="O429" s="2"/>
      <c r="P429" s="100"/>
    </row>
    <row r="430" spans="1:16" ht="15" customHeight="1">
      <c r="A430" s="18" t="s">
        <v>450</v>
      </c>
      <c r="B430" s="124"/>
      <c r="C430" s="124"/>
      <c r="D430" s="124"/>
      <c r="E430" s="124"/>
      <c r="F430" s="124"/>
      <c r="G430" s="80"/>
      <c r="H430" s="481">
        <f>H425</f>
        <v>6.3000000000000014E-2</v>
      </c>
      <c r="I430" s="481"/>
      <c r="J430" s="255"/>
      <c r="K430" s="104"/>
      <c r="L430" s="100"/>
      <c r="M430" s="100"/>
      <c r="N430" s="4"/>
      <c r="O430" s="2"/>
      <c r="P430" s="100"/>
    </row>
    <row r="431" spans="1:16" ht="15" customHeight="1">
      <c r="A431" s="18"/>
      <c r="B431" s="124"/>
      <c r="C431" s="124"/>
      <c r="D431" s="124"/>
      <c r="E431" s="124"/>
      <c r="F431" s="124"/>
      <c r="G431" s="80"/>
      <c r="H431" s="255"/>
      <c r="I431" s="255"/>
      <c r="J431" s="255"/>
      <c r="K431" s="104"/>
      <c r="L431" s="100"/>
      <c r="M431" s="100"/>
      <c r="N431" s="4"/>
      <c r="O431" s="2"/>
      <c r="P431" s="100"/>
    </row>
    <row r="432" spans="1:16" ht="15" customHeight="1">
      <c r="A432" s="18" t="s">
        <v>333</v>
      </c>
      <c r="B432" s="124"/>
      <c r="C432" s="124"/>
      <c r="D432" s="124"/>
      <c r="E432" s="124"/>
      <c r="F432" s="124"/>
      <c r="G432" s="80"/>
      <c r="H432" s="543">
        <f>H430</f>
        <v>6.3000000000000014E-2</v>
      </c>
      <c r="I432" s="544"/>
      <c r="J432" s="255"/>
      <c r="K432" s="104"/>
      <c r="L432" s="100"/>
      <c r="M432" s="100"/>
      <c r="N432" s="4"/>
      <c r="O432" s="2"/>
      <c r="P432" s="100"/>
    </row>
    <row r="433" spans="1:16" ht="15" customHeight="1">
      <c r="A433" s="18"/>
      <c r="B433" s="124"/>
      <c r="C433" s="124"/>
      <c r="D433" s="124"/>
      <c r="E433" s="124"/>
      <c r="F433" s="124"/>
      <c r="G433" s="80"/>
      <c r="H433" s="255"/>
      <c r="I433" s="255"/>
      <c r="J433" s="255"/>
      <c r="K433" s="104"/>
      <c r="L433" s="100"/>
      <c r="M433" s="100"/>
      <c r="N433" s="4"/>
      <c r="O433" s="2"/>
      <c r="P433" s="100"/>
    </row>
    <row r="434" spans="1:16" ht="15" customHeight="1">
      <c r="A434" s="18"/>
      <c r="B434" s="124"/>
      <c r="C434" s="124"/>
      <c r="D434" s="124"/>
      <c r="E434" s="124"/>
      <c r="F434" s="124"/>
      <c r="G434" s="80"/>
      <c r="H434" s="255"/>
      <c r="I434" s="255"/>
      <c r="J434" s="255"/>
      <c r="K434" s="104"/>
    </row>
    <row r="435" spans="1:16" ht="15" customHeight="1">
      <c r="A435" s="355" t="e">
        <f>Planilha!#REF!</f>
        <v>#REF!</v>
      </c>
      <c r="B435" s="264" t="s">
        <v>329</v>
      </c>
      <c r="C435" s="124"/>
      <c r="D435" s="124"/>
      <c r="E435" s="124"/>
      <c r="F435" s="124"/>
      <c r="G435" s="80"/>
      <c r="H435" s="255"/>
      <c r="I435" s="255"/>
      <c r="J435" s="255"/>
      <c r="K435" s="104"/>
    </row>
    <row r="436" spans="1:16" ht="15" customHeight="1">
      <c r="B436" s="124"/>
      <c r="C436" s="124"/>
      <c r="D436" s="124"/>
      <c r="E436" s="124"/>
      <c r="F436" s="124"/>
      <c r="G436" s="80"/>
      <c r="H436" s="255"/>
      <c r="I436" s="255"/>
      <c r="J436" s="255"/>
      <c r="K436" s="104"/>
    </row>
    <row r="437" spans="1:16" ht="15" customHeight="1">
      <c r="A437" s="18" t="s">
        <v>336</v>
      </c>
      <c r="B437" s="124"/>
      <c r="C437" s="124"/>
      <c r="D437" s="124"/>
      <c r="E437" s="124"/>
      <c r="F437" s="124"/>
      <c r="G437" s="80"/>
      <c r="H437" s="481">
        <f>H432</f>
        <v>6.3000000000000014E-2</v>
      </c>
      <c r="I437" s="481"/>
      <c r="J437" s="255"/>
      <c r="K437" s="104"/>
      <c r="L437" s="100"/>
      <c r="M437" s="100"/>
      <c r="N437" s="4"/>
      <c r="O437" s="2"/>
      <c r="P437" s="100"/>
    </row>
    <row r="438" spans="1:16" ht="15" customHeight="1">
      <c r="A438" s="18" t="s">
        <v>334</v>
      </c>
      <c r="B438" s="124"/>
      <c r="C438" s="124"/>
      <c r="D438" s="124"/>
      <c r="E438" s="124"/>
      <c r="F438" s="124"/>
      <c r="G438" s="80"/>
      <c r="H438" s="633" t="s">
        <v>335</v>
      </c>
      <c r="I438" s="633"/>
      <c r="J438" s="259"/>
      <c r="K438" s="104"/>
      <c r="L438" s="100"/>
      <c r="M438" s="100"/>
      <c r="N438" s="4"/>
      <c r="O438" s="2"/>
      <c r="P438" s="100"/>
    </row>
    <row r="439" spans="1:16" ht="15" customHeight="1">
      <c r="A439" s="18"/>
      <c r="B439" s="124"/>
      <c r="C439" s="124"/>
      <c r="D439" s="124"/>
      <c r="E439" s="124"/>
      <c r="F439" s="124"/>
      <c r="G439" s="80"/>
      <c r="H439" s="255"/>
      <c r="I439" s="255"/>
      <c r="J439" s="255"/>
      <c r="K439" s="104"/>
      <c r="L439" s="100"/>
      <c r="M439" s="100"/>
      <c r="N439" s="4"/>
      <c r="O439" s="2"/>
      <c r="P439" s="100"/>
    </row>
    <row r="440" spans="1:16" ht="15" customHeight="1">
      <c r="A440" s="18" t="s">
        <v>333</v>
      </c>
      <c r="B440" s="124"/>
      <c r="C440" s="124"/>
      <c r="D440" s="124"/>
      <c r="E440" s="124"/>
      <c r="F440" s="124"/>
      <c r="G440" s="80"/>
      <c r="H440" s="586">
        <f>H437*17</f>
        <v>1.0710000000000002</v>
      </c>
      <c r="I440" s="588"/>
      <c r="J440" s="102"/>
      <c r="K440" s="104"/>
      <c r="L440" s="100"/>
      <c r="M440" s="100"/>
      <c r="N440" s="4"/>
      <c r="O440" s="2"/>
      <c r="P440" s="100"/>
    </row>
    <row r="441" spans="1:16" ht="15" customHeight="1">
      <c r="A441" s="18"/>
      <c r="B441" s="124"/>
      <c r="C441" s="124"/>
      <c r="D441" s="124"/>
      <c r="E441" s="124"/>
      <c r="F441" s="124"/>
      <c r="G441" s="80"/>
      <c r="H441" s="255"/>
      <c r="I441" s="255"/>
      <c r="J441" s="255"/>
      <c r="K441" s="104"/>
      <c r="L441" s="100"/>
      <c r="M441" s="100"/>
      <c r="N441" s="4"/>
      <c r="O441" s="2"/>
      <c r="P441" s="100"/>
    </row>
    <row r="442" spans="1:16" ht="15" customHeight="1">
      <c r="A442" s="355" t="e">
        <f>Planilha!#REF!</f>
        <v>#REF!</v>
      </c>
      <c r="B442" s="264" t="s">
        <v>330</v>
      </c>
      <c r="C442" s="124"/>
      <c r="D442" s="124"/>
      <c r="E442" s="124"/>
      <c r="F442" s="124"/>
      <c r="G442" s="80"/>
      <c r="H442" s="255"/>
      <c r="I442" s="255"/>
      <c r="J442" s="255"/>
      <c r="K442" s="104"/>
    </row>
    <row r="443" spans="1:16" ht="15" customHeight="1">
      <c r="B443" s="124"/>
      <c r="C443" s="124"/>
      <c r="D443" s="124"/>
      <c r="E443" s="124"/>
      <c r="F443" s="124"/>
      <c r="G443" s="80"/>
      <c r="H443" s="255"/>
      <c r="I443" s="255"/>
      <c r="J443" s="255"/>
      <c r="K443" s="104"/>
    </row>
    <row r="444" spans="1:16" ht="15" customHeight="1">
      <c r="A444" s="18"/>
      <c r="B444" s="124"/>
      <c r="C444" s="124"/>
      <c r="D444" s="124"/>
      <c r="E444" s="124"/>
      <c r="F444" s="124"/>
      <c r="G444" s="80"/>
      <c r="H444" s="255"/>
      <c r="I444" s="255"/>
      <c r="J444" s="255"/>
      <c r="K444" s="104"/>
      <c r="L444" s="100"/>
      <c r="M444" s="100"/>
      <c r="N444" s="4"/>
      <c r="O444" s="2"/>
      <c r="P444" s="100"/>
    </row>
    <row r="445" spans="1:16" ht="15" customHeight="1">
      <c r="A445" s="18" t="s">
        <v>333</v>
      </c>
      <c r="B445" s="124"/>
      <c r="C445" s="124"/>
      <c r="D445" s="124"/>
      <c r="E445" s="124"/>
      <c r="F445" s="124"/>
      <c r="G445" s="80"/>
      <c r="H445" s="543">
        <f>H432</f>
        <v>6.3000000000000014E-2</v>
      </c>
      <c r="I445" s="544"/>
      <c r="J445" s="255"/>
      <c r="K445" s="104"/>
      <c r="L445" s="100"/>
      <c r="M445" s="100"/>
      <c r="N445" s="4"/>
      <c r="O445" s="2"/>
      <c r="P445" s="100"/>
    </row>
    <row r="446" spans="1:16" ht="15" customHeight="1">
      <c r="A446" s="18"/>
      <c r="B446" s="124"/>
      <c r="C446" s="124"/>
      <c r="D446" s="124"/>
      <c r="E446" s="124"/>
      <c r="F446" s="124"/>
      <c r="G446" s="80"/>
      <c r="H446" s="255"/>
      <c r="I446" s="255"/>
      <c r="J446" s="255"/>
      <c r="K446" s="104"/>
      <c r="L446" s="100"/>
      <c r="M446" s="100"/>
      <c r="N446" s="4"/>
      <c r="O446" s="2"/>
      <c r="P446" s="100"/>
    </row>
    <row r="447" spans="1:16" ht="15" customHeight="1">
      <c r="A447" s="18"/>
      <c r="B447" s="124"/>
      <c r="C447" s="124"/>
      <c r="D447" s="124"/>
      <c r="E447" s="124"/>
      <c r="F447" s="124"/>
      <c r="G447" s="80"/>
      <c r="H447" s="255"/>
      <c r="I447" s="255"/>
      <c r="J447" s="255"/>
      <c r="K447" s="104"/>
      <c r="L447" s="100"/>
      <c r="M447" s="100"/>
      <c r="N447" s="4"/>
      <c r="O447" s="2"/>
      <c r="P447" s="100"/>
    </row>
    <row r="448" spans="1:16" ht="15" customHeight="1">
      <c r="A448" s="355" t="e">
        <f>Planilha!#REF!</f>
        <v>#REF!</v>
      </c>
      <c r="B448" s="264" t="s">
        <v>451</v>
      </c>
      <c r="C448" s="124"/>
      <c r="D448" s="124"/>
      <c r="E448" s="124"/>
      <c r="F448" s="124"/>
      <c r="G448" s="80"/>
      <c r="H448" s="255"/>
      <c r="I448" s="255"/>
      <c r="J448" s="255"/>
      <c r="K448" s="104"/>
    </row>
    <row r="449" spans="1:16" ht="15" customHeight="1">
      <c r="A449" s="355"/>
      <c r="B449" s="124"/>
      <c r="C449" s="124"/>
      <c r="D449" s="124"/>
      <c r="E449" s="124"/>
      <c r="F449" s="124"/>
      <c r="G449" s="80"/>
      <c r="H449" s="255"/>
      <c r="I449" s="255"/>
      <c r="J449" s="255"/>
      <c r="K449" s="104"/>
      <c r="L449" s="100"/>
      <c r="M449" s="100"/>
      <c r="N449" s="4"/>
      <c r="O449" s="2"/>
      <c r="P449" s="100"/>
    </row>
    <row r="450" spans="1:16" ht="15" customHeight="1">
      <c r="A450" s="18" t="s">
        <v>452</v>
      </c>
      <c r="B450" s="124"/>
      <c r="C450" s="124"/>
      <c r="D450" s="124"/>
      <c r="E450" s="124"/>
      <c r="F450" s="124"/>
      <c r="G450" s="80"/>
      <c r="H450" s="642">
        <v>25</v>
      </c>
      <c r="I450" s="643"/>
      <c r="J450" s="255"/>
      <c r="K450" s="104"/>
      <c r="L450" s="100"/>
      <c r="M450" s="100"/>
      <c r="N450" s="4"/>
      <c r="O450" s="2"/>
      <c r="P450" s="100"/>
    </row>
    <row r="451" spans="1:16" ht="15" customHeight="1">
      <c r="A451" s="18"/>
      <c r="B451" s="124"/>
      <c r="C451" s="124"/>
      <c r="D451" s="124"/>
      <c r="E451" s="124"/>
      <c r="F451" s="124"/>
      <c r="G451" s="80"/>
      <c r="H451" s="80"/>
      <c r="I451" s="80"/>
      <c r="J451" s="80"/>
      <c r="K451" s="80"/>
      <c r="L451" s="100"/>
      <c r="M451" s="100"/>
      <c r="N451" s="4"/>
      <c r="O451" s="2"/>
      <c r="P451" s="100"/>
    </row>
    <row r="452" spans="1:16" ht="15" customHeight="1">
      <c r="A452" s="18"/>
      <c r="B452" s="124"/>
      <c r="C452" s="124"/>
      <c r="D452" s="124"/>
      <c r="E452" s="124"/>
      <c r="F452" s="124"/>
      <c r="G452" s="80"/>
      <c r="H452" s="255"/>
      <c r="I452" s="255"/>
      <c r="J452" s="255"/>
      <c r="K452" s="104"/>
      <c r="L452" s="100"/>
      <c r="M452" s="100"/>
      <c r="N452" s="4"/>
      <c r="O452" s="2"/>
      <c r="P452" s="100"/>
    </row>
    <row r="453" spans="1:16" ht="15" customHeight="1">
      <c r="A453" s="91" t="e">
        <f>Planilha!#REF!</f>
        <v>#REF!</v>
      </c>
      <c r="B453" s="264" t="s">
        <v>453</v>
      </c>
      <c r="C453" s="124"/>
      <c r="D453" s="124"/>
      <c r="E453" s="124"/>
      <c r="F453" s="124"/>
      <c r="G453" s="80"/>
      <c r="H453" s="255"/>
      <c r="I453" s="255"/>
      <c r="J453" s="255"/>
      <c r="K453" s="104"/>
    </row>
    <row r="454" spans="1:16" ht="15" customHeight="1">
      <c r="A454" s="18"/>
      <c r="B454" s="124"/>
      <c r="C454" s="124"/>
      <c r="D454" s="124"/>
      <c r="E454" s="124"/>
      <c r="F454" s="124"/>
      <c r="G454" s="80"/>
      <c r="H454" s="255"/>
      <c r="I454" s="255"/>
      <c r="J454" s="255"/>
      <c r="K454" s="104"/>
      <c r="L454" s="100"/>
      <c r="M454" s="100"/>
      <c r="N454" s="4"/>
      <c r="O454" s="2"/>
      <c r="P454" s="100"/>
    </row>
    <row r="455" spans="1:16" ht="15" customHeight="1">
      <c r="A455" s="18"/>
      <c r="B455" s="124"/>
      <c r="C455" s="124"/>
      <c r="D455" s="124"/>
      <c r="E455" s="124"/>
      <c r="F455" s="124"/>
      <c r="G455" s="80"/>
      <c r="H455" s="255"/>
      <c r="I455" s="255"/>
      <c r="J455" s="255"/>
      <c r="K455" s="104"/>
      <c r="L455" s="100"/>
      <c r="M455" s="100"/>
      <c r="N455" s="4"/>
      <c r="O455" s="2"/>
      <c r="P455" s="100"/>
    </row>
    <row r="456" spans="1:16" ht="15" customHeight="1">
      <c r="A456" s="18" t="s">
        <v>454</v>
      </c>
      <c r="B456" s="124"/>
      <c r="C456" s="124"/>
      <c r="D456" s="124"/>
      <c r="E456" s="124"/>
      <c r="F456" s="124"/>
      <c r="G456" s="80"/>
      <c r="H456" s="644">
        <v>1</v>
      </c>
      <c r="I456" s="645"/>
      <c r="J456" s="255"/>
      <c r="K456" s="104"/>
      <c r="L456" s="100"/>
      <c r="M456" s="100"/>
      <c r="N456" s="4"/>
      <c r="O456" s="2"/>
      <c r="P456" s="100"/>
    </row>
    <row r="457" spans="1:16" ht="15" customHeight="1">
      <c r="A457" s="18"/>
      <c r="B457" s="124"/>
      <c r="C457" s="124"/>
      <c r="D457" s="124"/>
      <c r="E457" s="124"/>
      <c r="F457" s="124"/>
      <c r="G457" s="80"/>
      <c r="H457" s="255"/>
      <c r="I457" s="255"/>
      <c r="J457" s="255"/>
      <c r="K457" s="104"/>
      <c r="L457" s="100"/>
      <c r="M457" s="100"/>
      <c r="N457" s="4"/>
      <c r="O457" s="2"/>
      <c r="P457" s="100"/>
    </row>
    <row r="458" spans="1:16" ht="15" customHeight="1">
      <c r="A458" s="91" t="e">
        <f>Planilha!#REF!</f>
        <v>#REF!</v>
      </c>
      <c r="B458" s="264" t="s">
        <v>456</v>
      </c>
      <c r="C458" s="124"/>
      <c r="D458" s="124"/>
      <c r="E458" s="124"/>
      <c r="F458" s="124"/>
      <c r="G458" s="80"/>
      <c r="H458" s="255"/>
      <c r="I458" s="255"/>
      <c r="J458" s="255"/>
      <c r="K458" s="104"/>
    </row>
    <row r="459" spans="1:16" ht="15" customHeight="1">
      <c r="A459" s="18"/>
      <c r="B459" s="124"/>
      <c r="C459" s="124"/>
      <c r="D459" s="124"/>
      <c r="E459" s="124"/>
      <c r="F459" s="124"/>
      <c r="G459" s="80"/>
      <c r="H459" s="255"/>
      <c r="I459" s="255"/>
      <c r="J459" s="255"/>
      <c r="K459" s="104"/>
      <c r="L459" s="100"/>
      <c r="M459" s="100"/>
      <c r="N459" s="4"/>
      <c r="O459" s="2"/>
      <c r="P459" s="100"/>
    </row>
    <row r="460" spans="1:16" ht="27" customHeight="1">
      <c r="A460" s="354" t="e">
        <f>Planilha!#REF!</f>
        <v>#REF!</v>
      </c>
      <c r="B460" s="530" t="s">
        <v>108</v>
      </c>
      <c r="C460" s="530"/>
      <c r="D460" s="530"/>
      <c r="E460" s="530"/>
      <c r="F460" s="530"/>
      <c r="G460" s="530"/>
      <c r="H460" s="530"/>
      <c r="I460" s="530"/>
      <c r="J460" s="530"/>
      <c r="K460" s="531"/>
    </row>
    <row r="461" spans="1:16" ht="17.25" customHeight="1">
      <c r="B461" s="260"/>
      <c r="C461" s="260"/>
      <c r="D461" s="260"/>
      <c r="E461" s="260"/>
      <c r="F461" s="260"/>
      <c r="G461" s="260"/>
      <c r="H461" s="260"/>
      <c r="I461" s="260"/>
      <c r="J461" s="260"/>
      <c r="K461" s="261"/>
    </row>
    <row r="462" spans="1:16" ht="17.25" customHeight="1">
      <c r="A462" s="353"/>
      <c r="B462" s="260"/>
      <c r="C462" s="260"/>
      <c r="D462" s="260"/>
      <c r="E462" s="260"/>
      <c r="F462" s="260"/>
      <c r="G462" s="260"/>
      <c r="H462" s="260"/>
      <c r="I462" s="260"/>
      <c r="J462" s="260"/>
      <c r="K462" s="261"/>
    </row>
    <row r="463" spans="1:16" ht="17.25" customHeight="1">
      <c r="A463" s="346"/>
      <c r="B463" s="260"/>
      <c r="C463" s="260"/>
      <c r="D463" s="260"/>
      <c r="E463" s="260"/>
      <c r="F463" s="260"/>
      <c r="G463" s="260"/>
      <c r="H463" s="260"/>
      <c r="I463" s="260"/>
      <c r="J463" s="260"/>
      <c r="K463" s="261"/>
    </row>
    <row r="464" spans="1:16" ht="15" customHeight="1">
      <c r="A464" s="18" t="s">
        <v>45</v>
      </c>
      <c r="B464" s="101"/>
      <c r="C464" s="124"/>
      <c r="D464" s="124"/>
      <c r="E464" s="124"/>
      <c r="F464" s="124"/>
      <c r="G464" s="80"/>
      <c r="H464" s="611">
        <v>0.2</v>
      </c>
      <c r="I464" s="611"/>
      <c r="J464" s="100"/>
      <c r="K464" s="104"/>
      <c r="L464" s="100"/>
      <c r="M464" s="1"/>
      <c r="N464" s="2"/>
      <c r="O464" s="2"/>
      <c r="P464" s="100"/>
    </row>
    <row r="465" spans="1:16" ht="15" customHeight="1">
      <c r="A465" s="18" t="s">
        <v>46</v>
      </c>
      <c r="B465" s="101"/>
      <c r="C465" s="124"/>
      <c r="D465" s="124"/>
      <c r="E465" s="124"/>
      <c r="F465" s="124"/>
      <c r="G465" s="80"/>
      <c r="H465" s="611">
        <v>0.2</v>
      </c>
      <c r="I465" s="611"/>
      <c r="J465" s="100"/>
      <c r="K465" s="104"/>
      <c r="L465" s="100"/>
      <c r="M465" s="1"/>
      <c r="N465" s="2"/>
      <c r="O465" s="2"/>
      <c r="P465" s="100"/>
    </row>
    <row r="466" spans="1:16" ht="15" customHeight="1">
      <c r="A466" s="18" t="s">
        <v>43</v>
      </c>
      <c r="B466" s="101"/>
      <c r="C466" s="124"/>
      <c r="D466" s="124"/>
      <c r="E466" s="124"/>
      <c r="F466" s="124"/>
      <c r="G466" s="80"/>
      <c r="H466" s="611">
        <v>0.2</v>
      </c>
      <c r="I466" s="611"/>
      <c r="J466" s="100"/>
      <c r="K466" s="104"/>
      <c r="L466" s="100"/>
      <c r="M466" s="1"/>
      <c r="N466" s="2"/>
      <c r="O466" s="2"/>
      <c r="P466" s="100"/>
    </row>
    <row r="467" spans="1:16" ht="17.25" customHeight="1">
      <c r="A467" s="346"/>
      <c r="B467" s="260"/>
      <c r="C467" s="260"/>
      <c r="D467" s="260"/>
      <c r="E467" s="260"/>
      <c r="F467" s="260"/>
      <c r="G467" s="260"/>
      <c r="H467" s="260"/>
      <c r="I467" s="260"/>
      <c r="J467" s="260"/>
      <c r="K467" s="261"/>
    </row>
    <row r="468" spans="1:16" ht="19.5" customHeight="1">
      <c r="A468" s="346"/>
      <c r="B468" s="260"/>
      <c r="C468" s="260"/>
      <c r="D468" s="260"/>
      <c r="E468" s="260"/>
      <c r="F468" s="260"/>
      <c r="G468" s="260"/>
      <c r="H468" s="260"/>
      <c r="I468" s="260"/>
      <c r="J468" s="260"/>
      <c r="K468" s="261"/>
    </row>
    <row r="469" spans="1:16" ht="17.25" customHeight="1">
      <c r="A469" s="346" t="s">
        <v>420</v>
      </c>
      <c r="B469" s="260"/>
      <c r="C469" s="260"/>
      <c r="D469" s="260"/>
      <c r="E469" s="260"/>
      <c r="F469" s="260"/>
      <c r="G469" s="260"/>
      <c r="H469" s="615">
        <f>H464*H465*H466</f>
        <v>8.0000000000000019E-3</v>
      </c>
      <c r="I469" s="615"/>
      <c r="J469" s="260"/>
      <c r="K469" s="261"/>
    </row>
    <row r="470" spans="1:16" ht="19.5" customHeight="1">
      <c r="A470" s="346"/>
      <c r="B470" s="260"/>
      <c r="C470" s="260"/>
      <c r="D470" s="260"/>
      <c r="E470" s="260"/>
      <c r="F470" s="260"/>
      <c r="G470" s="260"/>
      <c r="H470" s="260"/>
      <c r="I470" s="260"/>
      <c r="J470" s="260"/>
      <c r="K470" s="261"/>
    </row>
    <row r="471" spans="1:16" ht="30" customHeight="1">
      <c r="A471" s="354" t="e">
        <f>Planilha!#REF!</f>
        <v>#REF!</v>
      </c>
      <c r="B471" s="530" t="s">
        <v>109</v>
      </c>
      <c r="C471" s="530"/>
      <c r="D471" s="530"/>
      <c r="E471" s="530"/>
      <c r="F471" s="530"/>
      <c r="G471" s="530"/>
      <c r="H471" s="530"/>
      <c r="I471" s="530"/>
      <c r="J471" s="530"/>
      <c r="K471" s="531"/>
    </row>
    <row r="472" spans="1:16" ht="17.25" customHeight="1">
      <c r="B472" s="260"/>
      <c r="C472" s="260"/>
      <c r="D472" s="260"/>
      <c r="E472" s="260"/>
      <c r="F472" s="260"/>
      <c r="G472" s="260"/>
      <c r="H472" s="260"/>
      <c r="I472" s="260"/>
      <c r="J472" s="260"/>
      <c r="K472" s="261"/>
    </row>
    <row r="473" spans="1:16" ht="17.25" customHeight="1">
      <c r="A473" s="346" t="s">
        <v>420</v>
      </c>
      <c r="B473" s="260"/>
      <c r="C473" s="260"/>
      <c r="D473" s="260"/>
      <c r="E473" s="260"/>
      <c r="F473" s="260"/>
      <c r="G473" s="260"/>
      <c r="H473" s="615">
        <f>H469</f>
        <v>8.0000000000000019E-3</v>
      </c>
      <c r="I473" s="615"/>
      <c r="J473" s="260"/>
      <c r="K473" s="261"/>
    </row>
    <row r="474" spans="1:16" ht="17.25" customHeight="1">
      <c r="A474" s="346"/>
      <c r="B474" s="260"/>
      <c r="C474" s="260"/>
      <c r="D474" s="260"/>
      <c r="E474" s="260"/>
      <c r="F474" s="260"/>
      <c r="G474" s="260"/>
      <c r="H474" s="260"/>
      <c r="I474" s="260"/>
      <c r="J474" s="260"/>
      <c r="K474" s="261"/>
    </row>
    <row r="475" spans="1:16" ht="17.25" customHeight="1">
      <c r="A475" s="346"/>
      <c r="B475" s="260"/>
      <c r="C475" s="260"/>
      <c r="D475" s="260"/>
      <c r="E475" s="260"/>
      <c r="F475" s="260"/>
      <c r="G475" s="260"/>
      <c r="H475" s="260"/>
      <c r="I475" s="260"/>
      <c r="J475" s="260"/>
      <c r="K475" s="261"/>
    </row>
    <row r="476" spans="1:16" ht="17.25" customHeight="1">
      <c r="A476" s="346"/>
      <c r="B476" s="260"/>
      <c r="C476" s="260"/>
      <c r="D476" s="260"/>
      <c r="E476" s="260"/>
      <c r="F476" s="260"/>
      <c r="G476" s="260"/>
      <c r="H476" s="260"/>
      <c r="I476" s="260"/>
      <c r="J476" s="260"/>
      <c r="K476" s="261"/>
    </row>
    <row r="477" spans="1:16" ht="32.25" customHeight="1">
      <c r="A477" s="354" t="e">
        <f>Planilha!#REF!</f>
        <v>#REF!</v>
      </c>
      <c r="B477" s="530" t="s">
        <v>139</v>
      </c>
      <c r="C477" s="530"/>
      <c r="D477" s="530"/>
      <c r="E477" s="530"/>
      <c r="F477" s="530"/>
      <c r="G477" s="530"/>
      <c r="H477" s="530"/>
      <c r="I477" s="530"/>
      <c r="J477" s="530"/>
      <c r="K477" s="531"/>
    </row>
    <row r="478" spans="1:16" ht="18.75" customHeight="1">
      <c r="A478" s="346"/>
      <c r="B478" s="260"/>
      <c r="C478" s="260"/>
      <c r="D478" s="260"/>
      <c r="E478" s="260"/>
      <c r="F478" s="260"/>
      <c r="G478" s="260"/>
      <c r="H478" s="260"/>
      <c r="I478" s="260"/>
      <c r="J478" s="260"/>
      <c r="K478" s="261"/>
    </row>
    <row r="479" spans="1:16" ht="17.25" customHeight="1">
      <c r="A479" s="346"/>
      <c r="B479" s="260"/>
      <c r="C479" s="260"/>
      <c r="D479" s="260"/>
      <c r="E479" s="260"/>
      <c r="F479" s="260"/>
      <c r="G479" s="260"/>
      <c r="H479" s="260"/>
      <c r="I479" s="260"/>
      <c r="J479" s="260"/>
      <c r="K479" s="261"/>
    </row>
    <row r="480" spans="1:16" ht="15" customHeight="1">
      <c r="A480" s="18" t="s">
        <v>45</v>
      </c>
      <c r="B480" s="101"/>
      <c r="C480" s="124"/>
      <c r="D480" s="124"/>
      <c r="E480" s="124"/>
      <c r="F480" s="124"/>
      <c r="G480" s="80"/>
      <c r="H480" s="611">
        <v>0.2</v>
      </c>
      <c r="I480" s="611"/>
      <c r="J480" s="100"/>
      <c r="K480" s="104"/>
      <c r="L480" s="100"/>
      <c r="M480" s="1"/>
      <c r="N480" s="2"/>
      <c r="O480" s="2"/>
      <c r="P480" s="100"/>
    </row>
    <row r="481" spans="1:18" ht="15" customHeight="1">
      <c r="A481" s="18" t="s">
        <v>46</v>
      </c>
      <c r="B481" s="101"/>
      <c r="C481" s="124"/>
      <c r="D481" s="124"/>
      <c r="E481" s="124"/>
      <c r="F481" s="124"/>
      <c r="G481" s="80"/>
      <c r="H481" s="611">
        <v>0.2</v>
      </c>
      <c r="I481" s="611"/>
      <c r="J481" s="100"/>
      <c r="K481" s="104"/>
      <c r="L481" s="100"/>
      <c r="M481" s="1"/>
      <c r="N481" s="2"/>
      <c r="O481" s="2"/>
      <c r="P481" s="100"/>
    </row>
    <row r="482" spans="1:18" ht="15" customHeight="1">
      <c r="A482" s="18" t="s">
        <v>457</v>
      </c>
      <c r="B482" s="101"/>
      <c r="C482" s="124"/>
      <c r="D482" s="124"/>
      <c r="E482" s="124"/>
      <c r="F482" s="124"/>
      <c r="G482" s="80"/>
      <c r="H482" s="614" t="s">
        <v>246</v>
      </c>
      <c r="I482" s="611"/>
      <c r="J482" s="100"/>
      <c r="K482" s="104"/>
      <c r="L482" s="100"/>
      <c r="M482" s="1"/>
      <c r="N482" s="2"/>
      <c r="O482" s="2"/>
      <c r="P482" s="100"/>
    </row>
    <row r="483" spans="1:18" ht="15" customHeight="1">
      <c r="A483" s="18"/>
      <c r="B483" s="101"/>
      <c r="C483" s="124"/>
      <c r="D483" s="124"/>
      <c r="E483" s="124"/>
      <c r="F483" s="124"/>
      <c r="G483" s="80"/>
      <c r="H483" s="262"/>
      <c r="I483" s="257"/>
      <c r="J483" s="100"/>
      <c r="K483" s="104"/>
      <c r="L483" s="100"/>
      <c r="M483" s="1"/>
      <c r="N483" s="2"/>
      <c r="O483" s="2"/>
      <c r="P483" s="100"/>
    </row>
    <row r="484" spans="1:18" ht="19.5" customHeight="1">
      <c r="A484" s="346"/>
      <c r="B484" s="260"/>
      <c r="C484" s="260"/>
      <c r="D484" s="260"/>
      <c r="E484" s="260"/>
      <c r="F484" s="260"/>
      <c r="G484" s="260"/>
      <c r="H484" s="260"/>
      <c r="I484" s="260"/>
      <c r="J484" s="260"/>
      <c r="K484" s="261"/>
    </row>
    <row r="485" spans="1:18" ht="17.25" customHeight="1">
      <c r="A485" s="346" t="s">
        <v>424</v>
      </c>
      <c r="B485" s="260"/>
      <c r="C485" s="260"/>
      <c r="D485" s="260"/>
      <c r="E485" s="260"/>
      <c r="F485" s="260"/>
      <c r="G485" s="260"/>
      <c r="H485" s="646">
        <f>H481*H481*H482</f>
        <v>0.16000000000000003</v>
      </c>
      <c r="I485" s="646"/>
      <c r="J485" s="260"/>
      <c r="K485" s="261"/>
    </row>
    <row r="486" spans="1:18" ht="15" customHeight="1">
      <c r="A486" s="18"/>
      <c r="B486" s="89"/>
      <c r="C486" s="89"/>
      <c r="D486" s="89"/>
      <c r="E486" s="89"/>
      <c r="F486" s="89"/>
      <c r="G486" s="89"/>
      <c r="H486" s="251"/>
      <c r="I486" s="251"/>
      <c r="J486" s="251"/>
      <c r="K486" s="90"/>
      <c r="M486" s="8"/>
    </row>
    <row r="487" spans="1:18" ht="23.25" customHeight="1">
      <c r="A487" s="343" t="e">
        <f>Planilha!#REF!</f>
        <v>#REF!</v>
      </c>
      <c r="B487" s="119" t="s">
        <v>19</v>
      </c>
      <c r="C487" s="89"/>
      <c r="D487" s="89"/>
      <c r="E487" s="89"/>
      <c r="F487" s="89"/>
      <c r="G487" s="89"/>
      <c r="H487" s="89"/>
      <c r="I487" s="89"/>
      <c r="J487" s="89"/>
      <c r="K487" s="90"/>
    </row>
    <row r="488" spans="1:18" ht="15" customHeight="1">
      <c r="B488" s="119"/>
      <c r="C488" s="89"/>
      <c r="D488" s="89"/>
      <c r="E488" s="89"/>
      <c r="F488" s="89"/>
      <c r="G488" s="89"/>
      <c r="H488" s="89"/>
      <c r="I488" s="89"/>
      <c r="J488" s="89"/>
      <c r="K488" s="90"/>
    </row>
    <row r="489" spans="1:18" s="58" customFormat="1" ht="15" customHeight="1">
      <c r="A489" s="340" t="e">
        <f>Planilha!#REF!</f>
        <v>#REF!</v>
      </c>
      <c r="B489" s="154" t="s">
        <v>216</v>
      </c>
      <c r="C489" s="92"/>
      <c r="D489" s="92"/>
      <c r="E489" s="92"/>
      <c r="F489" s="92"/>
      <c r="G489" s="92"/>
      <c r="H489" s="248">
        <v>2</v>
      </c>
      <c r="I489" s="248"/>
      <c r="J489" s="310" t="s">
        <v>164</v>
      </c>
      <c r="K489" s="90"/>
      <c r="M489" s="310"/>
    </row>
    <row r="490" spans="1:18" ht="16.5" customHeight="1">
      <c r="A490" s="340" t="e">
        <f>Planilha!#REF!</f>
        <v>#REF!</v>
      </c>
      <c r="B490" s="538" t="s">
        <v>213</v>
      </c>
      <c r="C490" s="538"/>
      <c r="D490" s="538"/>
      <c r="E490" s="538"/>
      <c r="F490" s="538"/>
      <c r="G490" s="538"/>
      <c r="H490" s="248">
        <v>2</v>
      </c>
      <c r="I490" s="248"/>
      <c r="J490" s="310">
        <f>20.18*2</f>
        <v>40.36</v>
      </c>
      <c r="K490" s="20"/>
      <c r="M490" s="310"/>
    </row>
    <row r="491" spans="1:18" ht="15" customHeight="1">
      <c r="A491" s="340" t="e">
        <f>Planilha!#REF!</f>
        <v>#REF!</v>
      </c>
      <c r="B491" s="154" t="s">
        <v>214</v>
      </c>
      <c r="C491" s="242"/>
      <c r="D491" s="100"/>
      <c r="E491" s="100"/>
      <c r="F491" s="77"/>
      <c r="G491" s="100"/>
      <c r="H491" s="248">
        <v>1</v>
      </c>
      <c r="I491" s="248"/>
      <c r="J491" s="310">
        <v>34.9</v>
      </c>
      <c r="K491" s="76"/>
      <c r="M491" s="310"/>
    </row>
    <row r="492" spans="1:18" ht="15" customHeight="1">
      <c r="A492" s="340" t="e">
        <f>Planilha!#REF!</f>
        <v>#REF!</v>
      </c>
      <c r="B492" s="154" t="s">
        <v>212</v>
      </c>
      <c r="C492" s="242"/>
      <c r="D492" s="100"/>
      <c r="E492" s="100"/>
      <c r="F492" s="100"/>
      <c r="G492" s="100"/>
      <c r="H492" s="248">
        <v>1</v>
      </c>
      <c r="I492" s="248"/>
      <c r="J492" s="310">
        <v>8.4</v>
      </c>
      <c r="K492" s="76"/>
      <c r="M492" s="310"/>
      <c r="Q492" s="617"/>
      <c r="R492" s="617"/>
    </row>
    <row r="493" spans="1:18" ht="15" customHeight="1">
      <c r="A493" s="340" t="e">
        <f>Planilha!#REF!</f>
        <v>#REF!</v>
      </c>
      <c r="B493" s="154" t="s">
        <v>425</v>
      </c>
      <c r="C493" s="242"/>
      <c r="D493" s="100"/>
      <c r="E493" s="100"/>
      <c r="F493" s="100"/>
      <c r="G493" s="100"/>
      <c r="H493" s="248">
        <v>1</v>
      </c>
      <c r="I493" s="248"/>
      <c r="J493" s="310">
        <v>13.63</v>
      </c>
      <c r="K493" s="76"/>
      <c r="M493" s="310"/>
      <c r="Q493" s="79"/>
    </row>
    <row r="494" spans="1:18" ht="15" customHeight="1">
      <c r="A494" s="340" t="e">
        <f>Planilha!#REF!</f>
        <v>#REF!</v>
      </c>
      <c r="B494" s="154" t="s">
        <v>215</v>
      </c>
      <c r="C494" s="242"/>
      <c r="D494" s="100"/>
      <c r="E494" s="100"/>
      <c r="F494" s="100"/>
      <c r="G494" s="100"/>
      <c r="H494" s="248">
        <v>1</v>
      </c>
      <c r="I494" s="248"/>
      <c r="J494" s="310" t="s">
        <v>164</v>
      </c>
      <c r="K494" s="76"/>
      <c r="M494" s="310"/>
      <c r="Q494" s="79"/>
    </row>
    <row r="495" spans="1:18" ht="15" customHeight="1">
      <c r="A495" s="340" t="e">
        <f>Planilha!#REF!</f>
        <v>#REF!</v>
      </c>
      <c r="B495" s="154" t="s">
        <v>426</v>
      </c>
      <c r="C495" s="242"/>
      <c r="D495" s="100"/>
      <c r="E495" s="100"/>
      <c r="F495" s="100"/>
      <c r="G495" s="100"/>
      <c r="H495" s="248">
        <v>16</v>
      </c>
      <c r="I495" s="248"/>
      <c r="J495" s="310" t="s">
        <v>164</v>
      </c>
      <c r="K495" s="76"/>
      <c r="M495" s="310"/>
      <c r="Q495" s="79"/>
    </row>
    <row r="496" spans="1:18" ht="15" customHeight="1">
      <c r="A496" s="340" t="e">
        <f>Planilha!#REF!</f>
        <v>#REF!</v>
      </c>
      <c r="B496" s="154" t="s">
        <v>427</v>
      </c>
      <c r="C496" s="242"/>
      <c r="D496" s="100"/>
      <c r="E496" s="100"/>
      <c r="F496" s="100"/>
      <c r="G496" s="100"/>
      <c r="H496" s="248">
        <v>16</v>
      </c>
      <c r="I496" s="248"/>
      <c r="J496" s="310" t="s">
        <v>164</v>
      </c>
      <c r="K496" s="76"/>
      <c r="M496" s="310"/>
      <c r="Q496" s="79"/>
    </row>
    <row r="497" spans="1:46" ht="15" customHeight="1">
      <c r="A497" s="340" t="e">
        <f>Planilha!#REF!</f>
        <v>#REF!</v>
      </c>
      <c r="B497" s="154" t="s">
        <v>202</v>
      </c>
      <c r="C497" s="242"/>
      <c r="D497" s="100"/>
      <c r="E497" s="100"/>
      <c r="F497" s="100"/>
      <c r="G497" s="100"/>
      <c r="H497" s="248">
        <v>2</v>
      </c>
      <c r="I497" s="248"/>
      <c r="J497" s="310" t="s">
        <v>164</v>
      </c>
      <c r="K497" s="76"/>
      <c r="M497" s="310"/>
      <c r="Q497" s="79"/>
    </row>
    <row r="498" spans="1:46" s="124" customFormat="1" ht="14.1" customHeight="1">
      <c r="A498" s="340" t="e">
        <f>Planilha!#REF!</f>
        <v>#REF!</v>
      </c>
      <c r="B498" s="154" t="s">
        <v>211</v>
      </c>
      <c r="C498" s="131"/>
      <c r="H498" s="248">
        <v>4</v>
      </c>
      <c r="J498" s="310" t="s">
        <v>164</v>
      </c>
      <c r="M498" s="310"/>
      <c r="AT498" s="130"/>
    </row>
    <row r="499" spans="1:46" s="124" customFormat="1" ht="15" customHeight="1">
      <c r="A499" s="18"/>
      <c r="C499" s="17"/>
      <c r="D499" s="11"/>
      <c r="E499" s="208"/>
      <c r="F499" s="209"/>
      <c r="G499" s="208"/>
      <c r="H499" s="210"/>
      <c r="I499" s="210"/>
      <c r="J499" s="147"/>
      <c r="K499" s="210"/>
      <c r="L499" s="210"/>
      <c r="M499" s="147"/>
      <c r="N499" s="11"/>
      <c r="O499" s="11"/>
      <c r="P499" s="11"/>
      <c r="Q499" s="534"/>
      <c r="R499" s="534"/>
      <c r="S499" s="534"/>
      <c r="T499" s="534"/>
      <c r="U499" s="534"/>
      <c r="W499" s="209"/>
      <c r="Y499" s="66"/>
      <c r="Z499" s="561"/>
      <c r="AA499" s="561"/>
      <c r="AB499" s="561"/>
      <c r="AC499" s="561"/>
      <c r="AD499" s="561"/>
      <c r="AH499" s="562"/>
      <c r="AI499" s="562"/>
      <c r="AJ499" s="562"/>
      <c r="AK499" s="562"/>
      <c r="AL499" s="562"/>
      <c r="AM499" s="562"/>
      <c r="AN499" s="562"/>
      <c r="AO499" s="562"/>
      <c r="AT499" s="130"/>
    </row>
    <row r="500" spans="1:46" s="124" customFormat="1" ht="15" customHeight="1">
      <c r="A500" s="18" t="s">
        <v>529</v>
      </c>
      <c r="B500" s="128"/>
      <c r="C500" s="17"/>
      <c r="D500" s="11"/>
      <c r="E500" s="208"/>
      <c r="F500" s="209"/>
      <c r="G500" s="208"/>
      <c r="H500" s="210"/>
      <c r="I500" s="210"/>
      <c r="J500" s="310">
        <f>SUM(J489:J498)</f>
        <v>97.289999999999992</v>
      </c>
      <c r="K500" s="210"/>
      <c r="L500" s="210"/>
      <c r="M500" s="310"/>
      <c r="N500" s="11"/>
      <c r="O500" s="11"/>
      <c r="P500" s="11"/>
      <c r="Q500" s="534"/>
      <c r="R500" s="534"/>
      <c r="S500" s="534"/>
      <c r="T500" s="534"/>
      <c r="U500" s="534"/>
      <c r="W500" s="209"/>
      <c r="Y500" s="66"/>
      <c r="Z500" s="561"/>
      <c r="AA500" s="561"/>
      <c r="AB500" s="561"/>
      <c r="AC500" s="561"/>
      <c r="AD500" s="561"/>
      <c r="AF500" s="577"/>
      <c r="AG500" s="577"/>
      <c r="AH500" s="562"/>
      <c r="AI500" s="562"/>
      <c r="AJ500" s="562"/>
      <c r="AK500" s="562"/>
      <c r="AL500" s="562"/>
      <c r="AM500" s="562"/>
      <c r="AN500" s="562"/>
      <c r="AO500" s="562"/>
      <c r="AT500" s="130"/>
    </row>
    <row r="501" spans="1:46" s="124" customFormat="1" ht="15" customHeight="1">
      <c r="A501" s="65"/>
      <c r="B501" s="295"/>
      <c r="C501" s="17"/>
      <c r="D501" s="11"/>
      <c r="E501" s="208"/>
      <c r="F501" s="209"/>
      <c r="G501" s="208"/>
      <c r="H501" s="210"/>
      <c r="I501" s="210"/>
      <c r="J501" s="310"/>
      <c r="K501" s="210"/>
      <c r="L501" s="210"/>
      <c r="M501" s="310"/>
      <c r="N501" s="11"/>
      <c r="O501" s="11"/>
      <c r="P501" s="11"/>
      <c r="Q501" s="285"/>
      <c r="R501" s="285"/>
      <c r="S501" s="285"/>
      <c r="T501" s="285"/>
      <c r="U501" s="285"/>
      <c r="W501" s="209"/>
      <c r="Y501" s="66"/>
      <c r="Z501" s="286"/>
      <c r="AA501" s="286"/>
      <c r="AB501" s="286"/>
      <c r="AC501" s="286"/>
      <c r="AD501" s="286"/>
      <c r="AF501" s="289"/>
      <c r="AG501" s="289"/>
      <c r="AH501" s="287"/>
      <c r="AI501" s="287"/>
      <c r="AJ501" s="287"/>
      <c r="AK501" s="287"/>
      <c r="AL501" s="287"/>
      <c r="AM501" s="287"/>
      <c r="AN501" s="287"/>
      <c r="AO501" s="287"/>
    </row>
    <row r="502" spans="1:46" ht="15" customHeight="1">
      <c r="A502" s="75" t="e">
        <f>Planilha!#REF!</f>
        <v>#REF!</v>
      </c>
      <c r="B502" s="62" t="s">
        <v>429</v>
      </c>
      <c r="C502" s="137"/>
      <c r="D502" s="137"/>
      <c r="E502" s="137"/>
      <c r="F502" s="137"/>
      <c r="G502" s="137"/>
      <c r="H502" s="137"/>
      <c r="I502" s="137"/>
      <c r="J502" s="137"/>
      <c r="K502" s="76"/>
      <c r="L502" s="100"/>
      <c r="M502" s="1"/>
      <c r="N502" s="2"/>
      <c r="O502" s="2"/>
      <c r="P502" s="1"/>
    </row>
    <row r="503" spans="1:46" ht="15" customHeight="1">
      <c r="A503" s="65"/>
      <c r="B503" s="62"/>
      <c r="C503" s="137"/>
      <c r="D503" s="137"/>
      <c r="E503" s="137"/>
      <c r="F503" s="137"/>
      <c r="G503" s="137"/>
      <c r="H503" s="137"/>
      <c r="I503" s="137"/>
      <c r="J503" s="137"/>
      <c r="K503" s="76"/>
      <c r="L503" s="100"/>
      <c r="M503" s="1"/>
      <c r="N503" s="2"/>
      <c r="O503" s="2"/>
      <c r="P503" s="1"/>
    </row>
    <row r="504" spans="1:46" ht="15" customHeight="1">
      <c r="A504" s="129" t="s">
        <v>6</v>
      </c>
      <c r="B504" s="101"/>
      <c r="C504" s="124"/>
      <c r="D504" s="124"/>
      <c r="E504" s="124"/>
      <c r="F504" s="98"/>
      <c r="G504" s="98"/>
      <c r="H504" s="98"/>
      <c r="I504" s="100"/>
      <c r="J504" s="100"/>
      <c r="K504" s="104"/>
      <c r="L504" s="100"/>
      <c r="M504" s="1"/>
      <c r="N504" s="2"/>
      <c r="O504" s="2"/>
      <c r="P504" s="100"/>
    </row>
    <row r="505" spans="1:46" ht="15" customHeight="1">
      <c r="A505" s="18"/>
      <c r="B505" s="101"/>
      <c r="C505" s="124"/>
      <c r="D505" s="124"/>
      <c r="E505" s="124"/>
      <c r="F505" s="124"/>
      <c r="G505" s="80"/>
      <c r="H505" s="98"/>
      <c r="I505" s="100"/>
      <c r="J505" s="100"/>
      <c r="K505" s="104"/>
      <c r="L505" s="100"/>
      <c r="M505" s="1"/>
      <c r="N505" s="2"/>
      <c r="O505" s="2"/>
      <c r="P505" s="100"/>
    </row>
    <row r="506" spans="1:46" ht="15" customHeight="1">
      <c r="A506" s="18" t="s">
        <v>45</v>
      </c>
      <c r="B506" s="101"/>
      <c r="C506" s="124"/>
      <c r="D506" s="124"/>
      <c r="E506" s="124"/>
      <c r="F506" s="124"/>
      <c r="G506" s="80"/>
      <c r="H506" s="611">
        <v>2.2999999999999998</v>
      </c>
      <c r="I506" s="611"/>
      <c r="J506" s="100"/>
      <c r="K506" s="104"/>
      <c r="L506" s="100"/>
      <c r="M506" s="1"/>
      <c r="N506" s="2"/>
      <c r="O506" s="2"/>
      <c r="P506" s="100"/>
    </row>
    <row r="507" spans="1:46" ht="15" customHeight="1">
      <c r="A507" s="18" t="s">
        <v>46</v>
      </c>
      <c r="B507" s="101"/>
      <c r="C507" s="124"/>
      <c r="D507" s="124"/>
      <c r="E507" s="124"/>
      <c r="F507" s="124"/>
      <c r="G507" s="80"/>
      <c r="H507" s="611">
        <v>1.8</v>
      </c>
      <c r="I507" s="611"/>
      <c r="J507" s="100"/>
      <c r="K507" s="104"/>
      <c r="L507" s="100"/>
      <c r="M507" s="1"/>
      <c r="N507" s="2"/>
      <c r="O507" s="2"/>
      <c r="P507" s="100"/>
    </row>
    <row r="508" spans="1:46" ht="15" customHeight="1">
      <c r="A508" s="18" t="s">
        <v>43</v>
      </c>
      <c r="B508" s="101"/>
      <c r="C508" s="124"/>
      <c r="D508" s="124"/>
      <c r="E508" s="124"/>
      <c r="F508" s="124"/>
      <c r="G508" s="80"/>
      <c r="H508" s="611">
        <v>2.2999999999999998</v>
      </c>
      <c r="I508" s="611"/>
      <c r="J508" s="100"/>
      <c r="K508" s="104"/>
      <c r="L508" s="100"/>
      <c r="M508" s="1"/>
      <c r="N508" s="2"/>
      <c r="O508" s="2"/>
      <c r="P508" s="100"/>
    </row>
    <row r="509" spans="1:46" ht="15" customHeight="1">
      <c r="A509" s="18"/>
      <c r="B509" s="101"/>
      <c r="C509" s="124"/>
      <c r="D509" s="124"/>
      <c r="E509" s="124"/>
      <c r="F509" s="124"/>
      <c r="G509" s="80"/>
      <c r="H509" s="98"/>
      <c r="I509" s="100"/>
      <c r="J509" s="100"/>
      <c r="K509" s="104"/>
      <c r="L509" s="100"/>
      <c r="M509" s="1"/>
      <c r="N509" s="2"/>
      <c r="O509" s="2"/>
      <c r="P509" s="100"/>
    </row>
    <row r="510" spans="1:46" ht="15" customHeight="1">
      <c r="A510" s="131"/>
      <c r="B510" s="101"/>
      <c r="C510" s="124"/>
      <c r="D510" s="124"/>
      <c r="E510" s="124"/>
      <c r="F510" s="124"/>
      <c r="G510" s="80"/>
      <c r="H510" s="98"/>
      <c r="I510" s="100"/>
      <c r="J510" s="100"/>
      <c r="K510" s="104"/>
      <c r="L510" s="100"/>
      <c r="M510" s="1"/>
      <c r="N510" s="2"/>
      <c r="O510" s="2"/>
      <c r="P510" s="100"/>
    </row>
    <row r="511" spans="1:46" ht="15" customHeight="1">
      <c r="A511" s="131"/>
      <c r="B511" s="124"/>
      <c r="C511" s="124"/>
      <c r="D511" s="124"/>
      <c r="E511" s="124"/>
      <c r="F511" s="124"/>
      <c r="G511" s="80"/>
      <c r="H511" s="98"/>
      <c r="I511" s="79"/>
      <c r="J511" s="79"/>
      <c r="K511" s="104"/>
      <c r="L511" s="100"/>
      <c r="M511" s="100"/>
      <c r="N511" s="4"/>
      <c r="O511" s="2"/>
      <c r="P511" s="100"/>
    </row>
    <row r="512" spans="1:46" ht="15" customHeight="1">
      <c r="A512" s="370" t="e">
        <f>Planilha!#REF!</f>
        <v>#REF!</v>
      </c>
      <c r="B512" s="131" t="s">
        <v>38</v>
      </c>
      <c r="C512" s="124"/>
      <c r="D512" s="124"/>
      <c r="E512" s="124"/>
      <c r="F512" s="124"/>
      <c r="G512" s="80"/>
      <c r="H512" s="481">
        <f>ROUND(H506*H507*1.5,2)</f>
        <v>6.21</v>
      </c>
      <c r="I512" s="481"/>
      <c r="J512" s="243"/>
      <c r="K512" s="104"/>
      <c r="L512" s="100"/>
      <c r="M512" s="100"/>
      <c r="N512" s="4"/>
      <c r="O512" s="2"/>
      <c r="P512" s="100"/>
    </row>
    <row r="513" spans="1:16" ht="15" customHeight="1">
      <c r="B513" s="131"/>
      <c r="C513" s="124"/>
      <c r="D513" s="124"/>
      <c r="E513" s="124"/>
      <c r="F513" s="124"/>
      <c r="G513" s="80"/>
      <c r="H513" s="98"/>
      <c r="I513" s="79"/>
      <c r="J513" s="79"/>
      <c r="K513" s="104"/>
      <c r="L513" s="100"/>
      <c r="M513" s="100"/>
      <c r="N513" s="4"/>
      <c r="O513" s="2"/>
      <c r="P513" s="100"/>
    </row>
    <row r="514" spans="1:16" ht="15" customHeight="1">
      <c r="B514" s="131"/>
      <c r="C514" s="124"/>
      <c r="D514" s="124"/>
      <c r="E514" s="124"/>
      <c r="F514" s="124"/>
      <c r="G514" s="80"/>
      <c r="H514" s="98"/>
      <c r="I514" s="79"/>
      <c r="J514" s="79"/>
      <c r="K514" s="104"/>
      <c r="L514" s="100"/>
      <c r="M514" s="100"/>
      <c r="N514" s="4"/>
      <c r="O514" s="2"/>
      <c r="P514" s="100"/>
    </row>
    <row r="515" spans="1:16" ht="15" customHeight="1">
      <c r="A515" s="370" t="e">
        <f>Planilha!#REF!</f>
        <v>#REF!</v>
      </c>
      <c r="B515" s="131" t="s">
        <v>318</v>
      </c>
      <c r="C515" s="124"/>
      <c r="D515" s="124"/>
      <c r="E515" s="124"/>
      <c r="F515" s="124"/>
      <c r="G515" s="80"/>
      <c r="H515" s="481">
        <f>ROUND(H506*H507*0.8,2)</f>
        <v>3.31</v>
      </c>
      <c r="I515" s="481"/>
      <c r="J515" s="243"/>
      <c r="K515" s="104"/>
      <c r="L515" s="100"/>
      <c r="M515" s="100"/>
      <c r="N515" s="4"/>
      <c r="O515" s="2"/>
      <c r="P515" s="100"/>
    </row>
    <row r="516" spans="1:16" ht="15" customHeight="1">
      <c r="B516" s="101"/>
      <c r="C516" s="101"/>
      <c r="D516" s="101"/>
      <c r="E516" s="101"/>
      <c r="F516" s="101"/>
      <c r="G516" s="101"/>
      <c r="H516" s="481"/>
      <c r="I516" s="481"/>
      <c r="J516" s="243"/>
      <c r="K516" s="104"/>
    </row>
    <row r="517" spans="1:16" ht="15" customHeight="1">
      <c r="A517" s="18"/>
      <c r="B517" s="124"/>
      <c r="C517" s="124"/>
      <c r="D517" s="124"/>
      <c r="E517" s="124"/>
      <c r="F517" s="124"/>
      <c r="G517" s="80"/>
      <c r="H517" s="481"/>
      <c r="I517" s="481"/>
      <c r="J517" s="243"/>
      <c r="K517" s="104"/>
    </row>
    <row r="518" spans="1:16" ht="15" customHeight="1">
      <c r="A518" s="370" t="e">
        <f>Planilha!#REF!</f>
        <v>#REF!</v>
      </c>
      <c r="B518" s="250" t="s">
        <v>328</v>
      </c>
      <c r="C518" s="124"/>
      <c r="D518" s="124"/>
      <c r="E518" s="124"/>
      <c r="F518" s="124"/>
      <c r="G518" s="80"/>
      <c r="H518" s="243"/>
      <c r="I518" s="243"/>
      <c r="J518" s="243"/>
      <c r="K518" s="104"/>
    </row>
    <row r="519" spans="1:16" ht="15" customHeight="1">
      <c r="B519" s="124"/>
      <c r="C519" s="124"/>
      <c r="D519" s="124"/>
      <c r="E519" s="124"/>
      <c r="F519" s="124"/>
      <c r="G519" s="80"/>
      <c r="H519" s="243"/>
      <c r="I519" s="243"/>
      <c r="J519" s="243"/>
      <c r="K519" s="104"/>
    </row>
    <row r="520" spans="1:16" ht="15" customHeight="1">
      <c r="A520" s="18" t="s">
        <v>332</v>
      </c>
      <c r="B520" s="124"/>
      <c r="C520" s="124"/>
      <c r="D520" s="124"/>
      <c r="E520" s="124"/>
      <c r="F520" s="124"/>
      <c r="G520" s="80"/>
      <c r="H520" s="632">
        <v>0.25</v>
      </c>
      <c r="I520" s="633"/>
      <c r="J520" s="245"/>
      <c r="K520" s="104"/>
      <c r="L520" s="100"/>
      <c r="M520" s="100"/>
      <c r="N520" s="4"/>
      <c r="O520" s="2"/>
      <c r="P520" s="100"/>
    </row>
    <row r="521" spans="1:16" ht="15" customHeight="1">
      <c r="A521" s="18" t="s">
        <v>331</v>
      </c>
      <c r="B521" s="124"/>
      <c r="C521" s="124"/>
      <c r="D521" s="124"/>
      <c r="E521" s="124"/>
      <c r="F521" s="124"/>
      <c r="G521" s="80"/>
      <c r="H521" s="481">
        <f>H512+H515</f>
        <v>9.52</v>
      </c>
      <c r="I521" s="481"/>
      <c r="J521" s="243"/>
      <c r="K521" s="104"/>
      <c r="L521" s="100"/>
      <c r="M521" s="100"/>
      <c r="N521" s="4"/>
      <c r="O521" s="2"/>
      <c r="P521" s="100"/>
    </row>
    <row r="522" spans="1:16" ht="15" customHeight="1">
      <c r="A522" s="18"/>
      <c r="B522" s="124"/>
      <c r="C522" s="124"/>
      <c r="D522" s="124"/>
      <c r="E522" s="124"/>
      <c r="F522" s="124"/>
      <c r="G522" s="80"/>
      <c r="H522" s="243"/>
      <c r="I522" s="243"/>
      <c r="J522" s="243"/>
      <c r="K522" s="104"/>
      <c r="L522" s="100"/>
      <c r="M522" s="100"/>
      <c r="N522" s="4"/>
      <c r="O522" s="2"/>
      <c r="P522" s="100"/>
    </row>
    <row r="523" spans="1:16" ht="15" customHeight="1">
      <c r="A523" s="18" t="s">
        <v>333</v>
      </c>
      <c r="B523" s="124"/>
      <c r="C523" s="124"/>
      <c r="D523" s="124"/>
      <c r="E523" s="124"/>
      <c r="F523" s="124"/>
      <c r="G523" s="80"/>
      <c r="H523" s="543">
        <f>H521*1.25</f>
        <v>11.899999999999999</v>
      </c>
      <c r="I523" s="544"/>
      <c r="J523" s="243"/>
      <c r="K523" s="104"/>
      <c r="L523" s="100"/>
      <c r="M523" s="100"/>
      <c r="N523" s="4"/>
      <c r="O523" s="2"/>
      <c r="P523" s="100"/>
    </row>
    <row r="524" spans="1:16" ht="15" customHeight="1">
      <c r="A524" s="18"/>
      <c r="B524" s="124"/>
      <c r="C524" s="124"/>
      <c r="D524" s="124"/>
      <c r="E524" s="124"/>
      <c r="F524" s="124"/>
      <c r="G524" s="80"/>
      <c r="H524" s="243"/>
      <c r="I524" s="243"/>
      <c r="J524" s="243"/>
      <c r="K524" s="104"/>
      <c r="L524" s="100"/>
      <c r="M524" s="100"/>
      <c r="N524" s="4"/>
      <c r="O524" s="2"/>
      <c r="P524" s="100"/>
    </row>
    <row r="525" spans="1:16" ht="15" customHeight="1">
      <c r="A525" s="18"/>
      <c r="B525" s="124"/>
      <c r="C525" s="124"/>
      <c r="D525" s="124"/>
      <c r="E525" s="124"/>
      <c r="F525" s="124"/>
      <c r="G525" s="80"/>
      <c r="H525" s="243"/>
      <c r="I525" s="243"/>
      <c r="J525" s="243"/>
      <c r="K525" s="104"/>
    </row>
    <row r="526" spans="1:16" ht="15" customHeight="1">
      <c r="A526" s="370" t="e">
        <f>Planilha!#REF!</f>
        <v>#REF!</v>
      </c>
      <c r="B526" s="250" t="s">
        <v>329</v>
      </c>
      <c r="C526" s="124"/>
      <c r="D526" s="124"/>
      <c r="E526" s="124"/>
      <c r="F526" s="124"/>
      <c r="G526" s="80"/>
      <c r="H526" s="243"/>
      <c r="I526" s="243"/>
      <c r="J526" s="243"/>
      <c r="K526" s="104"/>
    </row>
    <row r="527" spans="1:16" ht="15" customHeight="1">
      <c r="B527" s="124"/>
      <c r="C527" s="124"/>
      <c r="D527" s="124"/>
      <c r="E527" s="124"/>
      <c r="F527" s="124"/>
      <c r="G527" s="80"/>
      <c r="H527" s="243"/>
      <c r="I527" s="243"/>
      <c r="J527" s="243"/>
      <c r="K527" s="104"/>
    </row>
    <row r="528" spans="1:16" ht="15" customHeight="1">
      <c r="A528" s="18" t="s">
        <v>336</v>
      </c>
      <c r="B528" s="124"/>
      <c r="C528" s="124"/>
      <c r="D528" s="124"/>
      <c r="E528" s="124"/>
      <c r="F528" s="124"/>
      <c r="G528" s="80"/>
      <c r="H528" s="481">
        <f>H523</f>
        <v>11.899999999999999</v>
      </c>
      <c r="I528" s="481"/>
      <c r="J528" s="243"/>
      <c r="K528" s="104"/>
      <c r="L528" s="100"/>
      <c r="M528" s="100"/>
      <c r="N528" s="4"/>
      <c r="O528" s="2"/>
      <c r="P528" s="100"/>
    </row>
    <row r="529" spans="1:16" ht="15" customHeight="1">
      <c r="A529" s="18" t="s">
        <v>334</v>
      </c>
      <c r="B529" s="124"/>
      <c r="C529" s="124"/>
      <c r="D529" s="124"/>
      <c r="E529" s="124"/>
      <c r="F529" s="124"/>
      <c r="G529" s="80"/>
      <c r="H529" s="633" t="s">
        <v>335</v>
      </c>
      <c r="I529" s="633"/>
      <c r="J529" s="245"/>
      <c r="K529" s="104"/>
      <c r="L529" s="100"/>
      <c r="M529" s="100"/>
      <c r="N529" s="4"/>
      <c r="O529" s="2"/>
      <c r="P529" s="100"/>
    </row>
    <row r="530" spans="1:16" ht="15" customHeight="1">
      <c r="A530" s="18"/>
      <c r="B530" s="124"/>
      <c r="C530" s="124"/>
      <c r="D530" s="124"/>
      <c r="E530" s="124"/>
      <c r="F530" s="124"/>
      <c r="G530" s="80"/>
      <c r="H530" s="243"/>
      <c r="I530" s="243"/>
      <c r="J530" s="243"/>
      <c r="K530" s="104"/>
      <c r="L530" s="100"/>
      <c r="M530" s="100"/>
      <c r="N530" s="4"/>
      <c r="O530" s="2"/>
      <c r="P530" s="100"/>
    </row>
    <row r="531" spans="1:16" ht="15" customHeight="1">
      <c r="A531" s="18" t="s">
        <v>333</v>
      </c>
      <c r="B531" s="124"/>
      <c r="C531" s="124"/>
      <c r="D531" s="124"/>
      <c r="E531" s="124"/>
      <c r="F531" s="124"/>
      <c r="G531" s="80"/>
      <c r="H531" s="586">
        <f>H528*17</f>
        <v>202.29999999999998</v>
      </c>
      <c r="I531" s="588"/>
      <c r="J531" s="102"/>
      <c r="K531" s="104"/>
      <c r="L531" s="100"/>
      <c r="M531" s="100"/>
      <c r="N531" s="4"/>
      <c r="O531" s="2"/>
      <c r="P531" s="100"/>
    </row>
    <row r="532" spans="1:16" ht="15" customHeight="1">
      <c r="A532" s="18"/>
      <c r="B532" s="124"/>
      <c r="C532" s="124"/>
      <c r="D532" s="124"/>
      <c r="E532" s="124"/>
      <c r="F532" s="124"/>
      <c r="G532" s="80"/>
      <c r="H532" s="243"/>
      <c r="I532" s="243"/>
      <c r="J532" s="243"/>
      <c r="K532" s="104"/>
      <c r="L532" s="100"/>
      <c r="M532" s="100"/>
      <c r="N532" s="4"/>
      <c r="O532" s="2"/>
      <c r="P532" s="100"/>
    </row>
    <row r="533" spans="1:16" ht="15" customHeight="1">
      <c r="A533" s="370" t="e">
        <f>Planilha!#REF!</f>
        <v>#REF!</v>
      </c>
      <c r="B533" s="250" t="s">
        <v>330</v>
      </c>
      <c r="C533" s="124"/>
      <c r="D533" s="124"/>
      <c r="E533" s="124"/>
      <c r="F533" s="124"/>
      <c r="G533" s="80"/>
      <c r="H533" s="243"/>
      <c r="I533" s="243"/>
      <c r="J533" s="243"/>
      <c r="K533" s="104"/>
    </row>
    <row r="534" spans="1:16" ht="15" customHeight="1">
      <c r="B534" s="124"/>
      <c r="C534" s="124"/>
      <c r="D534" s="124"/>
      <c r="E534" s="124"/>
      <c r="F534" s="124"/>
      <c r="G534" s="80"/>
      <c r="H534" s="243"/>
      <c r="I534" s="243"/>
      <c r="J534" s="243"/>
      <c r="K534" s="104"/>
    </row>
    <row r="535" spans="1:16" ht="15" customHeight="1">
      <c r="A535" s="18"/>
      <c r="B535" s="124"/>
      <c r="C535" s="124"/>
      <c r="D535" s="124"/>
      <c r="E535" s="124"/>
      <c r="F535" s="124"/>
      <c r="G535" s="80"/>
      <c r="H535" s="243"/>
      <c r="I535" s="243"/>
      <c r="J535" s="243"/>
      <c r="K535" s="104"/>
      <c r="L535" s="100"/>
      <c r="M535" s="100"/>
      <c r="N535" s="4"/>
      <c r="O535" s="2"/>
      <c r="P535" s="100"/>
    </row>
    <row r="536" spans="1:16" ht="15" customHeight="1">
      <c r="A536" s="18" t="s">
        <v>333</v>
      </c>
      <c r="B536" s="124"/>
      <c r="C536" s="124"/>
      <c r="D536" s="124"/>
      <c r="E536" s="124"/>
      <c r="F536" s="124"/>
      <c r="G536" s="80"/>
      <c r="H536" s="543">
        <f>H523</f>
        <v>11.899999999999999</v>
      </c>
      <c r="I536" s="544"/>
      <c r="J536" s="243"/>
      <c r="K536" s="104"/>
      <c r="L536" s="100"/>
      <c r="M536" s="100"/>
      <c r="N536" s="4"/>
      <c r="O536" s="2"/>
      <c r="P536" s="100"/>
    </row>
    <row r="537" spans="1:16" ht="15" customHeight="1">
      <c r="A537" s="18"/>
      <c r="B537" s="124"/>
      <c r="C537" s="124"/>
      <c r="D537" s="124"/>
      <c r="E537" s="124"/>
      <c r="F537" s="124"/>
      <c r="G537" s="80"/>
      <c r="H537" s="243"/>
      <c r="I537" s="243"/>
      <c r="J537" s="243"/>
      <c r="K537" s="104"/>
    </row>
    <row r="538" spans="1:16" s="15" customFormat="1" ht="15" customHeight="1">
      <c r="A538" s="18"/>
      <c r="B538" s="124"/>
      <c r="C538" s="124"/>
      <c r="D538" s="124"/>
      <c r="E538" s="124"/>
      <c r="F538" s="124"/>
      <c r="G538" s="124"/>
      <c r="H538" s="102"/>
      <c r="I538" s="102"/>
      <c r="J538" s="102"/>
      <c r="K538" s="76"/>
      <c r="L538" s="124"/>
      <c r="M538" s="24"/>
    </row>
    <row r="539" spans="1:16" s="15" customFormat="1" ht="15" customHeight="1">
      <c r="A539" s="370" t="e">
        <f>Planilha!#REF!</f>
        <v>#REF!</v>
      </c>
      <c r="B539" s="119" t="s">
        <v>8</v>
      </c>
      <c r="C539" s="11"/>
      <c r="D539" s="11"/>
      <c r="E539" s="11"/>
      <c r="F539" s="11"/>
      <c r="G539" s="11"/>
      <c r="H539" s="84"/>
      <c r="I539" s="84"/>
      <c r="J539" s="84"/>
      <c r="K539" s="76"/>
    </row>
    <row r="540" spans="1:16" s="15" customFormat="1" ht="15" customHeight="1">
      <c r="B540" s="119"/>
      <c r="C540" s="11"/>
      <c r="D540" s="11"/>
      <c r="E540" s="11"/>
      <c r="F540" s="11"/>
      <c r="G540" s="11"/>
      <c r="H540" s="84"/>
      <c r="I540" s="84"/>
      <c r="J540" s="84"/>
      <c r="K540" s="76"/>
    </row>
    <row r="541" spans="1:16" ht="30" customHeight="1">
      <c r="A541" s="65"/>
      <c r="B541" s="530" t="s">
        <v>155</v>
      </c>
      <c r="C541" s="530"/>
      <c r="D541" s="530"/>
      <c r="E541" s="530"/>
      <c r="F541" s="530"/>
      <c r="G541" s="530"/>
      <c r="H541" s="530"/>
      <c r="I541" s="530"/>
      <c r="J541" s="530"/>
      <c r="K541" s="531"/>
    </row>
    <row r="542" spans="1:16" s="15" customFormat="1" ht="15" customHeight="1">
      <c r="A542" s="65"/>
      <c r="B542" s="11"/>
      <c r="C542" s="131"/>
      <c r="D542" s="131"/>
      <c r="E542" s="131"/>
      <c r="F542" s="124"/>
      <c r="G542" s="124"/>
      <c r="H542" s="84"/>
      <c r="I542" s="84"/>
      <c r="J542" s="84"/>
      <c r="K542" s="130"/>
    </row>
    <row r="543" spans="1:16" s="15" customFormat="1" ht="15" customHeight="1">
      <c r="A543" s="342"/>
      <c r="B543" s="11"/>
      <c r="C543" s="124"/>
      <c r="D543" s="124"/>
      <c r="E543" s="124"/>
      <c r="F543" s="124"/>
      <c r="G543" s="124"/>
      <c r="H543" s="84"/>
      <c r="I543" s="84"/>
      <c r="J543" s="84"/>
      <c r="K543" s="130"/>
    </row>
    <row r="544" spans="1:16" ht="15" customHeight="1">
      <c r="A544" s="18" t="s">
        <v>45</v>
      </c>
      <c r="B544" s="101"/>
      <c r="C544" s="124"/>
      <c r="D544" s="124"/>
      <c r="E544" s="124"/>
      <c r="F544" s="124"/>
      <c r="G544" s="80"/>
      <c r="H544" s="611">
        <v>2.2999999999999998</v>
      </c>
      <c r="I544" s="611"/>
      <c r="J544" s="100"/>
      <c r="K544" s="104"/>
      <c r="L544" s="100"/>
      <c r="M544" s="1"/>
      <c r="N544" s="2"/>
      <c r="O544" s="2"/>
      <c r="P544" s="100"/>
    </row>
    <row r="545" spans="1:16" ht="15" customHeight="1">
      <c r="A545" s="18" t="s">
        <v>46</v>
      </c>
      <c r="B545" s="101"/>
      <c r="C545" s="124"/>
      <c r="D545" s="124"/>
      <c r="E545" s="124"/>
      <c r="F545" s="124"/>
      <c r="G545" s="80"/>
      <c r="H545" s="611">
        <v>1.8</v>
      </c>
      <c r="I545" s="611"/>
      <c r="J545" s="100"/>
      <c r="K545" s="104"/>
      <c r="L545" s="100"/>
      <c r="M545" s="1"/>
      <c r="N545" s="2"/>
      <c r="O545" s="2"/>
      <c r="P545" s="100"/>
    </row>
    <row r="546" spans="1:16" s="15" customFormat="1" ht="15" customHeight="1">
      <c r="A546" s="18"/>
      <c r="B546" s="124"/>
      <c r="C546" s="124"/>
      <c r="D546" s="124"/>
      <c r="E546" s="124"/>
      <c r="F546" s="124"/>
      <c r="G546" s="80"/>
      <c r="H546" s="124"/>
      <c r="I546" s="79"/>
      <c r="J546" s="79"/>
      <c r="K546" s="130"/>
    </row>
    <row r="547" spans="1:16" s="15" customFormat="1" ht="15" customHeight="1">
      <c r="A547" s="18" t="s">
        <v>41</v>
      </c>
      <c r="B547" s="124"/>
      <c r="C547" s="124"/>
      <c r="D547" s="124"/>
      <c r="E547" s="124"/>
      <c r="F547" s="124"/>
      <c r="G547" s="80"/>
      <c r="H547" s="620">
        <f>H544*H545</f>
        <v>4.1399999999999997</v>
      </c>
      <c r="I547" s="621"/>
      <c r="J547" s="120"/>
      <c r="K547" s="130"/>
      <c r="M547" s="23"/>
    </row>
    <row r="548" spans="1:16" s="15" customFormat="1" ht="15" customHeight="1">
      <c r="A548" s="18"/>
      <c r="B548" s="124"/>
      <c r="C548" s="124"/>
      <c r="D548" s="124"/>
      <c r="E548" s="124"/>
      <c r="F548" s="124"/>
      <c r="G548" s="80"/>
      <c r="H548" s="120"/>
      <c r="I548" s="120"/>
      <c r="J548" s="120"/>
      <c r="K548" s="130"/>
    </row>
    <row r="549" spans="1:16" ht="15" customHeight="1">
      <c r="A549" s="370"/>
      <c r="B549" s="101"/>
      <c r="C549" s="101"/>
      <c r="D549" s="101"/>
      <c r="E549" s="101"/>
      <c r="F549" s="101"/>
      <c r="G549" s="101"/>
      <c r="H549" s="101"/>
      <c r="I549" s="101"/>
      <c r="J549" s="101"/>
      <c r="K549" s="93"/>
    </row>
    <row r="550" spans="1:16" ht="16.5" customHeight="1">
      <c r="A550" s="370" t="e">
        <f>Planilha!#REF!</f>
        <v>#REF!</v>
      </c>
      <c r="B550" s="530" t="s">
        <v>234</v>
      </c>
      <c r="C550" s="530"/>
      <c r="D550" s="530"/>
      <c r="E550" s="530"/>
      <c r="F550" s="530"/>
      <c r="G550" s="530"/>
      <c r="H550" s="530"/>
      <c r="I550" s="530"/>
      <c r="J550" s="530"/>
      <c r="K550" s="531"/>
    </row>
    <row r="551" spans="1:16" ht="13.5" customHeight="1">
      <c r="B551" s="246"/>
      <c r="C551" s="246"/>
      <c r="D551" s="246"/>
      <c r="E551" s="246"/>
      <c r="F551" s="246"/>
      <c r="G551" s="246"/>
      <c r="H551" s="246"/>
      <c r="I551" s="246"/>
      <c r="J551" s="246"/>
      <c r="K551" s="247"/>
    </row>
    <row r="552" spans="1:16" ht="15" customHeight="1">
      <c r="A552" s="18" t="s">
        <v>45</v>
      </c>
      <c r="B552" s="101"/>
      <c r="C552" s="124"/>
      <c r="D552" s="124"/>
      <c r="E552" s="124"/>
      <c r="F552" s="124"/>
      <c r="G552" s="80"/>
      <c r="H552" s="611">
        <v>2.4</v>
      </c>
      <c r="I552" s="611"/>
      <c r="J552" s="100"/>
      <c r="K552" s="104"/>
      <c r="L552" s="100"/>
      <c r="M552" s="1"/>
      <c r="N552" s="2"/>
      <c r="O552" s="2"/>
      <c r="P552" s="100"/>
    </row>
    <row r="553" spans="1:16" ht="15" customHeight="1">
      <c r="A553" s="18" t="s">
        <v>46</v>
      </c>
      <c r="B553" s="101"/>
      <c r="C553" s="124"/>
      <c r="D553" s="124"/>
      <c r="E553" s="124"/>
      <c r="F553" s="124"/>
      <c r="G553" s="80"/>
      <c r="H553" s="611">
        <v>1.9</v>
      </c>
      <c r="I553" s="611"/>
      <c r="J553" s="100"/>
      <c r="K553" s="104"/>
      <c r="L553" s="100"/>
      <c r="M553" s="1"/>
      <c r="N553" s="2"/>
      <c r="O553" s="2"/>
      <c r="P553" s="100"/>
    </row>
    <row r="554" spans="1:16" ht="15" customHeight="1">
      <c r="A554" s="18"/>
      <c r="B554" s="101"/>
      <c r="C554" s="124"/>
      <c r="D554" s="124"/>
      <c r="E554" s="124"/>
      <c r="F554" s="124"/>
      <c r="G554" s="80"/>
      <c r="H554" s="611"/>
      <c r="I554" s="611"/>
      <c r="J554" s="100"/>
      <c r="K554" s="104"/>
      <c r="L554" s="100"/>
      <c r="M554" s="1"/>
      <c r="N554" s="2"/>
      <c r="O554" s="2"/>
      <c r="P554" s="100"/>
    </row>
    <row r="555" spans="1:16" ht="15" customHeight="1">
      <c r="A555" s="18"/>
      <c r="B555" s="101"/>
      <c r="C555" s="124"/>
      <c r="D555" s="124"/>
      <c r="E555" s="124"/>
      <c r="F555" s="124"/>
      <c r="G555" s="80"/>
      <c r="H555" s="98"/>
      <c r="I555" s="100"/>
      <c r="J555" s="100"/>
      <c r="K555" s="104"/>
      <c r="L555" s="100"/>
      <c r="M555" s="1"/>
      <c r="N555" s="2"/>
      <c r="O555" s="2"/>
      <c r="P555" s="100"/>
    </row>
    <row r="556" spans="1:16" ht="15" customHeight="1">
      <c r="A556" s="18"/>
      <c r="B556" s="124"/>
      <c r="C556" s="124"/>
      <c r="D556" s="124"/>
      <c r="E556" s="124"/>
      <c r="F556" s="124"/>
      <c r="G556" s="80"/>
      <c r="H556" s="98"/>
      <c r="I556" s="79"/>
      <c r="J556" s="79"/>
      <c r="K556" s="104"/>
      <c r="L556" s="100"/>
      <c r="M556" s="100"/>
      <c r="N556" s="4"/>
      <c r="O556" s="2"/>
      <c r="P556" s="100"/>
    </row>
    <row r="557" spans="1:16" ht="15" customHeight="1">
      <c r="A557" s="18" t="s">
        <v>436</v>
      </c>
      <c r="B557" s="124"/>
      <c r="C557" s="124"/>
      <c r="D557" s="124"/>
      <c r="E557" s="124"/>
      <c r="F557" s="124"/>
      <c r="G557" s="80"/>
      <c r="H557" s="620">
        <f>ROUND(H552*H553,2)</f>
        <v>4.5599999999999996</v>
      </c>
      <c r="I557" s="621"/>
      <c r="J557" s="243"/>
      <c r="K557" s="104"/>
      <c r="L557" s="100"/>
      <c r="M557" s="100"/>
      <c r="N557" s="4"/>
      <c r="O557" s="2"/>
      <c r="P557" s="100"/>
    </row>
    <row r="558" spans="1:16" ht="13.5" customHeight="1">
      <c r="A558" s="346"/>
      <c r="B558" s="246"/>
      <c r="C558" s="246"/>
      <c r="D558" s="246"/>
      <c r="E558" s="246"/>
      <c r="F558" s="246"/>
      <c r="G558" s="246"/>
      <c r="H558" s="246"/>
      <c r="I558" s="246"/>
      <c r="J558" s="246"/>
      <c r="K558" s="247"/>
    </row>
    <row r="559" spans="1:16" ht="13.5" customHeight="1">
      <c r="A559" s="346"/>
      <c r="B559" s="246"/>
      <c r="C559" s="246"/>
      <c r="D559" s="246"/>
      <c r="E559" s="246"/>
      <c r="F559" s="246"/>
      <c r="G559" s="246"/>
      <c r="H559" s="246"/>
      <c r="I559" s="246"/>
      <c r="J559" s="246"/>
      <c r="K559" s="247"/>
    </row>
    <row r="560" spans="1:16" ht="13.5" customHeight="1">
      <c r="A560" s="346"/>
      <c r="B560" s="246"/>
      <c r="C560" s="246"/>
      <c r="D560" s="246"/>
      <c r="E560" s="246"/>
      <c r="F560" s="246"/>
      <c r="G560" s="246"/>
      <c r="H560" s="246"/>
      <c r="I560" s="246"/>
      <c r="J560" s="246"/>
      <c r="K560" s="247"/>
    </row>
    <row r="561" spans="1:16" ht="13.5" customHeight="1">
      <c r="A561" s="346"/>
      <c r="B561" s="246"/>
      <c r="C561" s="246"/>
      <c r="D561" s="246"/>
      <c r="E561" s="246"/>
      <c r="F561" s="246"/>
      <c r="G561" s="246"/>
      <c r="H561" s="246"/>
      <c r="I561" s="246"/>
      <c r="J561" s="246"/>
      <c r="K561" s="247"/>
    </row>
    <row r="562" spans="1:16" ht="45" customHeight="1">
      <c r="A562" s="370" t="e">
        <f>Planilha!#REF!</f>
        <v>#REF!</v>
      </c>
      <c r="B562" s="530" t="s">
        <v>156</v>
      </c>
      <c r="C562" s="530"/>
      <c r="D562" s="530"/>
      <c r="E562" s="530"/>
      <c r="F562" s="530"/>
      <c r="G562" s="530"/>
      <c r="H562" s="530"/>
      <c r="I562" s="530"/>
      <c r="J562" s="530"/>
      <c r="K562" s="531"/>
    </row>
    <row r="563" spans="1:16" ht="16.5" customHeight="1">
      <c r="B563" s="246"/>
      <c r="C563" s="246"/>
      <c r="D563" s="246"/>
      <c r="E563" s="246"/>
      <c r="F563" s="246"/>
      <c r="G563" s="246"/>
      <c r="H563" s="246"/>
      <c r="I563" s="246"/>
      <c r="J563" s="246"/>
      <c r="K563" s="247"/>
    </row>
    <row r="564" spans="1:16" ht="12.75" customHeight="1">
      <c r="A564" s="353" t="s">
        <v>414</v>
      </c>
      <c r="B564" s="246"/>
      <c r="C564" s="246"/>
      <c r="D564" s="246"/>
      <c r="E564" s="246"/>
      <c r="F564" s="246"/>
      <c r="G564" s="246"/>
      <c r="H564" s="246"/>
      <c r="I564" s="246"/>
      <c r="J564" s="246"/>
      <c r="K564" s="247"/>
    </row>
    <row r="565" spans="1:16" ht="12.75" customHeight="1">
      <c r="A565" s="346"/>
      <c r="B565" s="246"/>
      <c r="C565" s="246"/>
      <c r="D565" s="246"/>
      <c r="E565" s="246"/>
      <c r="F565" s="246"/>
      <c r="G565" s="246"/>
      <c r="H565" s="246"/>
      <c r="I565" s="246"/>
      <c r="J565" s="246"/>
      <c r="K565" s="247"/>
    </row>
    <row r="566" spans="1:16" ht="15" customHeight="1">
      <c r="A566" s="18" t="s">
        <v>45</v>
      </c>
      <c r="B566" s="101"/>
      <c r="C566" s="124"/>
      <c r="D566" s="124"/>
      <c r="E566" s="124"/>
      <c r="F566" s="124"/>
      <c r="G566" s="80"/>
      <c r="H566" s="611">
        <v>1.8</v>
      </c>
      <c r="I566" s="611"/>
      <c r="J566" s="100"/>
      <c r="K566" s="104"/>
      <c r="L566" s="100"/>
      <c r="M566" s="1"/>
      <c r="N566" s="2"/>
      <c r="O566" s="2"/>
      <c r="P566" s="100"/>
    </row>
    <row r="567" spans="1:16" ht="15" customHeight="1">
      <c r="A567" s="18" t="s">
        <v>43</v>
      </c>
      <c r="B567" s="101"/>
      <c r="C567" s="124"/>
      <c r="D567" s="124"/>
      <c r="E567" s="124"/>
      <c r="F567" s="124"/>
      <c r="G567" s="80"/>
      <c r="H567" s="611">
        <v>1.85</v>
      </c>
      <c r="I567" s="611"/>
      <c r="J567" s="100"/>
      <c r="K567" s="104"/>
      <c r="L567" s="100"/>
      <c r="M567" s="1"/>
      <c r="N567" s="2"/>
      <c r="O567" s="2"/>
      <c r="P567" s="100"/>
    </row>
    <row r="568" spans="1:16" ht="15" customHeight="1">
      <c r="A568" s="18" t="s">
        <v>361</v>
      </c>
      <c r="B568" s="101"/>
      <c r="C568" s="124"/>
      <c r="D568" s="124"/>
      <c r="E568" s="124"/>
      <c r="F568" s="124"/>
      <c r="G568" s="80"/>
      <c r="H568" s="648">
        <v>2</v>
      </c>
      <c r="I568" s="649"/>
      <c r="J568" s="100"/>
      <c r="K568" s="104"/>
      <c r="L568" s="100"/>
      <c r="M568" s="1"/>
      <c r="N568" s="2"/>
      <c r="O568" s="2"/>
      <c r="P568" s="100"/>
    </row>
    <row r="569" spans="1:16" ht="17.25" customHeight="1">
      <c r="A569" s="346"/>
      <c r="B569" s="246"/>
      <c r="C569" s="246"/>
      <c r="D569" s="246"/>
      <c r="E569" s="246"/>
      <c r="F569" s="246"/>
      <c r="G569" s="246"/>
      <c r="H569" s="246"/>
      <c r="I569" s="246"/>
      <c r="J569" s="246"/>
      <c r="K569" s="247"/>
    </row>
    <row r="570" spans="1:16" ht="17.25" customHeight="1">
      <c r="A570" s="346" t="s">
        <v>413</v>
      </c>
      <c r="B570" s="246"/>
      <c r="C570" s="246"/>
      <c r="D570" s="246"/>
      <c r="E570" s="246"/>
      <c r="F570" s="246"/>
      <c r="G570" s="246"/>
      <c r="H570" s="616">
        <f>H566*H567*H568</f>
        <v>6.66</v>
      </c>
      <c r="I570" s="616"/>
      <c r="J570" s="246"/>
      <c r="K570" s="247"/>
    </row>
    <row r="571" spans="1:16" ht="17.25" customHeight="1">
      <c r="A571" s="346"/>
      <c r="B571" s="246"/>
      <c r="C571" s="246"/>
      <c r="D571" s="246"/>
      <c r="E571" s="246"/>
      <c r="F571" s="246"/>
      <c r="G571" s="246"/>
      <c r="H571" s="249"/>
      <c r="I571" s="249"/>
      <c r="J571" s="246"/>
      <c r="K571" s="247"/>
    </row>
    <row r="572" spans="1:16" ht="12.75" customHeight="1">
      <c r="A572" s="353" t="s">
        <v>415</v>
      </c>
      <c r="B572" s="246"/>
      <c r="C572" s="246"/>
      <c r="D572" s="246"/>
      <c r="E572" s="246"/>
      <c r="F572" s="246"/>
      <c r="G572" s="246"/>
      <c r="H572" s="246"/>
      <c r="I572" s="246"/>
      <c r="J572" s="246"/>
      <c r="K572" s="247"/>
    </row>
    <row r="573" spans="1:16" ht="12.75" customHeight="1">
      <c r="A573" s="346"/>
      <c r="B573" s="246"/>
      <c r="C573" s="246"/>
      <c r="D573" s="246"/>
      <c r="E573" s="246"/>
      <c r="F573" s="246"/>
      <c r="G573" s="246"/>
      <c r="H573" s="246"/>
      <c r="I573" s="246"/>
      <c r="J573" s="246"/>
      <c r="K573" s="247"/>
    </row>
    <row r="574" spans="1:16" ht="15" customHeight="1">
      <c r="A574" s="18" t="s">
        <v>45</v>
      </c>
      <c r="B574" s="101"/>
      <c r="C574" s="124"/>
      <c r="D574" s="124"/>
      <c r="E574" s="124"/>
      <c r="F574" s="124"/>
      <c r="G574" s="80"/>
      <c r="H574" s="611">
        <v>2</v>
      </c>
      <c r="I574" s="611"/>
      <c r="J574" s="100"/>
      <c r="K574" s="104"/>
      <c r="L574" s="100"/>
      <c r="M574" s="1"/>
      <c r="N574" s="2"/>
      <c r="O574" s="2"/>
      <c r="P574" s="100"/>
    </row>
    <row r="575" spans="1:16" ht="15" customHeight="1">
      <c r="A575" s="18" t="s">
        <v>43</v>
      </c>
      <c r="B575" s="101"/>
      <c r="C575" s="124"/>
      <c r="D575" s="124"/>
      <c r="E575" s="124"/>
      <c r="F575" s="124"/>
      <c r="G575" s="80"/>
      <c r="H575" s="611">
        <f>H567</f>
        <v>1.85</v>
      </c>
      <c r="I575" s="611"/>
      <c r="J575" s="100"/>
      <c r="K575" s="104"/>
      <c r="L575" s="100"/>
      <c r="M575" s="1"/>
      <c r="N575" s="2"/>
      <c r="O575" s="2"/>
      <c r="P575" s="100"/>
    </row>
    <row r="576" spans="1:16" ht="15" customHeight="1">
      <c r="A576" s="18" t="s">
        <v>361</v>
      </c>
      <c r="B576" s="101"/>
      <c r="C576" s="124"/>
      <c r="D576" s="124"/>
      <c r="E576" s="124"/>
      <c r="F576" s="124"/>
      <c r="G576" s="80"/>
      <c r="H576" s="648">
        <v>2</v>
      </c>
      <c r="I576" s="649"/>
      <c r="J576" s="100"/>
      <c r="K576" s="104"/>
      <c r="L576" s="100"/>
      <c r="M576" s="1"/>
      <c r="N576" s="2"/>
      <c r="O576" s="2"/>
      <c r="P576" s="100"/>
    </row>
    <row r="577" spans="1:16" ht="17.25" customHeight="1">
      <c r="A577" s="346"/>
      <c r="B577" s="246"/>
      <c r="C577" s="246"/>
      <c r="D577" s="246"/>
      <c r="E577" s="246"/>
      <c r="F577" s="246"/>
      <c r="G577" s="246"/>
      <c r="H577" s="246"/>
      <c r="I577" s="246"/>
      <c r="J577" s="246"/>
      <c r="K577" s="247"/>
    </row>
    <row r="578" spans="1:16" ht="17.25" customHeight="1">
      <c r="A578" s="346" t="s">
        <v>413</v>
      </c>
      <c r="B578" s="246"/>
      <c r="C578" s="246"/>
      <c r="D578" s="246"/>
      <c r="E578" s="246"/>
      <c r="F578" s="246"/>
      <c r="G578" s="246"/>
      <c r="H578" s="616">
        <f>H574*H575*H576</f>
        <v>7.4</v>
      </c>
      <c r="I578" s="616"/>
      <c r="J578" s="246"/>
      <c r="K578" s="247"/>
    </row>
    <row r="579" spans="1:16" ht="17.25" customHeight="1">
      <c r="A579" s="346"/>
      <c r="B579" s="246"/>
      <c r="C579" s="246"/>
      <c r="D579" s="246"/>
      <c r="E579" s="246"/>
      <c r="F579" s="246"/>
      <c r="G579" s="246"/>
      <c r="H579" s="249"/>
      <c r="I579" s="249"/>
      <c r="J579" s="246"/>
      <c r="K579" s="247"/>
    </row>
    <row r="580" spans="1:16" ht="17.25" customHeight="1">
      <c r="A580" s="346" t="s">
        <v>416</v>
      </c>
      <c r="B580" s="246"/>
      <c r="C580" s="246"/>
      <c r="D580" s="246"/>
      <c r="E580" s="246"/>
      <c r="F580" s="246"/>
      <c r="G580" s="246"/>
      <c r="H580" s="646">
        <f>H570+H578</f>
        <v>14.06</v>
      </c>
      <c r="I580" s="646"/>
      <c r="J580" s="246"/>
      <c r="K580" s="247"/>
    </row>
    <row r="581" spans="1:16" ht="17.25" customHeight="1">
      <c r="A581" s="346"/>
      <c r="B581" s="246"/>
      <c r="C581" s="246"/>
      <c r="D581" s="246"/>
      <c r="E581" s="246"/>
      <c r="F581" s="246"/>
      <c r="G581" s="246"/>
      <c r="H581" s="249"/>
      <c r="I581" s="249"/>
      <c r="J581" s="246"/>
      <c r="K581" s="247"/>
    </row>
    <row r="582" spans="1:16" ht="17.25" customHeight="1">
      <c r="A582" s="346"/>
      <c r="B582" s="246"/>
      <c r="C582" s="246"/>
      <c r="D582" s="246"/>
      <c r="E582" s="246"/>
      <c r="F582" s="246"/>
      <c r="G582" s="246"/>
      <c r="H582" s="246"/>
      <c r="I582" s="246"/>
      <c r="J582" s="246"/>
      <c r="K582" s="247"/>
    </row>
    <row r="583" spans="1:16" ht="27" customHeight="1">
      <c r="A583" s="370" t="e">
        <f>Planilha!#REF!</f>
        <v>#REF!</v>
      </c>
      <c r="B583" s="530" t="s">
        <v>108</v>
      </c>
      <c r="C583" s="530"/>
      <c r="D583" s="530"/>
      <c r="E583" s="530"/>
      <c r="F583" s="530"/>
      <c r="G583" s="530"/>
      <c r="H583" s="530"/>
      <c r="I583" s="530"/>
      <c r="J583" s="530"/>
      <c r="K583" s="531"/>
    </row>
    <row r="584" spans="1:16" ht="17.25" customHeight="1">
      <c r="B584" s="246"/>
      <c r="C584" s="246"/>
      <c r="D584" s="246"/>
      <c r="E584" s="246"/>
      <c r="F584" s="246"/>
      <c r="G584" s="246"/>
      <c r="H584" s="246"/>
      <c r="I584" s="246"/>
      <c r="J584" s="246"/>
      <c r="K584" s="247"/>
    </row>
    <row r="585" spans="1:16" ht="17.25" customHeight="1">
      <c r="A585" s="353" t="s">
        <v>417</v>
      </c>
      <c r="B585" s="246"/>
      <c r="C585" s="246"/>
      <c r="D585" s="246"/>
      <c r="E585" s="246"/>
      <c r="F585" s="246"/>
      <c r="G585" s="246"/>
      <c r="H585" s="246"/>
      <c r="I585" s="246"/>
      <c r="J585" s="246"/>
      <c r="K585" s="247"/>
    </row>
    <row r="586" spans="1:16" ht="17.25" customHeight="1">
      <c r="A586" s="346"/>
      <c r="B586" s="246"/>
      <c r="C586" s="246"/>
      <c r="D586" s="246"/>
      <c r="E586" s="246"/>
      <c r="F586" s="246"/>
      <c r="G586" s="246"/>
      <c r="H586" s="246"/>
      <c r="I586" s="246"/>
      <c r="J586" s="246"/>
      <c r="K586" s="247"/>
    </row>
    <row r="587" spans="1:16" ht="15" customHeight="1">
      <c r="A587" s="18" t="s">
        <v>45</v>
      </c>
      <c r="B587" s="101"/>
      <c r="C587" s="124"/>
      <c r="D587" s="124"/>
      <c r="E587" s="124"/>
      <c r="F587" s="124"/>
      <c r="G587" s="80"/>
      <c r="H587" s="611">
        <v>2.2999999999999998</v>
      </c>
      <c r="I587" s="611"/>
      <c r="J587" s="100"/>
      <c r="K587" s="104"/>
      <c r="L587" s="100"/>
      <c r="M587" s="1"/>
      <c r="N587" s="2"/>
      <c r="O587" s="2"/>
      <c r="P587" s="100"/>
    </row>
    <row r="588" spans="1:16" ht="15" customHeight="1">
      <c r="A588" s="18" t="s">
        <v>46</v>
      </c>
      <c r="B588" s="101"/>
      <c r="C588" s="124"/>
      <c r="D588" s="124"/>
      <c r="E588" s="124"/>
      <c r="F588" s="124"/>
      <c r="G588" s="80"/>
      <c r="H588" s="611">
        <v>1.8</v>
      </c>
      <c r="I588" s="611"/>
      <c r="J588" s="100"/>
      <c r="K588" s="104"/>
      <c r="L588" s="100"/>
      <c r="M588" s="1"/>
      <c r="N588" s="2"/>
      <c r="O588" s="2"/>
      <c r="P588" s="100"/>
    </row>
    <row r="589" spans="1:16" ht="15" customHeight="1">
      <c r="A589" s="18" t="s">
        <v>43</v>
      </c>
      <c r="B589" s="101"/>
      <c r="C589" s="124"/>
      <c r="D589" s="124"/>
      <c r="E589" s="124"/>
      <c r="F589" s="124"/>
      <c r="G589" s="80"/>
      <c r="H589" s="611">
        <v>0.2</v>
      </c>
      <c r="I589" s="611"/>
      <c r="J589" s="100"/>
      <c r="K589" s="104"/>
      <c r="L589" s="100"/>
      <c r="M589" s="1"/>
      <c r="N589" s="2"/>
      <c r="O589" s="2"/>
      <c r="P589" s="100"/>
    </row>
    <row r="590" spans="1:16" ht="17.25" customHeight="1">
      <c r="A590" s="346"/>
      <c r="B590" s="246"/>
      <c r="C590" s="246"/>
      <c r="D590" s="246"/>
      <c r="E590" s="246"/>
      <c r="F590" s="246"/>
      <c r="G590" s="246"/>
      <c r="H590" s="246"/>
      <c r="I590" s="246"/>
      <c r="J590" s="246"/>
      <c r="K590" s="247"/>
    </row>
    <row r="591" spans="1:16" ht="17.25" customHeight="1">
      <c r="A591" s="346" t="s">
        <v>419</v>
      </c>
      <c r="B591" s="246"/>
      <c r="C591" s="246"/>
      <c r="D591" s="246"/>
      <c r="E591" s="246"/>
      <c r="F591" s="246"/>
      <c r="G591" s="246"/>
      <c r="H591" s="481">
        <f>ROUND(H587*H588*H589,2)</f>
        <v>0.83</v>
      </c>
      <c r="I591" s="481"/>
      <c r="J591" s="246"/>
      <c r="K591" s="247"/>
    </row>
    <row r="592" spans="1:16" ht="19.5" customHeight="1">
      <c r="A592" s="346"/>
      <c r="B592" s="246"/>
      <c r="C592" s="246"/>
      <c r="D592" s="246"/>
      <c r="E592" s="246"/>
      <c r="F592" s="246"/>
      <c r="G592" s="246"/>
      <c r="H592" s="246"/>
      <c r="I592" s="246"/>
      <c r="J592" s="246"/>
      <c r="K592" s="247"/>
    </row>
    <row r="593" spans="1:16" ht="17.25" customHeight="1">
      <c r="A593" s="353" t="s">
        <v>418</v>
      </c>
      <c r="B593" s="246"/>
      <c r="C593" s="246"/>
      <c r="D593" s="246"/>
      <c r="E593" s="246"/>
      <c r="F593" s="246"/>
      <c r="G593" s="246"/>
      <c r="H593" s="246"/>
      <c r="I593" s="246"/>
      <c r="J593" s="246"/>
      <c r="K593" s="247"/>
    </row>
    <row r="594" spans="1:16" ht="17.25" customHeight="1">
      <c r="A594" s="346"/>
      <c r="B594" s="246"/>
      <c r="C594" s="246"/>
      <c r="D594" s="246"/>
      <c r="E594" s="246"/>
      <c r="F594" s="246"/>
      <c r="G594" s="246"/>
      <c r="H594" s="246"/>
      <c r="I594" s="246"/>
      <c r="J594" s="246"/>
      <c r="K594" s="247"/>
    </row>
    <row r="595" spans="1:16" ht="15" customHeight="1">
      <c r="A595" s="18" t="s">
        <v>45</v>
      </c>
      <c r="B595" s="101"/>
      <c r="C595" s="124"/>
      <c r="D595" s="124"/>
      <c r="E595" s="124"/>
      <c r="F595" s="124"/>
      <c r="G595" s="80"/>
      <c r="H595" s="611">
        <v>2.2999999999999998</v>
      </c>
      <c r="I595" s="611"/>
      <c r="J595" s="100"/>
      <c r="K595" s="104"/>
      <c r="L595" s="100"/>
      <c r="M595" s="1"/>
      <c r="N595" s="2"/>
      <c r="O595" s="2"/>
      <c r="P595" s="100"/>
    </row>
    <row r="596" spans="1:16" ht="15" customHeight="1">
      <c r="A596" s="18" t="s">
        <v>46</v>
      </c>
      <c r="B596" s="101"/>
      <c r="C596" s="124"/>
      <c r="D596" s="124"/>
      <c r="E596" s="124"/>
      <c r="F596" s="124"/>
      <c r="G596" s="80"/>
      <c r="H596" s="611">
        <v>1.8</v>
      </c>
      <c r="I596" s="611"/>
      <c r="J596" s="100"/>
      <c r="K596" s="104"/>
      <c r="L596" s="100"/>
      <c r="M596" s="1"/>
      <c r="N596" s="2"/>
      <c r="O596" s="2"/>
      <c r="P596" s="100"/>
    </row>
    <row r="597" spans="1:16" ht="15" customHeight="1">
      <c r="A597" s="18" t="s">
        <v>43</v>
      </c>
      <c r="B597" s="101"/>
      <c r="C597" s="124"/>
      <c r="D597" s="124"/>
      <c r="E597" s="124"/>
      <c r="F597" s="124"/>
      <c r="G597" s="80"/>
      <c r="H597" s="611">
        <v>0.2</v>
      </c>
      <c r="I597" s="611"/>
      <c r="J597" s="100"/>
      <c r="K597" s="104"/>
      <c r="L597" s="100"/>
      <c r="M597" s="1"/>
      <c r="N597" s="2"/>
      <c r="O597" s="2"/>
      <c r="P597" s="100"/>
    </row>
    <row r="598" spans="1:16" ht="17.25" customHeight="1">
      <c r="A598" s="346"/>
      <c r="B598" s="246"/>
      <c r="C598" s="246"/>
      <c r="D598" s="246"/>
      <c r="E598" s="246"/>
      <c r="F598" s="246"/>
      <c r="G598" s="246"/>
      <c r="H598" s="246"/>
      <c r="I598" s="246"/>
      <c r="J598" s="246"/>
      <c r="K598" s="247"/>
    </row>
    <row r="599" spans="1:16" ht="17.25" customHeight="1">
      <c r="A599" s="346" t="s">
        <v>419</v>
      </c>
      <c r="B599" s="246"/>
      <c r="C599" s="246"/>
      <c r="D599" s="246"/>
      <c r="E599" s="246"/>
      <c r="F599" s="246"/>
      <c r="G599" s="246"/>
      <c r="H599" s="481">
        <f>ROUND(H595*H596*H597,2)</f>
        <v>0.83</v>
      </c>
      <c r="I599" s="481"/>
      <c r="J599" s="246"/>
      <c r="K599" s="247"/>
    </row>
    <row r="600" spans="1:16" ht="19.5" customHeight="1">
      <c r="A600" s="346"/>
      <c r="B600" s="246"/>
      <c r="C600" s="246"/>
      <c r="D600" s="246"/>
      <c r="E600" s="246"/>
      <c r="F600" s="246"/>
      <c r="G600" s="246"/>
      <c r="H600" s="246"/>
      <c r="I600" s="246"/>
      <c r="J600" s="246"/>
      <c r="K600" s="247"/>
    </row>
    <row r="601" spans="1:16" ht="17.25" customHeight="1">
      <c r="A601" s="346" t="s">
        <v>420</v>
      </c>
      <c r="B601" s="246"/>
      <c r="C601" s="246"/>
      <c r="D601" s="246"/>
      <c r="E601" s="246"/>
      <c r="F601" s="246"/>
      <c r="G601" s="246"/>
      <c r="H601" s="615">
        <f>H591+H599</f>
        <v>1.66</v>
      </c>
      <c r="I601" s="615"/>
      <c r="J601" s="246"/>
      <c r="K601" s="247"/>
    </row>
    <row r="602" spans="1:16" ht="19.5" customHeight="1">
      <c r="A602" s="346"/>
      <c r="B602" s="246"/>
      <c r="C602" s="246"/>
      <c r="D602" s="246"/>
      <c r="E602" s="246"/>
      <c r="F602" s="246"/>
      <c r="G602" s="246"/>
      <c r="H602" s="246"/>
      <c r="I602" s="246"/>
      <c r="J602" s="246"/>
      <c r="K602" s="247"/>
    </row>
    <row r="603" spans="1:16" ht="30" customHeight="1">
      <c r="A603" s="370" t="e">
        <f>Planilha!#REF!</f>
        <v>#REF!</v>
      </c>
      <c r="B603" s="530" t="s">
        <v>109</v>
      </c>
      <c r="C603" s="530"/>
      <c r="D603" s="530"/>
      <c r="E603" s="530"/>
      <c r="F603" s="530"/>
      <c r="G603" s="530"/>
      <c r="H603" s="530"/>
      <c r="I603" s="530"/>
      <c r="J603" s="530"/>
      <c r="K603" s="531"/>
    </row>
    <row r="604" spans="1:16" ht="17.25" customHeight="1">
      <c r="B604" s="246"/>
      <c r="C604" s="246"/>
      <c r="D604" s="246"/>
      <c r="E604" s="246"/>
      <c r="F604" s="246"/>
      <c r="G604" s="246"/>
      <c r="H604" s="246"/>
      <c r="I604" s="246"/>
      <c r="J604" s="246"/>
      <c r="K604" s="247"/>
    </row>
    <row r="605" spans="1:16" ht="17.25" customHeight="1">
      <c r="A605" s="346" t="s">
        <v>420</v>
      </c>
      <c r="B605" s="246"/>
      <c r="C605" s="246"/>
      <c r="D605" s="246"/>
      <c r="E605" s="246"/>
      <c r="F605" s="246"/>
      <c r="G605" s="246"/>
      <c r="H605" s="615">
        <f>H601</f>
        <v>1.66</v>
      </c>
      <c r="I605" s="615"/>
      <c r="J605" s="246"/>
      <c r="K605" s="247"/>
    </row>
    <row r="606" spans="1:16" ht="17.25" customHeight="1">
      <c r="A606" s="346"/>
      <c r="B606" s="246"/>
      <c r="C606" s="246"/>
      <c r="D606" s="246"/>
      <c r="E606" s="246"/>
      <c r="F606" s="246"/>
      <c r="G606" s="246"/>
      <c r="H606" s="246"/>
      <c r="I606" s="246"/>
      <c r="J606" s="246"/>
      <c r="K606" s="247"/>
    </row>
    <row r="607" spans="1:16" ht="17.25" customHeight="1">
      <c r="A607" s="346"/>
      <c r="B607" s="246"/>
      <c r="C607" s="246"/>
      <c r="D607" s="246"/>
      <c r="E607" s="246"/>
      <c r="F607" s="246"/>
      <c r="G607" s="246"/>
      <c r="H607" s="246"/>
      <c r="I607" s="246"/>
      <c r="J607" s="246"/>
      <c r="K607" s="247"/>
    </row>
    <row r="608" spans="1:16" ht="17.25" customHeight="1">
      <c r="A608" s="346"/>
      <c r="B608" s="246"/>
      <c r="C608" s="246"/>
      <c r="D608" s="246"/>
      <c r="E608" s="246"/>
      <c r="F608" s="246"/>
      <c r="G608" s="246"/>
      <c r="H608" s="246"/>
      <c r="I608" s="246"/>
      <c r="J608" s="246"/>
      <c r="K608" s="247"/>
    </row>
    <row r="609" spans="1:16" ht="32.25" customHeight="1">
      <c r="A609" s="370" t="e">
        <f>Planilha!#REF!</f>
        <v>#REF!</v>
      </c>
      <c r="B609" s="530" t="s">
        <v>139</v>
      </c>
      <c r="C609" s="530"/>
      <c r="D609" s="530"/>
      <c r="E609" s="530"/>
      <c r="F609" s="530"/>
      <c r="G609" s="530"/>
      <c r="H609" s="530"/>
      <c r="I609" s="530"/>
      <c r="J609" s="530"/>
      <c r="K609" s="531"/>
    </row>
    <row r="610" spans="1:16" ht="18.75" customHeight="1">
      <c r="B610" s="246"/>
      <c r="C610" s="246"/>
      <c r="D610" s="246"/>
      <c r="E610" s="246"/>
      <c r="F610" s="246"/>
      <c r="G610" s="246"/>
      <c r="H610" s="246"/>
      <c r="I610" s="246"/>
      <c r="J610" s="246"/>
      <c r="K610" s="247"/>
    </row>
    <row r="611" spans="1:16" ht="17.25" customHeight="1">
      <c r="A611" s="353" t="s">
        <v>417</v>
      </c>
      <c r="B611" s="246"/>
      <c r="C611" s="246"/>
      <c r="D611" s="246"/>
      <c r="E611" s="246"/>
      <c r="F611" s="246"/>
      <c r="G611" s="246"/>
      <c r="H611" s="246"/>
      <c r="I611" s="246"/>
      <c r="J611" s="246"/>
      <c r="K611" s="247"/>
    </row>
    <row r="612" spans="1:16" ht="17.25" customHeight="1">
      <c r="A612" s="353"/>
      <c r="B612" s="246"/>
      <c r="C612" s="246"/>
      <c r="D612" s="246"/>
      <c r="E612" s="246"/>
      <c r="F612" s="246"/>
      <c r="G612" s="246"/>
      <c r="H612" s="246"/>
      <c r="I612" s="246"/>
      <c r="J612" s="246"/>
      <c r="K612" s="247"/>
    </row>
    <row r="613" spans="1:16" ht="17.25" customHeight="1">
      <c r="A613" s="353" t="s">
        <v>172</v>
      </c>
      <c r="B613" s="246"/>
      <c r="C613" s="246"/>
      <c r="D613" s="246"/>
      <c r="E613" s="246"/>
      <c r="F613" s="246"/>
      <c r="G613" s="246"/>
      <c r="H613" s="246"/>
      <c r="I613" s="246"/>
      <c r="J613" s="246"/>
      <c r="K613" s="247"/>
    </row>
    <row r="614" spans="1:16" ht="17.25" customHeight="1">
      <c r="A614" s="346"/>
      <c r="B614" s="246"/>
      <c r="C614" s="246"/>
      <c r="D614" s="246"/>
      <c r="E614" s="246"/>
      <c r="F614" s="246"/>
      <c r="G614" s="246"/>
      <c r="H614" s="246"/>
      <c r="I614" s="246"/>
      <c r="J614" s="246"/>
      <c r="K614" s="247"/>
    </row>
    <row r="615" spans="1:16" ht="15" customHeight="1">
      <c r="A615" s="18" t="s">
        <v>45</v>
      </c>
      <c r="B615" s="101"/>
      <c r="C615" s="124"/>
      <c r="D615" s="124"/>
      <c r="E615" s="124"/>
      <c r="F615" s="124"/>
      <c r="G615" s="80"/>
      <c r="H615" s="611">
        <v>2.2999999999999998</v>
      </c>
      <c r="I615" s="611"/>
      <c r="J615" s="100"/>
      <c r="K615" s="104"/>
      <c r="L615" s="100"/>
      <c r="M615" s="1"/>
      <c r="N615" s="2"/>
      <c r="O615" s="2"/>
      <c r="P615" s="100"/>
    </row>
    <row r="616" spans="1:16" ht="15" customHeight="1">
      <c r="A616" s="18" t="s">
        <v>46</v>
      </c>
      <c r="B616" s="101"/>
      <c r="C616" s="124"/>
      <c r="D616" s="124"/>
      <c r="E616" s="124"/>
      <c r="F616" s="124"/>
      <c r="G616" s="80"/>
      <c r="H616" s="611">
        <v>1.8</v>
      </c>
      <c r="I616" s="611"/>
      <c r="J616" s="100"/>
      <c r="K616" s="104"/>
      <c r="L616" s="100"/>
      <c r="M616" s="1"/>
      <c r="N616" s="2"/>
      <c r="O616" s="2"/>
      <c r="P616" s="100"/>
    </row>
    <row r="617" spans="1:16" ht="15" customHeight="1">
      <c r="A617" s="18"/>
      <c r="B617" s="101"/>
      <c r="C617" s="124"/>
      <c r="D617" s="124"/>
      <c r="E617" s="124"/>
      <c r="F617" s="124"/>
      <c r="G617" s="80"/>
      <c r="H617" s="611"/>
      <c r="I617" s="611"/>
      <c r="J617" s="100"/>
      <c r="K617" s="104"/>
      <c r="L617" s="100"/>
      <c r="M617" s="1"/>
      <c r="N617" s="2"/>
      <c r="O617" s="2"/>
      <c r="P617" s="100"/>
    </row>
    <row r="618" spans="1:16" ht="17.25" customHeight="1">
      <c r="A618" s="346" t="s">
        <v>421</v>
      </c>
      <c r="B618" s="246"/>
      <c r="C618" s="246"/>
      <c r="D618" s="246"/>
      <c r="E618" s="246"/>
      <c r="F618" s="246"/>
      <c r="G618" s="246"/>
      <c r="H618" s="616">
        <f>H615*H616</f>
        <v>4.1399999999999997</v>
      </c>
      <c r="I618" s="616"/>
      <c r="J618" s="246"/>
      <c r="K618" s="247"/>
    </row>
    <row r="619" spans="1:16" ht="19.5" customHeight="1">
      <c r="A619" s="346"/>
      <c r="B619" s="246"/>
      <c r="C619" s="246"/>
      <c r="D619" s="246"/>
      <c r="E619" s="246"/>
      <c r="F619" s="246"/>
      <c r="G619" s="246"/>
      <c r="H619" s="246"/>
      <c r="I619" s="246"/>
      <c r="J619" s="246"/>
      <c r="K619" s="247"/>
    </row>
    <row r="620" spans="1:16" ht="17.25" customHeight="1">
      <c r="A620" s="353" t="s">
        <v>422</v>
      </c>
      <c r="B620" s="246"/>
      <c r="C620" s="246"/>
      <c r="D620" s="246"/>
      <c r="E620" s="246"/>
      <c r="F620" s="246"/>
      <c r="G620" s="246"/>
      <c r="H620" s="246"/>
      <c r="I620" s="246"/>
      <c r="J620" s="246"/>
      <c r="K620" s="247"/>
    </row>
    <row r="621" spans="1:16" ht="17.25" customHeight="1">
      <c r="A621" s="346"/>
      <c r="B621" s="246"/>
      <c r="C621" s="246"/>
      <c r="D621" s="246"/>
      <c r="E621" s="246"/>
      <c r="F621" s="246"/>
      <c r="G621" s="246"/>
      <c r="H621" s="246"/>
      <c r="I621" s="246"/>
      <c r="J621" s="246"/>
      <c r="K621" s="247"/>
    </row>
    <row r="622" spans="1:16" ht="15" customHeight="1">
      <c r="A622" s="18" t="s">
        <v>45</v>
      </c>
      <c r="B622" s="101"/>
      <c r="C622" s="124"/>
      <c r="D622" s="124"/>
      <c r="E622" s="124"/>
      <c r="F622" s="124"/>
      <c r="G622" s="80"/>
      <c r="H622" s="611">
        <v>2.2999999999999998</v>
      </c>
      <c r="I622" s="611"/>
      <c r="J622" s="100"/>
      <c r="K622" s="104"/>
      <c r="L622" s="100"/>
      <c r="M622" s="1"/>
      <c r="N622" s="2"/>
      <c r="O622" s="2"/>
      <c r="P622" s="100"/>
    </row>
    <row r="623" spans="1:16" ht="15" customHeight="1">
      <c r="A623" s="18" t="s">
        <v>46</v>
      </c>
      <c r="B623" s="101"/>
      <c r="C623" s="124"/>
      <c r="D623" s="124"/>
      <c r="E623" s="124"/>
      <c r="F623" s="124"/>
      <c r="G623" s="80"/>
      <c r="H623" s="611">
        <v>1.8</v>
      </c>
      <c r="I623" s="611"/>
      <c r="J623" s="100"/>
      <c r="K623" s="104"/>
      <c r="L623" s="100"/>
      <c r="M623" s="1"/>
      <c r="N623" s="2"/>
      <c r="O623" s="2"/>
      <c r="P623" s="100"/>
    </row>
    <row r="624" spans="1:16" ht="15" customHeight="1">
      <c r="A624" s="18" t="s">
        <v>423</v>
      </c>
      <c r="B624" s="101"/>
      <c r="C624" s="124"/>
      <c r="D624" s="124"/>
      <c r="E624" s="124"/>
      <c r="F624" s="124"/>
      <c r="G624" s="80"/>
      <c r="H624" s="611">
        <f>H622+H622+H623+H623</f>
        <v>8.1999999999999993</v>
      </c>
      <c r="I624" s="611"/>
      <c r="J624" s="100"/>
      <c r="K624" s="104"/>
      <c r="L624" s="100"/>
      <c r="M624" s="1"/>
      <c r="N624" s="2"/>
      <c r="O624" s="2"/>
      <c r="P624" s="100"/>
    </row>
    <row r="625" spans="1:16" ht="15" customHeight="1">
      <c r="A625" s="18" t="s">
        <v>43</v>
      </c>
      <c r="B625" s="101"/>
      <c r="C625" s="124"/>
      <c r="D625" s="124"/>
      <c r="E625" s="124"/>
      <c r="F625" s="124"/>
      <c r="G625" s="80"/>
      <c r="H625" s="611">
        <v>0.2</v>
      </c>
      <c r="I625" s="611"/>
      <c r="J625" s="100"/>
      <c r="K625" s="104"/>
      <c r="L625" s="100"/>
      <c r="M625" s="1"/>
      <c r="N625" s="2"/>
      <c r="O625" s="2"/>
      <c r="P625" s="100"/>
    </row>
    <row r="626" spans="1:16" ht="15" customHeight="1">
      <c r="A626" s="18"/>
      <c r="B626" s="101"/>
      <c r="C626" s="124"/>
      <c r="D626" s="124"/>
      <c r="E626" s="124"/>
      <c r="F626" s="124"/>
      <c r="G626" s="80"/>
      <c r="H626" s="244"/>
      <c r="I626" s="244"/>
      <c r="J626" s="100"/>
      <c r="K626" s="104"/>
      <c r="L626" s="100"/>
      <c r="M626" s="1"/>
      <c r="N626" s="2"/>
      <c r="O626" s="2"/>
      <c r="P626" s="100"/>
    </row>
    <row r="627" spans="1:16" ht="17.25" customHeight="1">
      <c r="A627" s="346" t="s">
        <v>421</v>
      </c>
      <c r="B627" s="246"/>
      <c r="C627" s="246"/>
      <c r="D627" s="246"/>
      <c r="E627" s="246"/>
      <c r="F627" s="246"/>
      <c r="G627" s="246"/>
      <c r="H627" s="616">
        <f>H624*H625</f>
        <v>1.64</v>
      </c>
      <c r="I627" s="616"/>
      <c r="J627" s="246"/>
      <c r="K627" s="247"/>
    </row>
    <row r="628" spans="1:16" ht="19.5" customHeight="1">
      <c r="A628" s="346"/>
      <c r="B628" s="246"/>
      <c r="C628" s="246"/>
      <c r="D628" s="246"/>
      <c r="E628" s="246"/>
      <c r="F628" s="246"/>
      <c r="G628" s="246"/>
      <c r="H628" s="246"/>
      <c r="I628" s="246"/>
      <c r="J628" s="246"/>
      <c r="K628" s="247"/>
    </row>
    <row r="629" spans="1:16" ht="17.25" customHeight="1">
      <c r="A629" s="346" t="s">
        <v>424</v>
      </c>
      <c r="B629" s="246"/>
      <c r="C629" s="246"/>
      <c r="D629" s="246"/>
      <c r="E629" s="246"/>
      <c r="F629" s="246"/>
      <c r="G629" s="246"/>
      <c r="H629" s="646">
        <f>H618+H627</f>
        <v>5.7799999999999994</v>
      </c>
      <c r="I629" s="646"/>
      <c r="J629" s="246"/>
      <c r="K629" s="247"/>
    </row>
    <row r="630" spans="1:16" ht="19.5" customHeight="1">
      <c r="A630" s="346"/>
      <c r="B630" s="246"/>
      <c r="C630" s="246"/>
      <c r="D630" s="246"/>
      <c r="E630" s="246"/>
      <c r="F630" s="246"/>
      <c r="G630" s="246"/>
      <c r="H630" s="246"/>
      <c r="I630" s="246"/>
      <c r="J630" s="246"/>
      <c r="K630" s="247"/>
    </row>
    <row r="631" spans="1:16" ht="18.75" customHeight="1">
      <c r="A631" s="346"/>
      <c r="B631" s="246"/>
      <c r="C631" s="246"/>
      <c r="D631" s="246"/>
      <c r="E631" s="246"/>
      <c r="F631" s="246"/>
      <c r="G631" s="246"/>
      <c r="H631" s="246"/>
      <c r="I631" s="246"/>
      <c r="J631" s="246"/>
      <c r="K631" s="247"/>
    </row>
    <row r="632" spans="1:16" ht="26.25" customHeight="1">
      <c r="A632" s="370" t="e">
        <f>Planilha!#REF!</f>
        <v>#REF!</v>
      </c>
      <c r="B632" s="530" t="s">
        <v>142</v>
      </c>
      <c r="C632" s="530"/>
      <c r="D632" s="530"/>
      <c r="E632" s="530"/>
      <c r="F632" s="530"/>
      <c r="G632" s="530"/>
      <c r="H632" s="530"/>
      <c r="I632" s="530"/>
      <c r="J632" s="530"/>
      <c r="K632" s="531"/>
    </row>
    <row r="633" spans="1:16" ht="26.25" customHeight="1">
      <c r="B633" s="301"/>
      <c r="C633" s="301"/>
      <c r="D633" s="301"/>
      <c r="E633" s="301"/>
      <c r="F633" s="301"/>
      <c r="G633" s="301"/>
      <c r="H633" s="301"/>
      <c r="I633" s="301"/>
      <c r="J633" s="301"/>
      <c r="K633" s="302"/>
    </row>
    <row r="634" spans="1:16" ht="15" customHeight="1">
      <c r="A634" s="346" t="s">
        <v>532</v>
      </c>
      <c r="B634" s="101"/>
      <c r="C634" s="101"/>
      <c r="D634" s="101"/>
      <c r="E634" s="101"/>
      <c r="F634" s="101"/>
      <c r="G634" s="101"/>
      <c r="H634" s="101"/>
      <c r="I634" s="101"/>
      <c r="J634" s="101"/>
      <c r="K634" s="93"/>
    </row>
    <row r="636" spans="1:16" ht="15" customHeight="1">
      <c r="A636" s="346"/>
      <c r="B636" s="101"/>
      <c r="C636" s="101"/>
      <c r="D636" s="101"/>
      <c r="E636" s="101"/>
      <c r="F636" s="101"/>
      <c r="G636" s="101"/>
      <c r="H636" s="101"/>
      <c r="I636" s="101"/>
      <c r="J636" s="101"/>
      <c r="K636" s="93"/>
    </row>
    <row r="637" spans="1:16" ht="17.25" customHeight="1">
      <c r="A637" s="346" t="s">
        <v>533</v>
      </c>
      <c r="B637" s="301"/>
      <c r="C637" s="301"/>
      <c r="D637" s="301"/>
      <c r="E637" s="301"/>
      <c r="F637" s="301"/>
      <c r="G637" s="301"/>
      <c r="H637" s="653">
        <v>82.86</v>
      </c>
      <c r="I637" s="653"/>
      <c r="J637" s="301"/>
      <c r="K637" s="302"/>
    </row>
    <row r="638" spans="1:16" ht="15" customHeight="1">
      <c r="A638" s="346"/>
      <c r="B638" s="101"/>
      <c r="C638" s="101"/>
      <c r="D638" s="101"/>
      <c r="E638" s="101"/>
      <c r="F638" s="101"/>
      <c r="G638" s="101"/>
      <c r="H638" s="101"/>
      <c r="I638" s="101"/>
      <c r="J638" s="101"/>
      <c r="K638" s="93"/>
    </row>
    <row r="639" spans="1:16" ht="15" customHeight="1">
      <c r="A639" s="370" t="e">
        <f>Planilha!#REF!</f>
        <v>#REF!</v>
      </c>
      <c r="B639" s="252" t="s">
        <v>440</v>
      </c>
      <c r="C639" s="101"/>
      <c r="D639" s="101"/>
      <c r="E639" s="101"/>
      <c r="F639" s="101"/>
      <c r="G639" s="101"/>
      <c r="H639" s="101"/>
      <c r="I639" s="101"/>
      <c r="J639" s="101"/>
      <c r="K639" s="93"/>
    </row>
    <row r="640" spans="1:16" ht="15" customHeight="1">
      <c r="B640" s="101"/>
      <c r="C640" s="101"/>
      <c r="D640" s="101"/>
      <c r="E640" s="101"/>
      <c r="F640" s="101"/>
      <c r="G640" s="101"/>
      <c r="H640" s="101"/>
      <c r="I640" s="101"/>
      <c r="J640" s="101"/>
      <c r="K640" s="93"/>
    </row>
    <row r="641" spans="1:13" ht="15" customHeight="1">
      <c r="A641" s="346" t="s">
        <v>46</v>
      </c>
      <c r="B641" s="101"/>
      <c r="C641" s="101"/>
      <c r="D641" s="101"/>
      <c r="E641" s="101"/>
      <c r="F641" s="101"/>
      <c r="G641" s="101"/>
      <c r="H641" s="611">
        <v>0.25</v>
      </c>
      <c r="I641" s="611"/>
      <c r="J641" s="101"/>
      <c r="K641" s="93"/>
    </row>
    <row r="642" spans="1:13" ht="15" customHeight="1">
      <c r="A642" s="346" t="s">
        <v>165</v>
      </c>
      <c r="B642" s="101"/>
      <c r="C642" s="101"/>
      <c r="D642" s="101"/>
      <c r="E642" s="101"/>
      <c r="F642" s="101"/>
      <c r="G642" s="101"/>
      <c r="H642" s="611">
        <v>0.25</v>
      </c>
      <c r="I642" s="611"/>
      <c r="J642" s="101"/>
      <c r="K642" s="93"/>
    </row>
    <row r="643" spans="1:13" ht="15" customHeight="1">
      <c r="A643" s="346" t="s">
        <v>43</v>
      </c>
      <c r="B643" s="101"/>
      <c r="C643" s="101"/>
      <c r="D643" s="101"/>
      <c r="E643" s="101"/>
      <c r="F643" s="101"/>
      <c r="G643" s="101"/>
      <c r="H643" s="611">
        <v>0.15</v>
      </c>
      <c r="I643" s="611"/>
      <c r="J643" s="101"/>
      <c r="K643" s="93"/>
    </row>
    <row r="644" spans="1:13" ht="15" customHeight="1">
      <c r="A644" s="346" t="s">
        <v>350</v>
      </c>
      <c r="B644" s="101"/>
      <c r="C644" s="101"/>
      <c r="D644" s="101"/>
      <c r="E644" s="101"/>
      <c r="F644" s="101"/>
      <c r="G644" s="101"/>
      <c r="H644" s="614" t="s">
        <v>233</v>
      </c>
      <c r="I644" s="611"/>
      <c r="J644" s="101"/>
      <c r="K644" s="93"/>
    </row>
    <row r="645" spans="1:13" ht="15" customHeight="1">
      <c r="A645" s="346"/>
      <c r="B645" s="101"/>
      <c r="C645" s="101"/>
      <c r="D645" s="101"/>
      <c r="E645" s="101"/>
      <c r="F645" s="101"/>
      <c r="G645" s="101"/>
      <c r="H645" s="253"/>
      <c r="I645" s="244"/>
      <c r="J645" s="101"/>
      <c r="K645" s="93"/>
    </row>
    <row r="646" spans="1:13" ht="15" customHeight="1">
      <c r="A646" s="346" t="s">
        <v>44</v>
      </c>
      <c r="B646" s="101"/>
      <c r="C646" s="101"/>
      <c r="D646" s="101"/>
      <c r="E646" s="101"/>
      <c r="F646" s="101"/>
      <c r="G646" s="101"/>
      <c r="H646" s="650">
        <f>H641*H642*H643*H644</f>
        <v>1.8749999999999999E-2</v>
      </c>
      <c r="I646" s="650"/>
      <c r="J646" s="101"/>
      <c r="K646" s="93"/>
    </row>
    <row r="647" spans="1:13" ht="15" customHeight="1">
      <c r="A647" s="352"/>
      <c r="B647" s="101"/>
      <c r="C647" s="103"/>
      <c r="D647" s="103"/>
      <c r="E647" s="103"/>
      <c r="F647" s="103"/>
      <c r="G647" s="103"/>
      <c r="H647" s="84"/>
      <c r="I647" s="84"/>
      <c r="J647" s="84"/>
      <c r="K647" s="104"/>
    </row>
    <row r="648" spans="1:13" ht="15" customHeight="1">
      <c r="A648" s="352" t="s">
        <v>441</v>
      </c>
      <c r="B648" s="101"/>
      <c r="C648" s="103"/>
      <c r="D648" s="103"/>
      <c r="E648" s="103"/>
      <c r="F648" s="103"/>
      <c r="G648" s="103"/>
      <c r="H648" s="651" t="s">
        <v>442</v>
      </c>
      <c r="I648" s="651"/>
      <c r="J648" s="84"/>
      <c r="K648" s="104"/>
    </row>
    <row r="649" spans="1:13" ht="15" customHeight="1">
      <c r="A649" s="352"/>
      <c r="B649" s="103"/>
      <c r="C649" s="103"/>
      <c r="D649" s="103"/>
      <c r="E649" s="103"/>
      <c r="F649" s="103"/>
      <c r="G649" s="103"/>
      <c r="J649" s="80"/>
      <c r="K649" s="76"/>
    </row>
    <row r="650" spans="1:13" ht="15" customHeight="1">
      <c r="A650" s="352" t="s">
        <v>443</v>
      </c>
      <c r="B650" s="103"/>
      <c r="C650" s="103"/>
      <c r="D650" s="103"/>
      <c r="E650" s="103"/>
      <c r="F650" s="103"/>
      <c r="G650" s="103"/>
      <c r="H650" s="652">
        <f>H646*2125</f>
        <v>39.84375</v>
      </c>
      <c r="I650" s="652"/>
      <c r="J650" s="80"/>
      <c r="K650" s="76"/>
    </row>
    <row r="651" spans="1:13" ht="15" customHeight="1">
      <c r="A651" s="18"/>
      <c r="B651" s="89"/>
      <c r="C651" s="89"/>
      <c r="D651" s="89"/>
      <c r="E651" s="89"/>
      <c r="F651" s="89"/>
      <c r="G651" s="89"/>
      <c r="H651" s="251"/>
      <c r="I651" s="251"/>
      <c r="J651" s="251"/>
      <c r="K651" s="90"/>
      <c r="M651" s="8"/>
    </row>
    <row r="652" spans="1:13" ht="15" customHeight="1">
      <c r="A652" s="18"/>
      <c r="B652" s="89"/>
      <c r="C652" s="89"/>
      <c r="D652" s="89"/>
      <c r="E652" s="89"/>
      <c r="F652" s="89"/>
      <c r="G652" s="89"/>
      <c r="H652" s="251"/>
      <c r="I652" s="251"/>
      <c r="J652" s="251"/>
      <c r="K652" s="90"/>
      <c r="M652" s="8"/>
    </row>
    <row r="653" spans="1:13" ht="15" customHeight="1">
      <c r="A653" s="370" t="e">
        <f>Planilha!#REF!</f>
        <v>#REF!</v>
      </c>
      <c r="B653" s="252" t="s">
        <v>444</v>
      </c>
      <c r="C653" s="89"/>
      <c r="D653" s="89"/>
      <c r="E653" s="89"/>
      <c r="F653" s="89"/>
      <c r="G653" s="89"/>
      <c r="H653" s="251"/>
      <c r="I653" s="251"/>
      <c r="J653" s="251"/>
      <c r="K653" s="90"/>
      <c r="M653" s="8"/>
    </row>
    <row r="654" spans="1:13" ht="15" customHeight="1">
      <c r="B654" s="89"/>
      <c r="C654" s="89"/>
      <c r="D654" s="89"/>
      <c r="E654" s="89"/>
      <c r="F654" s="89"/>
      <c r="G654" s="89"/>
      <c r="H654" s="251"/>
      <c r="I654" s="251"/>
      <c r="J654" s="251"/>
      <c r="K654" s="90"/>
      <c r="M654" s="8"/>
    </row>
    <row r="655" spans="1:13" ht="15" customHeight="1">
      <c r="A655" s="346" t="s">
        <v>43</v>
      </c>
      <c r="B655" s="101"/>
      <c r="C655" s="101"/>
      <c r="D655" s="101"/>
      <c r="E655" s="101"/>
      <c r="F655" s="101"/>
      <c r="G655" s="101"/>
      <c r="H655" s="611">
        <v>0.1</v>
      </c>
      <c r="I655" s="611"/>
      <c r="J655" s="101"/>
      <c r="K655" s="93"/>
    </row>
    <row r="656" spans="1:13" ht="15" customHeight="1">
      <c r="A656" s="346" t="s">
        <v>46</v>
      </c>
      <c r="B656" s="101"/>
      <c r="C656" s="101"/>
      <c r="D656" s="101"/>
      <c r="E656" s="101"/>
      <c r="F656" s="101"/>
      <c r="G656" s="101"/>
      <c r="H656" s="611">
        <v>0.25</v>
      </c>
      <c r="I656" s="611"/>
      <c r="J656" s="101"/>
      <c r="K656" s="93"/>
    </row>
    <row r="657" spans="1:13" ht="15" customHeight="1">
      <c r="A657" s="346" t="s">
        <v>350</v>
      </c>
      <c r="B657" s="101"/>
      <c r="C657" s="101"/>
      <c r="D657" s="101"/>
      <c r="E657" s="101"/>
      <c r="F657" s="101"/>
      <c r="G657" s="101"/>
      <c r="H657" s="614" t="s">
        <v>246</v>
      </c>
      <c r="I657" s="611"/>
      <c r="J657" s="101"/>
      <c r="K657" s="93"/>
    </row>
    <row r="658" spans="1:13" ht="15" customHeight="1">
      <c r="A658" s="18"/>
      <c r="B658" s="89"/>
      <c r="C658" s="89"/>
      <c r="D658" s="89"/>
      <c r="E658" s="89"/>
      <c r="F658" s="89"/>
      <c r="G658" s="89"/>
      <c r="H658" s="251"/>
      <c r="I658" s="251"/>
      <c r="J658" s="251"/>
      <c r="K658" s="90"/>
      <c r="M658" s="8"/>
    </row>
    <row r="659" spans="1:13" ht="15" customHeight="1">
      <c r="A659" s="352" t="s">
        <v>42</v>
      </c>
      <c r="B659" s="101"/>
      <c r="C659" s="103"/>
      <c r="D659" s="103"/>
      <c r="E659" s="103"/>
      <c r="F659" s="103"/>
      <c r="G659" s="103"/>
      <c r="H659" s="654">
        <f>H655*H656*H657</f>
        <v>0.1</v>
      </c>
      <c r="I659" s="654"/>
      <c r="J659" s="84"/>
      <c r="K659" s="104"/>
    </row>
    <row r="660" spans="1:13" ht="15" customHeight="1">
      <c r="A660" s="346"/>
      <c r="B660" s="101"/>
      <c r="C660" s="101"/>
      <c r="D660" s="101"/>
      <c r="E660" s="101"/>
      <c r="F660" s="101"/>
      <c r="G660" s="101"/>
      <c r="H660" s="101"/>
      <c r="I660" s="101"/>
      <c r="J660" s="101"/>
      <c r="K660" s="93"/>
    </row>
    <row r="661" spans="1:13" ht="15" customHeight="1">
      <c r="A661" s="370" t="e">
        <f>Planilha!#REF!</f>
        <v>#REF!</v>
      </c>
      <c r="B661" s="252" t="s">
        <v>445</v>
      </c>
      <c r="C661" s="89"/>
      <c r="D661" s="89"/>
      <c r="E661" s="89"/>
      <c r="F661" s="89"/>
      <c r="G661" s="89"/>
      <c r="H661" s="251"/>
      <c r="I661" s="251"/>
      <c r="J661" s="251"/>
      <c r="K661" s="90"/>
      <c r="M661" s="8"/>
    </row>
    <row r="662" spans="1:13" ht="15" customHeight="1">
      <c r="B662" s="101"/>
      <c r="C662" s="103"/>
      <c r="D662" s="103"/>
      <c r="E662" s="103"/>
      <c r="F662" s="103"/>
      <c r="G662" s="103"/>
      <c r="H662" s="270"/>
      <c r="I662" s="270"/>
      <c r="J662" s="84"/>
      <c r="K662" s="104"/>
    </row>
    <row r="663" spans="1:13" ht="15" customHeight="1">
      <c r="A663" s="370" t="e">
        <f>Planilha!#REF!</f>
        <v>#REF!</v>
      </c>
      <c r="B663" s="252" t="s">
        <v>446</v>
      </c>
      <c r="C663" s="103"/>
      <c r="D663" s="103"/>
      <c r="E663" s="103"/>
      <c r="F663" s="103"/>
      <c r="G663" s="103"/>
      <c r="H663" s="270"/>
      <c r="I663" s="270"/>
      <c r="J663" s="84"/>
      <c r="K663" s="104"/>
    </row>
    <row r="664" spans="1:13" ht="15" customHeight="1">
      <c r="B664" s="101"/>
      <c r="C664" s="103"/>
      <c r="D664" s="103"/>
      <c r="E664" s="103"/>
      <c r="F664" s="103"/>
      <c r="G664" s="103"/>
      <c r="H664" s="270"/>
      <c r="I664" s="270"/>
      <c r="J664" s="84"/>
      <c r="K664" s="104"/>
    </row>
    <row r="665" spans="1:13" ht="15" customHeight="1">
      <c r="A665" s="352"/>
      <c r="B665" s="101"/>
      <c r="C665" s="103"/>
      <c r="D665" s="103"/>
      <c r="E665" s="103"/>
      <c r="F665" s="103"/>
      <c r="G665" s="103"/>
      <c r="H665" s="270"/>
      <c r="I665" s="270"/>
      <c r="J665" s="84"/>
      <c r="K665" s="104"/>
    </row>
    <row r="666" spans="1:13" ht="15" customHeight="1">
      <c r="A666" s="346" t="s">
        <v>447</v>
      </c>
      <c r="B666" s="101"/>
      <c r="C666" s="101"/>
      <c r="D666" s="101"/>
      <c r="E666" s="101"/>
      <c r="F666" s="101"/>
      <c r="G666" s="101"/>
      <c r="H666" s="611">
        <v>0.2</v>
      </c>
      <c r="I666" s="611"/>
      <c r="J666" s="101"/>
      <c r="K666" s="93"/>
    </row>
    <row r="667" spans="1:13" ht="15" customHeight="1">
      <c r="A667" s="346" t="s">
        <v>43</v>
      </c>
      <c r="B667" s="101"/>
      <c r="C667" s="101"/>
      <c r="D667" s="101"/>
      <c r="E667" s="101"/>
      <c r="F667" s="101"/>
      <c r="G667" s="101"/>
      <c r="H667" s="611">
        <v>0.45</v>
      </c>
      <c r="I667" s="611"/>
      <c r="J667" s="101"/>
      <c r="K667" s="93"/>
    </row>
    <row r="668" spans="1:13" ht="15" customHeight="1">
      <c r="A668" s="346"/>
      <c r="B668" s="101"/>
      <c r="C668" s="101"/>
      <c r="D668" s="101"/>
      <c r="E668" s="101"/>
      <c r="F668" s="101"/>
      <c r="G668" s="101"/>
      <c r="H668" s="257"/>
      <c r="I668" s="257"/>
      <c r="J668" s="101"/>
      <c r="K668" s="93"/>
    </row>
    <row r="669" spans="1:13" ht="15" customHeight="1">
      <c r="A669" s="346" t="s">
        <v>448</v>
      </c>
      <c r="B669" s="101"/>
      <c r="C669" s="101"/>
      <c r="D669" s="101"/>
      <c r="E669" s="101"/>
      <c r="F669" s="101"/>
      <c r="G669" s="101"/>
      <c r="H669" s="647">
        <f>((14*H666^2)/4)*H667</f>
        <v>6.3000000000000014E-2</v>
      </c>
      <c r="I669" s="647"/>
      <c r="J669" s="101"/>
      <c r="K669" s="93"/>
    </row>
    <row r="670" spans="1:13" ht="15" customHeight="1">
      <c r="A670" s="370"/>
      <c r="B670" s="101"/>
      <c r="C670" s="103"/>
      <c r="D670" s="103"/>
      <c r="E670" s="103"/>
      <c r="F670" s="103"/>
      <c r="G670" s="103"/>
      <c r="H670" s="270"/>
      <c r="I670" s="270"/>
      <c r="J670" s="84"/>
      <c r="K670" s="104"/>
    </row>
    <row r="671" spans="1:13" ht="15" customHeight="1">
      <c r="A671" s="370" t="e">
        <f>Planilha!#REF!</f>
        <v>#REF!</v>
      </c>
      <c r="B671" s="264" t="s">
        <v>449</v>
      </c>
      <c r="C671" s="124"/>
      <c r="D671" s="124"/>
      <c r="E671" s="124"/>
      <c r="F671" s="124"/>
      <c r="G671" s="80"/>
      <c r="H671" s="255"/>
      <c r="I671" s="255"/>
      <c r="J671" s="255"/>
      <c r="K671" s="104"/>
    </row>
    <row r="672" spans="1:13" ht="15" customHeight="1">
      <c r="B672" s="124"/>
      <c r="C672" s="124"/>
      <c r="D672" s="124"/>
      <c r="E672" s="124"/>
      <c r="F672" s="124"/>
      <c r="G672" s="80"/>
      <c r="H672" s="255"/>
      <c r="I672" s="255"/>
      <c r="J672" s="255"/>
      <c r="K672" s="104"/>
    </row>
    <row r="673" spans="1:16" ht="15" customHeight="1">
      <c r="A673" s="18"/>
      <c r="B673" s="124"/>
      <c r="C673" s="124"/>
      <c r="D673" s="124"/>
      <c r="E673" s="124"/>
      <c r="F673" s="124"/>
      <c r="G673" s="80"/>
      <c r="H673" s="632"/>
      <c r="I673" s="633"/>
      <c r="J673" s="259"/>
      <c r="K673" s="104"/>
      <c r="L673" s="100"/>
      <c r="M673" s="100"/>
      <c r="N673" s="4"/>
      <c r="O673" s="2"/>
      <c r="P673" s="100"/>
    </row>
    <row r="674" spans="1:16" ht="15" customHeight="1">
      <c r="A674" s="18" t="s">
        <v>450</v>
      </c>
      <c r="B674" s="124"/>
      <c r="C674" s="124"/>
      <c r="D674" s="124"/>
      <c r="E674" s="124"/>
      <c r="F674" s="124"/>
      <c r="G674" s="80"/>
      <c r="H674" s="481">
        <f>H669</f>
        <v>6.3000000000000014E-2</v>
      </c>
      <c r="I674" s="481"/>
      <c r="J674" s="255"/>
      <c r="K674" s="104"/>
      <c r="L674" s="100"/>
      <c r="M674" s="100"/>
      <c r="N674" s="4"/>
      <c r="O674" s="2"/>
      <c r="P674" s="100"/>
    </row>
    <row r="675" spans="1:16" ht="15" customHeight="1">
      <c r="A675" s="18"/>
      <c r="B675" s="124"/>
      <c r="C675" s="124"/>
      <c r="D675" s="124"/>
      <c r="E675" s="124"/>
      <c r="F675" s="124"/>
      <c r="G675" s="80"/>
      <c r="H675" s="255"/>
      <c r="I675" s="255"/>
      <c r="J675" s="255"/>
      <c r="K675" s="104"/>
      <c r="L675" s="100"/>
      <c r="M675" s="100"/>
      <c r="N675" s="4"/>
      <c r="O675" s="2"/>
      <c r="P675" s="100"/>
    </row>
    <row r="676" spans="1:16" ht="15" customHeight="1">
      <c r="A676" s="18" t="s">
        <v>333</v>
      </c>
      <c r="B676" s="124"/>
      <c r="C676" s="124"/>
      <c r="D676" s="124"/>
      <c r="E676" s="124"/>
      <c r="F676" s="124"/>
      <c r="G676" s="80"/>
      <c r="H676" s="543">
        <f>H674</f>
        <v>6.3000000000000014E-2</v>
      </c>
      <c r="I676" s="544"/>
      <c r="J676" s="255"/>
      <c r="K676" s="104"/>
      <c r="L676" s="100"/>
      <c r="M676" s="100"/>
      <c r="N676" s="4"/>
      <c r="O676" s="2"/>
      <c r="P676" s="100"/>
    </row>
    <row r="677" spans="1:16" ht="15" customHeight="1">
      <c r="A677" s="18"/>
      <c r="B677" s="124"/>
      <c r="C677" s="124"/>
      <c r="D677" s="124"/>
      <c r="E677" s="124"/>
      <c r="F677" s="124"/>
      <c r="G677" s="80"/>
      <c r="H677" s="255"/>
      <c r="I677" s="255"/>
      <c r="J677" s="255"/>
      <c r="K677" s="104"/>
      <c r="L677" s="100"/>
      <c r="M677" s="100"/>
      <c r="N677" s="4"/>
      <c r="O677" s="2"/>
      <c r="P677" s="100"/>
    </row>
    <row r="678" spans="1:16" ht="15" customHeight="1">
      <c r="A678" s="18"/>
      <c r="B678" s="124"/>
      <c r="C678" s="124"/>
      <c r="D678" s="124"/>
      <c r="E678" s="124"/>
      <c r="F678" s="124"/>
      <c r="G678" s="80"/>
      <c r="H678" s="255"/>
      <c r="I678" s="255"/>
      <c r="J678" s="255"/>
      <c r="K678" s="104"/>
    </row>
    <row r="679" spans="1:16" ht="15" customHeight="1">
      <c r="A679" s="370" t="e">
        <f>Planilha!#REF!</f>
        <v>#REF!</v>
      </c>
      <c r="B679" s="264" t="s">
        <v>329</v>
      </c>
      <c r="C679" s="124"/>
      <c r="D679" s="124"/>
      <c r="E679" s="124"/>
      <c r="F679" s="124"/>
      <c r="G679" s="80"/>
      <c r="H679" s="255"/>
      <c r="I679" s="255"/>
      <c r="J679" s="255"/>
      <c r="K679" s="104"/>
    </row>
    <row r="680" spans="1:16" ht="15" customHeight="1">
      <c r="B680" s="124"/>
      <c r="C680" s="124"/>
      <c r="D680" s="124"/>
      <c r="E680" s="124"/>
      <c r="F680" s="124"/>
      <c r="G680" s="80"/>
      <c r="H680" s="255"/>
      <c r="I680" s="255"/>
      <c r="J680" s="255"/>
      <c r="K680" s="104"/>
    </row>
    <row r="681" spans="1:16" ht="15" customHeight="1">
      <c r="A681" s="18" t="s">
        <v>336</v>
      </c>
      <c r="B681" s="124"/>
      <c r="C681" s="124"/>
      <c r="D681" s="124"/>
      <c r="E681" s="124"/>
      <c r="F681" s="124"/>
      <c r="G681" s="80"/>
      <c r="H681" s="481">
        <f>H676</f>
        <v>6.3000000000000014E-2</v>
      </c>
      <c r="I681" s="481"/>
      <c r="J681" s="255"/>
      <c r="K681" s="104"/>
      <c r="L681" s="100"/>
      <c r="M681" s="100"/>
      <c r="N681" s="4"/>
      <c r="O681" s="2"/>
      <c r="P681" s="100"/>
    </row>
    <row r="682" spans="1:16" ht="15" customHeight="1">
      <c r="A682" s="18" t="s">
        <v>334</v>
      </c>
      <c r="B682" s="124"/>
      <c r="C682" s="124"/>
      <c r="D682" s="124"/>
      <c r="E682" s="124"/>
      <c r="F682" s="124"/>
      <c r="G682" s="80"/>
      <c r="H682" s="633" t="s">
        <v>335</v>
      </c>
      <c r="I682" s="633"/>
      <c r="J682" s="259"/>
      <c r="K682" s="104"/>
      <c r="L682" s="100"/>
      <c r="M682" s="100"/>
      <c r="N682" s="4"/>
      <c r="O682" s="2"/>
      <c r="P682" s="100"/>
    </row>
    <row r="683" spans="1:16" ht="15" customHeight="1">
      <c r="A683" s="18"/>
      <c r="B683" s="124"/>
      <c r="C683" s="124"/>
      <c r="D683" s="124"/>
      <c r="E683" s="124"/>
      <c r="F683" s="124"/>
      <c r="G683" s="80"/>
      <c r="H683" s="255"/>
      <c r="I683" s="255"/>
      <c r="J683" s="255"/>
      <c r="K683" s="104"/>
      <c r="L683" s="100"/>
      <c r="M683" s="100"/>
      <c r="N683" s="4"/>
      <c r="O683" s="2"/>
      <c r="P683" s="100"/>
    </row>
    <row r="684" spans="1:16" ht="15" customHeight="1">
      <c r="A684" s="18" t="s">
        <v>333</v>
      </c>
      <c r="B684" s="124"/>
      <c r="C684" s="124"/>
      <c r="D684" s="124"/>
      <c r="E684" s="124"/>
      <c r="F684" s="124"/>
      <c r="G684" s="80"/>
      <c r="H684" s="586">
        <f>H681*17</f>
        <v>1.0710000000000002</v>
      </c>
      <c r="I684" s="588"/>
      <c r="J684" s="102"/>
      <c r="K684" s="104"/>
      <c r="L684" s="100"/>
      <c r="M684" s="100"/>
      <c r="N684" s="4"/>
      <c r="O684" s="2"/>
      <c r="P684" s="100"/>
    </row>
    <row r="685" spans="1:16" ht="15" customHeight="1">
      <c r="A685" s="18"/>
      <c r="B685" s="124"/>
      <c r="C685" s="124"/>
      <c r="D685" s="124"/>
      <c r="E685" s="124"/>
      <c r="F685" s="124"/>
      <c r="G685" s="80"/>
      <c r="H685" s="255"/>
      <c r="I685" s="255"/>
      <c r="J685" s="255"/>
      <c r="K685" s="104"/>
      <c r="L685" s="100"/>
      <c r="M685" s="100"/>
      <c r="N685" s="4"/>
      <c r="O685" s="2"/>
      <c r="P685" s="100"/>
    </row>
    <row r="686" spans="1:16" ht="15" customHeight="1">
      <c r="A686" s="370" t="e">
        <f>Planilha!#REF!</f>
        <v>#REF!</v>
      </c>
      <c r="B686" s="264" t="s">
        <v>330</v>
      </c>
      <c r="C686" s="124"/>
      <c r="D686" s="124"/>
      <c r="E686" s="124"/>
      <c r="F686" s="124"/>
      <c r="G686" s="80"/>
      <c r="H686" s="255"/>
      <c r="I686" s="255"/>
      <c r="J686" s="255"/>
      <c r="K686" s="104"/>
    </row>
    <row r="687" spans="1:16" ht="15" customHeight="1">
      <c r="B687" s="124"/>
      <c r="C687" s="124"/>
      <c r="D687" s="124"/>
      <c r="E687" s="124"/>
      <c r="F687" s="124"/>
      <c r="G687" s="80"/>
      <c r="H687" s="255"/>
      <c r="I687" s="255"/>
      <c r="J687" s="255"/>
      <c r="K687" s="104"/>
    </row>
    <row r="688" spans="1:16" ht="15" customHeight="1">
      <c r="A688" s="18"/>
      <c r="B688" s="124"/>
      <c r="C688" s="124"/>
      <c r="D688" s="124"/>
      <c r="E688" s="124"/>
      <c r="F688" s="124"/>
      <c r="G688" s="80"/>
      <c r="H688" s="255"/>
      <c r="I688" s="255"/>
      <c r="J688" s="255"/>
      <c r="K688" s="104"/>
      <c r="L688" s="100"/>
      <c r="M688" s="100"/>
      <c r="N688" s="4"/>
      <c r="O688" s="2"/>
      <c r="P688" s="100"/>
    </row>
    <row r="689" spans="1:16" ht="15" customHeight="1">
      <c r="A689" s="18" t="s">
        <v>333</v>
      </c>
      <c r="B689" s="124"/>
      <c r="C689" s="124"/>
      <c r="D689" s="124"/>
      <c r="E689" s="124"/>
      <c r="F689" s="124"/>
      <c r="G689" s="80"/>
      <c r="H689" s="543">
        <f>H676</f>
        <v>6.3000000000000014E-2</v>
      </c>
      <c r="I689" s="544"/>
      <c r="J689" s="255"/>
      <c r="K689" s="104"/>
      <c r="L689" s="100"/>
      <c r="M689" s="100"/>
      <c r="N689" s="4"/>
      <c r="O689" s="2"/>
      <c r="P689" s="100"/>
    </row>
    <row r="690" spans="1:16" ht="15" customHeight="1">
      <c r="A690" s="18"/>
      <c r="B690" s="124"/>
      <c r="C690" s="124"/>
      <c r="D690" s="124"/>
      <c r="E690" s="124"/>
      <c r="F690" s="124"/>
      <c r="G690" s="80"/>
      <c r="H690" s="255"/>
      <c r="I690" s="255"/>
      <c r="J690" s="255"/>
      <c r="K690" s="104"/>
      <c r="L690" s="100"/>
      <c r="M690" s="100"/>
      <c r="N690" s="4"/>
      <c r="O690" s="2"/>
      <c r="P690" s="100"/>
    </row>
    <row r="691" spans="1:16" ht="15" customHeight="1">
      <c r="A691" s="18"/>
      <c r="B691" s="124"/>
      <c r="C691" s="124"/>
      <c r="D691" s="124"/>
      <c r="E691" s="124"/>
      <c r="F691" s="124"/>
      <c r="G691" s="80"/>
      <c r="H691" s="255"/>
      <c r="I691" s="255"/>
      <c r="J691" s="255"/>
      <c r="K691" s="104"/>
      <c r="L691" s="100"/>
      <c r="M691" s="100"/>
      <c r="N691" s="4"/>
      <c r="O691" s="2"/>
      <c r="P691" s="100"/>
    </row>
    <row r="692" spans="1:16" ht="15" customHeight="1">
      <c r="A692" s="370" t="e">
        <f>Planilha!#REF!</f>
        <v>#REF!</v>
      </c>
      <c r="B692" s="264" t="s">
        <v>451</v>
      </c>
      <c r="C692" s="124"/>
      <c r="D692" s="124"/>
      <c r="E692" s="124"/>
      <c r="F692" s="124"/>
      <c r="G692" s="80"/>
      <c r="H692" s="255"/>
      <c r="I692" s="255"/>
      <c r="J692" s="255"/>
      <c r="K692" s="104"/>
    </row>
    <row r="693" spans="1:16" ht="15" customHeight="1">
      <c r="B693" s="124"/>
      <c r="C693" s="124"/>
      <c r="D693" s="124"/>
      <c r="E693" s="124"/>
      <c r="F693" s="124"/>
      <c r="G693" s="80"/>
      <c r="H693" s="255"/>
      <c r="I693" s="255"/>
      <c r="J693" s="255"/>
      <c r="K693" s="104"/>
      <c r="L693" s="100"/>
      <c r="M693" s="100"/>
      <c r="N693" s="4"/>
      <c r="O693" s="2"/>
      <c r="P693" s="100"/>
    </row>
    <row r="694" spans="1:16" ht="15" customHeight="1">
      <c r="A694" s="18" t="s">
        <v>452</v>
      </c>
      <c r="B694" s="124"/>
      <c r="C694" s="124"/>
      <c r="D694" s="124"/>
      <c r="E694" s="124"/>
      <c r="F694" s="124"/>
      <c r="G694" s="80"/>
      <c r="H694" s="642">
        <v>25</v>
      </c>
      <c r="I694" s="643"/>
      <c r="J694" s="255"/>
      <c r="K694" s="104"/>
      <c r="L694" s="100"/>
      <c r="M694" s="100"/>
      <c r="N694" s="4"/>
      <c r="O694" s="2"/>
      <c r="P694" s="100"/>
    </row>
    <row r="695" spans="1:16" ht="15" customHeight="1">
      <c r="A695" s="370"/>
      <c r="B695" s="124"/>
      <c r="C695" s="124"/>
      <c r="D695" s="124"/>
      <c r="E695" s="124"/>
      <c r="F695" s="124"/>
      <c r="G695" s="80"/>
      <c r="H695" s="80"/>
      <c r="I695" s="80"/>
      <c r="J695" s="80"/>
      <c r="K695" s="80"/>
      <c r="L695" s="100"/>
      <c r="M695" s="100"/>
      <c r="N695" s="4"/>
      <c r="O695" s="2"/>
      <c r="P695" s="100"/>
    </row>
    <row r="696" spans="1:16" ht="15" customHeight="1">
      <c r="B696" s="124"/>
      <c r="C696" s="124"/>
      <c r="D696" s="124"/>
      <c r="E696" s="124"/>
      <c r="F696" s="124"/>
      <c r="G696" s="80"/>
      <c r="H696" s="255"/>
      <c r="I696" s="255"/>
      <c r="J696" s="255"/>
      <c r="K696" s="104"/>
      <c r="L696" s="100"/>
      <c r="M696" s="100"/>
      <c r="N696" s="4"/>
      <c r="O696" s="2"/>
      <c r="P696" s="100"/>
    </row>
    <row r="697" spans="1:16" ht="15" customHeight="1">
      <c r="A697" s="370" t="e">
        <f>Planilha!#REF!</f>
        <v>#REF!</v>
      </c>
      <c r="B697" s="264" t="s">
        <v>453</v>
      </c>
      <c r="C697" s="124"/>
      <c r="D697" s="124"/>
      <c r="E697" s="124"/>
      <c r="F697" s="124"/>
      <c r="G697" s="80"/>
      <c r="H697" s="255"/>
      <c r="I697" s="255"/>
      <c r="J697" s="255"/>
      <c r="K697" s="104"/>
    </row>
    <row r="698" spans="1:16" ht="15" customHeight="1">
      <c r="A698" s="18"/>
      <c r="B698" s="124"/>
      <c r="C698" s="124"/>
      <c r="D698" s="124"/>
      <c r="E698" s="124"/>
      <c r="F698" s="124"/>
      <c r="G698" s="80"/>
      <c r="H698" s="255"/>
      <c r="I698" s="255"/>
      <c r="J698" s="255"/>
      <c r="K698" s="104"/>
      <c r="L698" s="100"/>
      <c r="M698" s="100"/>
      <c r="N698" s="4"/>
      <c r="O698" s="2"/>
      <c r="P698" s="100"/>
    </row>
    <row r="699" spans="1:16" ht="15" customHeight="1">
      <c r="A699" s="18"/>
      <c r="B699" s="124"/>
      <c r="C699" s="124"/>
      <c r="D699" s="124"/>
      <c r="E699" s="124"/>
      <c r="F699" s="124"/>
      <c r="G699" s="80"/>
      <c r="H699" s="255"/>
      <c r="I699" s="255"/>
      <c r="J699" s="255"/>
      <c r="K699" s="104"/>
      <c r="L699" s="100"/>
      <c r="M699" s="100"/>
      <c r="N699" s="4"/>
      <c r="O699" s="2"/>
      <c r="P699" s="100"/>
    </row>
    <row r="700" spans="1:16" ht="15" customHeight="1">
      <c r="A700" s="18" t="s">
        <v>454</v>
      </c>
      <c r="B700" s="124"/>
      <c r="C700" s="124"/>
      <c r="D700" s="124"/>
      <c r="E700" s="124"/>
      <c r="F700" s="124"/>
      <c r="G700" s="80"/>
      <c r="H700" s="644">
        <v>1</v>
      </c>
      <c r="I700" s="645"/>
      <c r="J700" s="255"/>
      <c r="K700" s="104"/>
      <c r="L700" s="100"/>
      <c r="M700" s="100"/>
      <c r="N700" s="4"/>
      <c r="O700" s="2"/>
      <c r="P700" s="100"/>
    </row>
    <row r="701" spans="1:16" ht="15" customHeight="1">
      <c r="A701" s="18"/>
      <c r="B701" s="124"/>
      <c r="C701" s="124"/>
      <c r="D701" s="124"/>
      <c r="E701" s="124"/>
      <c r="F701" s="124"/>
      <c r="G701" s="80"/>
      <c r="H701" s="255"/>
      <c r="I701" s="255"/>
      <c r="J701" s="255"/>
      <c r="K701" s="104"/>
      <c r="L701" s="100"/>
      <c r="M701" s="100"/>
      <c r="N701" s="4"/>
      <c r="O701" s="2"/>
      <c r="P701" s="100"/>
    </row>
    <row r="702" spans="1:16" ht="15" customHeight="1">
      <c r="A702" s="91" t="e">
        <f>Planilha!#REF!</f>
        <v>#REF!</v>
      </c>
      <c r="B702" s="264" t="s">
        <v>456</v>
      </c>
      <c r="C702" s="124"/>
      <c r="D702" s="124"/>
      <c r="E702" s="124"/>
      <c r="F702" s="124"/>
      <c r="G702" s="80"/>
      <c r="H702" s="255"/>
      <c r="I702" s="255"/>
      <c r="J702" s="255"/>
      <c r="K702" s="104"/>
    </row>
    <row r="703" spans="1:16" ht="15" customHeight="1">
      <c r="A703" s="18"/>
      <c r="B703" s="124"/>
      <c r="C703" s="124"/>
      <c r="D703" s="124"/>
      <c r="E703" s="124"/>
      <c r="F703" s="124"/>
      <c r="G703" s="80"/>
      <c r="H703" s="255"/>
      <c r="I703" s="255"/>
      <c r="J703" s="255"/>
      <c r="K703" s="104"/>
      <c r="L703" s="100"/>
      <c r="M703" s="100"/>
      <c r="N703" s="4"/>
      <c r="O703" s="2"/>
      <c r="P703" s="100"/>
    </row>
    <row r="704" spans="1:16" ht="27" customHeight="1">
      <c r="A704" s="354" t="e">
        <f>Planilha!#REF!</f>
        <v>#REF!</v>
      </c>
      <c r="B704" s="530" t="s">
        <v>108</v>
      </c>
      <c r="C704" s="530"/>
      <c r="D704" s="530"/>
      <c r="E704" s="530"/>
      <c r="F704" s="530"/>
      <c r="G704" s="530"/>
      <c r="H704" s="530"/>
      <c r="I704" s="530"/>
      <c r="J704" s="530"/>
      <c r="K704" s="531"/>
    </row>
    <row r="705" spans="1:16" ht="17.25" customHeight="1">
      <c r="B705" s="260"/>
      <c r="C705" s="260"/>
      <c r="D705" s="260"/>
      <c r="E705" s="260"/>
      <c r="F705" s="260"/>
      <c r="G705" s="260"/>
      <c r="H705" s="260"/>
      <c r="I705" s="260"/>
      <c r="J705" s="260"/>
      <c r="K705" s="261"/>
    </row>
    <row r="706" spans="1:16" ht="17.25" customHeight="1">
      <c r="A706" s="353"/>
      <c r="B706" s="260"/>
      <c r="C706" s="260"/>
      <c r="D706" s="260"/>
      <c r="E706" s="260"/>
      <c r="F706" s="260"/>
      <c r="G706" s="260"/>
      <c r="H706" s="260"/>
      <c r="I706" s="260"/>
      <c r="J706" s="260"/>
      <c r="K706" s="261"/>
    </row>
    <row r="707" spans="1:16" ht="17.25" customHeight="1">
      <c r="A707" s="346"/>
      <c r="B707" s="260"/>
      <c r="C707" s="260"/>
      <c r="D707" s="260"/>
      <c r="E707" s="260"/>
      <c r="F707" s="260"/>
      <c r="G707" s="260"/>
      <c r="H707" s="260"/>
      <c r="I707" s="260"/>
      <c r="J707" s="260"/>
      <c r="K707" s="261"/>
    </row>
    <row r="708" spans="1:16" ht="15" customHeight="1">
      <c r="A708" s="18" t="s">
        <v>45</v>
      </c>
      <c r="B708" s="101"/>
      <c r="C708" s="124"/>
      <c r="D708" s="124"/>
      <c r="E708" s="124"/>
      <c r="F708" s="124"/>
      <c r="G708" s="80"/>
      <c r="H708" s="611">
        <v>0.2</v>
      </c>
      <c r="I708" s="611"/>
      <c r="J708" s="100"/>
      <c r="K708" s="104"/>
      <c r="L708" s="100"/>
      <c r="M708" s="1"/>
      <c r="N708" s="2"/>
      <c r="O708" s="2"/>
      <c r="P708" s="100"/>
    </row>
    <row r="709" spans="1:16" ht="15" customHeight="1">
      <c r="A709" s="18" t="s">
        <v>46</v>
      </c>
      <c r="B709" s="101"/>
      <c r="C709" s="124"/>
      <c r="D709" s="124"/>
      <c r="E709" s="124"/>
      <c r="F709" s="124"/>
      <c r="G709" s="80"/>
      <c r="H709" s="611">
        <v>0.2</v>
      </c>
      <c r="I709" s="611"/>
      <c r="J709" s="100"/>
      <c r="K709" s="104"/>
      <c r="L709" s="100"/>
      <c r="M709" s="1"/>
      <c r="N709" s="2"/>
      <c r="O709" s="2"/>
      <c r="P709" s="100"/>
    </row>
    <row r="710" spans="1:16" ht="15" customHeight="1">
      <c r="A710" s="18" t="s">
        <v>43</v>
      </c>
      <c r="B710" s="101"/>
      <c r="C710" s="124"/>
      <c r="D710" s="124"/>
      <c r="E710" s="124"/>
      <c r="F710" s="124"/>
      <c r="G710" s="80"/>
      <c r="H710" s="611">
        <v>0.2</v>
      </c>
      <c r="I710" s="611"/>
      <c r="J710" s="100"/>
      <c r="K710" s="104"/>
      <c r="L710" s="100"/>
      <c r="M710" s="1"/>
      <c r="N710" s="2"/>
      <c r="O710" s="2"/>
      <c r="P710" s="100"/>
    </row>
    <row r="711" spans="1:16" ht="17.25" customHeight="1">
      <c r="A711" s="346"/>
      <c r="B711" s="260"/>
      <c r="C711" s="260"/>
      <c r="D711" s="260"/>
      <c r="E711" s="260"/>
      <c r="F711" s="260"/>
      <c r="G711" s="260"/>
      <c r="H711" s="260"/>
      <c r="I711" s="260"/>
      <c r="J711" s="260"/>
      <c r="K711" s="261"/>
    </row>
    <row r="712" spans="1:16" ht="19.5" customHeight="1">
      <c r="A712" s="346"/>
      <c r="B712" s="260"/>
      <c r="C712" s="260"/>
      <c r="D712" s="260"/>
      <c r="E712" s="260"/>
      <c r="F712" s="260"/>
      <c r="G712" s="260"/>
      <c r="H712" s="260"/>
      <c r="I712" s="260"/>
      <c r="J712" s="260"/>
      <c r="K712" s="261"/>
    </row>
    <row r="713" spans="1:16" ht="17.25" customHeight="1">
      <c r="A713" s="346" t="s">
        <v>420</v>
      </c>
      <c r="B713" s="260"/>
      <c r="C713" s="260"/>
      <c r="D713" s="260"/>
      <c r="E713" s="260"/>
      <c r="F713" s="260"/>
      <c r="G713" s="260"/>
      <c r="H713" s="615">
        <f>H708*H709*H710</f>
        <v>8.0000000000000019E-3</v>
      </c>
      <c r="I713" s="615"/>
      <c r="J713" s="260"/>
      <c r="K713" s="261"/>
    </row>
    <row r="714" spans="1:16" ht="19.5" customHeight="1">
      <c r="A714" s="346"/>
      <c r="B714" s="260"/>
      <c r="C714" s="260"/>
      <c r="D714" s="260"/>
      <c r="E714" s="260"/>
      <c r="F714" s="260"/>
      <c r="G714" s="260"/>
      <c r="H714" s="260"/>
      <c r="I714" s="260"/>
      <c r="J714" s="260"/>
      <c r="K714" s="261"/>
    </row>
    <row r="715" spans="1:16" ht="30" customHeight="1">
      <c r="A715" s="354" t="e">
        <f>Planilha!#REF!</f>
        <v>#REF!</v>
      </c>
      <c r="B715" s="530" t="s">
        <v>109</v>
      </c>
      <c r="C715" s="530"/>
      <c r="D715" s="530"/>
      <c r="E715" s="530"/>
      <c r="F715" s="530"/>
      <c r="G715" s="530"/>
      <c r="H715" s="530"/>
      <c r="I715" s="530"/>
      <c r="J715" s="530"/>
      <c r="K715" s="531"/>
    </row>
    <row r="716" spans="1:16" ht="17.25" customHeight="1">
      <c r="B716" s="260"/>
      <c r="C716" s="260"/>
      <c r="D716" s="260"/>
      <c r="E716" s="260"/>
      <c r="F716" s="260"/>
      <c r="G716" s="260"/>
      <c r="H716" s="260"/>
      <c r="I716" s="260"/>
      <c r="J716" s="260"/>
      <c r="K716" s="261"/>
    </row>
    <row r="717" spans="1:16" ht="17.25" customHeight="1">
      <c r="A717" s="346" t="s">
        <v>420</v>
      </c>
      <c r="B717" s="260"/>
      <c r="C717" s="260"/>
      <c r="D717" s="260"/>
      <c r="E717" s="260"/>
      <c r="F717" s="260"/>
      <c r="G717" s="260"/>
      <c r="H717" s="615">
        <f>H713</f>
        <v>8.0000000000000019E-3</v>
      </c>
      <c r="I717" s="615"/>
      <c r="J717" s="260"/>
      <c r="K717" s="261"/>
    </row>
    <row r="718" spans="1:16" ht="17.25" customHeight="1">
      <c r="A718" s="346"/>
      <c r="B718" s="260"/>
      <c r="C718" s="260"/>
      <c r="D718" s="260"/>
      <c r="E718" s="260"/>
      <c r="F718" s="260"/>
      <c r="G718" s="260"/>
      <c r="H718" s="260"/>
      <c r="I718" s="260"/>
      <c r="J718" s="260"/>
      <c r="K718" s="261"/>
    </row>
    <row r="719" spans="1:16" ht="17.25" customHeight="1">
      <c r="A719" s="346"/>
      <c r="B719" s="260"/>
      <c r="C719" s="260"/>
      <c r="D719" s="260"/>
      <c r="E719" s="260"/>
      <c r="F719" s="260"/>
      <c r="G719" s="260"/>
      <c r="H719" s="260"/>
      <c r="I719" s="260"/>
      <c r="J719" s="260"/>
      <c r="K719" s="261"/>
    </row>
    <row r="720" spans="1:16" ht="17.25" customHeight="1">
      <c r="A720" s="346"/>
      <c r="B720" s="260"/>
      <c r="C720" s="260"/>
      <c r="D720" s="260"/>
      <c r="E720" s="260"/>
      <c r="F720" s="260"/>
      <c r="G720" s="260"/>
      <c r="H720" s="260"/>
      <c r="I720" s="260"/>
      <c r="J720" s="260"/>
      <c r="K720" s="261"/>
    </row>
    <row r="721" spans="1:18" ht="32.25" customHeight="1">
      <c r="A721" s="354" t="e">
        <f>Planilha!#REF!</f>
        <v>#REF!</v>
      </c>
      <c r="B721" s="530" t="s">
        <v>139</v>
      </c>
      <c r="C721" s="530"/>
      <c r="D721" s="530"/>
      <c r="E721" s="530"/>
      <c r="F721" s="530"/>
      <c r="G721" s="530"/>
      <c r="H721" s="530"/>
      <c r="I721" s="530"/>
      <c r="J721" s="530"/>
      <c r="K721" s="531"/>
    </row>
    <row r="722" spans="1:18" ht="18.75" customHeight="1">
      <c r="B722" s="260"/>
      <c r="C722" s="260"/>
      <c r="D722" s="260"/>
      <c r="E722" s="260"/>
      <c r="F722" s="260"/>
      <c r="G722" s="260"/>
      <c r="H722" s="260"/>
      <c r="I722" s="260"/>
      <c r="J722" s="260"/>
      <c r="K722" s="261"/>
    </row>
    <row r="723" spans="1:18" ht="17.25" customHeight="1">
      <c r="A723" s="346"/>
      <c r="B723" s="260"/>
      <c r="C723" s="260"/>
      <c r="D723" s="260"/>
      <c r="E723" s="260"/>
      <c r="F723" s="260"/>
      <c r="G723" s="260"/>
      <c r="H723" s="260"/>
      <c r="I723" s="260"/>
      <c r="J723" s="260"/>
      <c r="K723" s="261"/>
    </row>
    <row r="724" spans="1:18" ht="15" customHeight="1">
      <c r="A724" s="18" t="s">
        <v>45</v>
      </c>
      <c r="B724" s="101"/>
      <c r="C724" s="124"/>
      <c r="D724" s="124"/>
      <c r="E724" s="124"/>
      <c r="F724" s="124"/>
      <c r="G724" s="80"/>
      <c r="H724" s="611">
        <v>0.2</v>
      </c>
      <c r="I724" s="611"/>
      <c r="J724" s="100"/>
      <c r="K724" s="104"/>
      <c r="L724" s="100"/>
      <c r="M724" s="1"/>
      <c r="N724" s="2"/>
      <c r="O724" s="2"/>
      <c r="P724" s="100"/>
    </row>
    <row r="725" spans="1:18" ht="15" customHeight="1">
      <c r="A725" s="18" t="s">
        <v>46</v>
      </c>
      <c r="B725" s="101"/>
      <c r="C725" s="124"/>
      <c r="D725" s="124"/>
      <c r="E725" s="124"/>
      <c r="F725" s="124"/>
      <c r="G725" s="80"/>
      <c r="H725" s="611">
        <v>0.2</v>
      </c>
      <c r="I725" s="611"/>
      <c r="J725" s="100"/>
      <c r="K725" s="104"/>
      <c r="L725" s="100"/>
      <c r="M725" s="1"/>
      <c r="N725" s="2"/>
      <c r="O725" s="2"/>
      <c r="P725" s="100"/>
    </row>
    <row r="726" spans="1:18" ht="15" customHeight="1">
      <c r="A726" s="18" t="s">
        <v>457</v>
      </c>
      <c r="B726" s="101"/>
      <c r="C726" s="124"/>
      <c r="D726" s="124"/>
      <c r="E726" s="124"/>
      <c r="F726" s="124"/>
      <c r="G726" s="80"/>
      <c r="H726" s="614" t="s">
        <v>246</v>
      </c>
      <c r="I726" s="611"/>
      <c r="J726" s="100"/>
      <c r="K726" s="104"/>
      <c r="L726" s="100"/>
      <c r="M726" s="1"/>
      <c r="N726" s="2"/>
      <c r="O726" s="2"/>
      <c r="P726" s="100"/>
    </row>
    <row r="727" spans="1:18" ht="15" customHeight="1">
      <c r="A727" s="18"/>
      <c r="B727" s="101"/>
      <c r="C727" s="124"/>
      <c r="D727" s="124"/>
      <c r="E727" s="124"/>
      <c r="F727" s="124"/>
      <c r="G727" s="80"/>
      <c r="H727" s="262"/>
      <c r="I727" s="257"/>
      <c r="J727" s="100"/>
      <c r="K727" s="104"/>
      <c r="L727" s="100"/>
      <c r="M727" s="1"/>
      <c r="N727" s="2"/>
      <c r="O727" s="2"/>
      <c r="P727" s="100"/>
    </row>
    <row r="728" spans="1:18" ht="19.5" customHeight="1">
      <c r="A728" s="346"/>
      <c r="B728" s="260"/>
      <c r="C728" s="260"/>
      <c r="D728" s="260"/>
      <c r="E728" s="260"/>
      <c r="F728" s="260"/>
      <c r="G728" s="260"/>
      <c r="H728" s="260"/>
      <c r="I728" s="260"/>
      <c r="J728" s="260"/>
      <c r="K728" s="261"/>
    </row>
    <row r="729" spans="1:18" ht="17.25" customHeight="1">
      <c r="A729" s="346" t="s">
        <v>424</v>
      </c>
      <c r="B729" s="260"/>
      <c r="C729" s="260"/>
      <c r="D729" s="260"/>
      <c r="E729" s="260"/>
      <c r="F729" s="260"/>
      <c r="G729" s="260"/>
      <c r="H729" s="646">
        <f>H725*H725*H726</f>
        <v>0.16000000000000003</v>
      </c>
      <c r="I729" s="646"/>
      <c r="J729" s="260"/>
      <c r="K729" s="261"/>
    </row>
    <row r="730" spans="1:18" ht="15" customHeight="1">
      <c r="A730" s="18"/>
      <c r="B730" s="89"/>
      <c r="C730" s="89"/>
      <c r="D730" s="89"/>
      <c r="E730" s="89"/>
      <c r="F730" s="89"/>
      <c r="G730" s="89"/>
      <c r="H730" s="251"/>
      <c r="I730" s="251"/>
      <c r="J730" s="251"/>
      <c r="K730" s="90"/>
      <c r="M730" s="8"/>
    </row>
    <row r="731" spans="1:18" ht="23.25" customHeight="1">
      <c r="A731" s="354" t="e">
        <f>Planilha!#REF!</f>
        <v>#REF!</v>
      </c>
      <c r="B731" s="119" t="s">
        <v>19</v>
      </c>
      <c r="C731" s="89"/>
      <c r="D731" s="89"/>
      <c r="E731" s="89"/>
      <c r="F731" s="89"/>
      <c r="G731" s="89"/>
      <c r="H731" s="89"/>
      <c r="I731" s="89"/>
      <c r="J731" s="89"/>
      <c r="K731" s="90"/>
    </row>
    <row r="732" spans="1:18" ht="15" customHeight="1">
      <c r="B732" s="119"/>
      <c r="C732" s="89"/>
      <c r="D732" s="89"/>
      <c r="E732" s="89"/>
      <c r="F732" s="89"/>
      <c r="G732" s="89"/>
      <c r="H732" s="89"/>
      <c r="I732" s="89"/>
      <c r="J732" s="89"/>
      <c r="K732" s="90"/>
    </row>
    <row r="733" spans="1:18" s="58" customFormat="1" ht="15" customHeight="1">
      <c r="A733" s="354" t="e">
        <f>Planilha!#REF!</f>
        <v>#REF!</v>
      </c>
      <c r="B733" s="154" t="s">
        <v>216</v>
      </c>
      <c r="C733" s="92"/>
      <c r="D733" s="92"/>
      <c r="E733" s="92"/>
      <c r="F733" s="92"/>
      <c r="G733" s="92"/>
      <c r="H733" s="248">
        <v>2</v>
      </c>
      <c r="I733" s="248"/>
      <c r="J733" s="310" t="s">
        <v>164</v>
      </c>
      <c r="K733" s="90"/>
    </row>
    <row r="734" spans="1:18" ht="16.5" customHeight="1">
      <c r="A734" s="354" t="e">
        <f>Planilha!#REF!</f>
        <v>#REF!</v>
      </c>
      <c r="B734" s="538" t="s">
        <v>213</v>
      </c>
      <c r="C734" s="538"/>
      <c r="D734" s="538"/>
      <c r="E734" s="538"/>
      <c r="F734" s="538"/>
      <c r="G734" s="538"/>
      <c r="H734" s="248">
        <v>2</v>
      </c>
      <c r="I734" s="248"/>
      <c r="J734" s="310">
        <f>20.18*2</f>
        <v>40.36</v>
      </c>
      <c r="K734" s="20"/>
    </row>
    <row r="735" spans="1:18" ht="15" customHeight="1">
      <c r="A735" s="354" t="e">
        <f>Planilha!#REF!</f>
        <v>#REF!</v>
      </c>
      <c r="B735" s="154" t="s">
        <v>214</v>
      </c>
      <c r="C735" s="242"/>
      <c r="D735" s="100"/>
      <c r="E735" s="100"/>
      <c r="F735" s="77"/>
      <c r="G735" s="100"/>
      <c r="H735" s="248">
        <v>1</v>
      </c>
      <c r="I735" s="248"/>
      <c r="J735" s="310">
        <v>34.9</v>
      </c>
      <c r="K735" s="76"/>
    </row>
    <row r="736" spans="1:18" ht="15" customHeight="1">
      <c r="A736" s="354" t="e">
        <f>Planilha!#REF!</f>
        <v>#REF!</v>
      </c>
      <c r="B736" s="154" t="s">
        <v>212</v>
      </c>
      <c r="C736" s="242"/>
      <c r="D736" s="100"/>
      <c r="E736" s="100"/>
      <c r="F736" s="100"/>
      <c r="G736" s="100"/>
      <c r="H736" s="248">
        <v>1</v>
      </c>
      <c r="I736" s="248"/>
      <c r="J736" s="310">
        <v>8.4</v>
      </c>
      <c r="K736" s="76"/>
      <c r="Q736" s="617"/>
      <c r="R736" s="617"/>
    </row>
    <row r="737" spans="1:46" ht="15" customHeight="1">
      <c r="A737" s="354" t="e">
        <f>Planilha!#REF!</f>
        <v>#REF!</v>
      </c>
      <c r="B737" s="154" t="s">
        <v>425</v>
      </c>
      <c r="C737" s="242"/>
      <c r="D737" s="100"/>
      <c r="E737" s="100"/>
      <c r="F737" s="100"/>
      <c r="G737" s="100"/>
      <c r="H737" s="248">
        <v>1</v>
      </c>
      <c r="I737" s="248"/>
      <c r="J737" s="310">
        <v>13.63</v>
      </c>
      <c r="K737" s="76"/>
      <c r="Q737" s="79"/>
    </row>
    <row r="738" spans="1:46" ht="15" customHeight="1">
      <c r="A738" s="354" t="e">
        <f>Planilha!#REF!</f>
        <v>#REF!</v>
      </c>
      <c r="B738" s="154" t="s">
        <v>215</v>
      </c>
      <c r="C738" s="242"/>
      <c r="D738" s="100"/>
      <c r="E738" s="100"/>
      <c r="F738" s="100"/>
      <c r="G738" s="100"/>
      <c r="H738" s="248">
        <v>1</v>
      </c>
      <c r="I738" s="248"/>
      <c r="J738" s="310" t="s">
        <v>164</v>
      </c>
      <c r="K738" s="76"/>
      <c r="Q738" s="79"/>
    </row>
    <row r="739" spans="1:46" ht="15" customHeight="1">
      <c r="A739" s="354" t="e">
        <f>Planilha!#REF!</f>
        <v>#REF!</v>
      </c>
      <c r="B739" s="154" t="s">
        <v>426</v>
      </c>
      <c r="C739" s="242"/>
      <c r="D739" s="100"/>
      <c r="E739" s="100"/>
      <c r="F739" s="100"/>
      <c r="G739" s="100"/>
      <c r="H739" s="248">
        <v>16</v>
      </c>
      <c r="I739" s="248"/>
      <c r="J739" s="310" t="s">
        <v>164</v>
      </c>
      <c r="K739" s="76"/>
      <c r="Q739" s="79"/>
    </row>
    <row r="740" spans="1:46" ht="15" customHeight="1">
      <c r="A740" s="354" t="e">
        <f>Planilha!#REF!</f>
        <v>#REF!</v>
      </c>
      <c r="B740" s="154" t="s">
        <v>427</v>
      </c>
      <c r="C740" s="242"/>
      <c r="D740" s="100"/>
      <c r="E740" s="100"/>
      <c r="F740" s="100"/>
      <c r="G740" s="100"/>
      <c r="H740" s="248">
        <v>16</v>
      </c>
      <c r="I740" s="248"/>
      <c r="J740" s="310" t="s">
        <v>164</v>
      </c>
      <c r="K740" s="76"/>
      <c r="Q740" s="79"/>
    </row>
    <row r="741" spans="1:46" ht="15" customHeight="1">
      <c r="A741" s="354" t="e">
        <f>Planilha!#REF!</f>
        <v>#REF!</v>
      </c>
      <c r="B741" s="154" t="s">
        <v>202</v>
      </c>
      <c r="C741" s="242"/>
      <c r="D741" s="100"/>
      <c r="E741" s="100"/>
      <c r="F741" s="100"/>
      <c r="G741" s="100"/>
      <c r="H741" s="248">
        <v>2</v>
      </c>
      <c r="I741" s="248"/>
      <c r="J741" s="310" t="s">
        <v>164</v>
      </c>
      <c r="K741" s="76"/>
      <c r="Q741" s="79"/>
    </row>
    <row r="742" spans="1:46" s="124" customFormat="1" ht="14.1" customHeight="1">
      <c r="A742" s="354" t="e">
        <f>Planilha!#REF!</f>
        <v>#REF!</v>
      </c>
      <c r="B742" s="154" t="s">
        <v>211</v>
      </c>
      <c r="C742" s="131"/>
      <c r="H742" s="248">
        <v>4</v>
      </c>
      <c r="J742" s="310" t="s">
        <v>164</v>
      </c>
      <c r="AT742" s="130"/>
    </row>
    <row r="743" spans="1:46" s="124" customFormat="1" ht="14.1" customHeight="1">
      <c r="A743" s="18"/>
      <c r="B743" s="154"/>
      <c r="C743" s="131"/>
      <c r="H743" s="248"/>
      <c r="J743" s="147"/>
    </row>
    <row r="744" spans="1:46" s="124" customFormat="1" ht="14.1" customHeight="1">
      <c r="A744" s="18" t="s">
        <v>529</v>
      </c>
      <c r="B744" s="154"/>
      <c r="C744" s="131"/>
      <c r="H744" s="291"/>
      <c r="J744" s="310">
        <f>SUM(J733:J742)</f>
        <v>97.289999999999992</v>
      </c>
    </row>
    <row r="745" spans="1:46" s="124" customFormat="1" ht="14.1" customHeight="1">
      <c r="A745" s="18"/>
      <c r="B745" s="154"/>
      <c r="C745" s="131"/>
      <c r="H745" s="291"/>
      <c r="J745" s="147"/>
    </row>
    <row r="746" spans="1:46" ht="15" customHeight="1">
      <c r="A746" s="75" t="e">
        <f>Planilha!#REF!</f>
        <v>#REF!</v>
      </c>
      <c r="B746" s="62" t="s">
        <v>430</v>
      </c>
      <c r="C746" s="137"/>
      <c r="D746" s="137"/>
      <c r="E746" s="137"/>
      <c r="F746" s="137"/>
      <c r="G746" s="137"/>
      <c r="H746" s="137"/>
      <c r="I746" s="137"/>
      <c r="K746" s="76"/>
      <c r="L746" s="100"/>
      <c r="N746" s="2"/>
      <c r="O746" s="2"/>
      <c r="P746" s="1"/>
    </row>
    <row r="747" spans="1:46" ht="15" customHeight="1">
      <c r="A747" s="65"/>
      <c r="B747" s="62"/>
      <c r="C747" s="137"/>
      <c r="D747" s="137"/>
      <c r="E747" s="137"/>
      <c r="F747" s="137"/>
      <c r="G747" s="137"/>
      <c r="H747" s="137"/>
      <c r="I747" s="137"/>
      <c r="J747" s="137"/>
      <c r="K747" s="76"/>
      <c r="L747" s="100"/>
      <c r="M747" s="1"/>
      <c r="N747" s="2"/>
      <c r="O747" s="2"/>
      <c r="P747" s="1"/>
    </row>
    <row r="748" spans="1:46" ht="15" customHeight="1">
      <c r="A748" s="129" t="s">
        <v>6</v>
      </c>
      <c r="B748" s="101"/>
      <c r="C748" s="124"/>
      <c r="D748" s="124"/>
      <c r="E748" s="124"/>
      <c r="F748" s="98"/>
      <c r="G748" s="98"/>
      <c r="H748" s="98"/>
      <c r="I748" s="100"/>
      <c r="J748" s="100"/>
      <c r="K748" s="104"/>
      <c r="L748" s="100"/>
      <c r="M748" s="1"/>
      <c r="N748" s="2"/>
      <c r="O748" s="2"/>
      <c r="P748" s="100"/>
    </row>
    <row r="749" spans="1:46" ht="15" customHeight="1">
      <c r="A749" s="18"/>
      <c r="B749" s="101"/>
      <c r="C749" s="124"/>
      <c r="D749" s="124"/>
      <c r="E749" s="124"/>
      <c r="F749" s="124"/>
      <c r="G749" s="80"/>
      <c r="H749" s="98"/>
      <c r="I749" s="100"/>
      <c r="J749" s="100"/>
      <c r="K749" s="104"/>
      <c r="L749" s="100"/>
      <c r="M749" s="1"/>
      <c r="N749" s="2"/>
      <c r="O749" s="2"/>
      <c r="P749" s="100"/>
    </row>
    <row r="750" spans="1:46" ht="15" customHeight="1">
      <c r="A750" s="18" t="s">
        <v>45</v>
      </c>
      <c r="B750" s="101"/>
      <c r="C750" s="124"/>
      <c r="D750" s="124"/>
      <c r="E750" s="124"/>
      <c r="F750" s="124"/>
      <c r="G750" s="80"/>
      <c r="H750" s="611">
        <v>2.2999999999999998</v>
      </c>
      <c r="I750" s="611"/>
      <c r="J750" s="100"/>
      <c r="K750" s="104"/>
      <c r="L750" s="100"/>
      <c r="M750" s="1"/>
      <c r="N750" s="2"/>
      <c r="O750" s="2"/>
      <c r="P750" s="100"/>
    </row>
    <row r="751" spans="1:46" ht="15" customHeight="1">
      <c r="A751" s="18" t="s">
        <v>46</v>
      </c>
      <c r="B751" s="101"/>
      <c r="C751" s="124"/>
      <c r="D751" s="124"/>
      <c r="E751" s="124"/>
      <c r="F751" s="124"/>
      <c r="G751" s="80"/>
      <c r="H751" s="611">
        <v>1.8</v>
      </c>
      <c r="I751" s="611"/>
      <c r="J751" s="100"/>
      <c r="K751" s="104"/>
      <c r="L751" s="100"/>
      <c r="M751" s="1"/>
      <c r="N751" s="2"/>
      <c r="O751" s="2"/>
      <c r="P751" s="100"/>
    </row>
    <row r="752" spans="1:46" ht="15" customHeight="1">
      <c r="A752" s="18" t="s">
        <v>43</v>
      </c>
      <c r="B752" s="101"/>
      <c r="C752" s="124"/>
      <c r="D752" s="124"/>
      <c r="E752" s="124"/>
      <c r="F752" s="124"/>
      <c r="G752" s="80"/>
      <c r="H752" s="611">
        <v>3.3</v>
      </c>
      <c r="I752" s="611"/>
      <c r="J752" s="100"/>
      <c r="K752" s="104"/>
      <c r="L752" s="100"/>
      <c r="M752" s="1"/>
      <c r="N752" s="2"/>
      <c r="O752" s="2"/>
      <c r="P752" s="100"/>
    </row>
    <row r="753" spans="1:16" ht="15" customHeight="1">
      <c r="A753" s="18"/>
      <c r="B753" s="101"/>
      <c r="C753" s="124"/>
      <c r="D753" s="124"/>
      <c r="E753" s="124"/>
      <c r="F753" s="124"/>
      <c r="G753" s="80"/>
      <c r="H753" s="98"/>
      <c r="I753" s="100"/>
      <c r="J753" s="100"/>
      <c r="K753" s="104"/>
      <c r="L753" s="100"/>
      <c r="M753" s="1"/>
      <c r="N753" s="2"/>
      <c r="O753" s="2"/>
      <c r="P753" s="100"/>
    </row>
    <row r="754" spans="1:16" ht="15" customHeight="1">
      <c r="A754" s="18"/>
      <c r="B754" s="101"/>
      <c r="C754" s="124"/>
      <c r="D754" s="124"/>
      <c r="E754" s="124"/>
      <c r="F754" s="124"/>
      <c r="G754" s="80"/>
      <c r="H754" s="98"/>
      <c r="I754" s="100"/>
      <c r="J754" s="100"/>
      <c r="K754" s="104"/>
      <c r="L754" s="100"/>
      <c r="M754" s="1"/>
      <c r="N754" s="2"/>
      <c r="O754" s="2"/>
      <c r="P754" s="100"/>
    </row>
    <row r="755" spans="1:16" ht="15" customHeight="1">
      <c r="A755" s="18"/>
      <c r="B755" s="124"/>
      <c r="C755" s="124"/>
      <c r="D755" s="124"/>
      <c r="E755" s="124"/>
      <c r="F755" s="124"/>
      <c r="G755" s="80"/>
      <c r="H755" s="98"/>
      <c r="I755" s="79"/>
      <c r="J755" s="79"/>
      <c r="K755" s="104"/>
      <c r="L755" s="100"/>
      <c r="M755" s="100"/>
      <c r="N755" s="4"/>
      <c r="O755" s="2"/>
      <c r="P755" s="100"/>
    </row>
    <row r="756" spans="1:16" ht="15" customHeight="1">
      <c r="A756" s="370" t="e">
        <f>Planilha!#REF!</f>
        <v>#REF!</v>
      </c>
      <c r="B756" s="131" t="s">
        <v>38</v>
      </c>
      <c r="C756" s="124"/>
      <c r="D756" s="124"/>
      <c r="E756" s="124"/>
      <c r="F756" s="124"/>
      <c r="G756" s="80"/>
      <c r="H756" s="481">
        <f>ROUND(H750*H751*1.5,2)</f>
        <v>6.21</v>
      </c>
      <c r="I756" s="481"/>
      <c r="J756" s="243"/>
      <c r="K756" s="104"/>
      <c r="L756" s="100"/>
      <c r="M756" s="100"/>
      <c r="N756" s="4"/>
      <c r="O756" s="2"/>
      <c r="P756" s="100"/>
    </row>
    <row r="757" spans="1:16" ht="15" customHeight="1">
      <c r="B757" s="131"/>
      <c r="C757" s="124"/>
      <c r="D757" s="124"/>
      <c r="E757" s="124"/>
      <c r="F757" s="124"/>
      <c r="G757" s="80"/>
      <c r="H757" s="98"/>
      <c r="I757" s="79"/>
      <c r="J757" s="79"/>
      <c r="K757" s="104"/>
      <c r="L757" s="100"/>
      <c r="M757" s="100"/>
      <c r="N757" s="4"/>
      <c r="O757" s="2"/>
      <c r="P757" s="100"/>
    </row>
    <row r="758" spans="1:16" ht="15" customHeight="1">
      <c r="A758" s="368"/>
      <c r="B758" s="131"/>
      <c r="C758" s="124"/>
      <c r="D758" s="124"/>
      <c r="E758" s="124"/>
      <c r="F758" s="124"/>
      <c r="G758" s="80"/>
      <c r="H758" s="98"/>
      <c r="I758" s="79"/>
      <c r="J758" s="79"/>
      <c r="K758" s="104"/>
      <c r="L758" s="100"/>
      <c r="M758" s="100"/>
      <c r="N758" s="4"/>
      <c r="O758" s="2"/>
      <c r="P758" s="100"/>
    </row>
    <row r="759" spans="1:16" ht="15" customHeight="1">
      <c r="A759" s="370" t="e">
        <f>Planilha!#REF!</f>
        <v>#REF!</v>
      </c>
      <c r="B759" s="131" t="s">
        <v>318</v>
      </c>
      <c r="C759" s="124"/>
      <c r="D759" s="124"/>
      <c r="E759" s="124"/>
      <c r="F759" s="124"/>
      <c r="G759" s="80"/>
      <c r="H759" s="481">
        <f>ROUND(H750*H751*1.5,2)</f>
        <v>6.21</v>
      </c>
      <c r="I759" s="481"/>
      <c r="J759" s="243"/>
      <c r="K759" s="104"/>
      <c r="L759" s="100"/>
      <c r="M759" s="100"/>
      <c r="N759" s="4"/>
      <c r="O759" s="2"/>
      <c r="P759" s="100"/>
    </row>
    <row r="760" spans="1:16" ht="15" customHeight="1">
      <c r="B760" s="368"/>
      <c r="C760" s="101"/>
      <c r="D760" s="101"/>
      <c r="E760" s="101"/>
      <c r="F760" s="101"/>
      <c r="G760" s="101"/>
      <c r="H760" s="481"/>
      <c r="I760" s="481"/>
      <c r="J760" s="243"/>
      <c r="K760" s="104"/>
    </row>
    <row r="761" spans="1:16" ht="15" customHeight="1">
      <c r="A761" s="368"/>
      <c r="B761" s="368"/>
      <c r="C761" s="101"/>
      <c r="D761" s="101"/>
      <c r="E761" s="101"/>
      <c r="F761" s="101"/>
      <c r="G761" s="101"/>
      <c r="H761" s="243"/>
      <c r="I761" s="243"/>
      <c r="J761" s="243"/>
      <c r="K761" s="104"/>
    </row>
    <row r="762" spans="1:16" ht="15" customHeight="1">
      <c r="A762" s="370" t="e">
        <f>Planilha!#REF!</f>
        <v>#REF!</v>
      </c>
      <c r="B762" s="131" t="s">
        <v>318</v>
      </c>
      <c r="C762" s="124"/>
      <c r="D762" s="124"/>
      <c r="E762" s="124"/>
      <c r="F762" s="124"/>
      <c r="G762" s="80"/>
      <c r="H762" s="481">
        <f>ROUND(H750*H751*0.3,2)</f>
        <v>1.24</v>
      </c>
      <c r="I762" s="481"/>
      <c r="J762" s="243"/>
      <c r="K762" s="104"/>
      <c r="L762" s="100"/>
      <c r="M762" s="100"/>
      <c r="N762" s="4"/>
      <c r="O762" s="2"/>
      <c r="P762" s="100"/>
    </row>
    <row r="763" spans="1:16" ht="15" customHeight="1">
      <c r="A763" s="18"/>
      <c r="B763" s="124"/>
      <c r="C763" s="124"/>
      <c r="D763" s="124"/>
      <c r="E763" s="124"/>
      <c r="F763" s="124"/>
      <c r="G763" s="80"/>
      <c r="H763" s="243"/>
      <c r="I763" s="243"/>
      <c r="J763" s="243"/>
      <c r="K763" s="104"/>
    </row>
    <row r="764" spans="1:16" ht="15" customHeight="1">
      <c r="A764" s="18"/>
      <c r="B764" s="124"/>
      <c r="C764" s="124"/>
      <c r="D764" s="124"/>
      <c r="E764" s="124"/>
      <c r="F764" s="124"/>
      <c r="G764" s="80"/>
      <c r="H764" s="243"/>
      <c r="I764" s="243"/>
      <c r="J764" s="243"/>
      <c r="K764" s="104"/>
    </row>
    <row r="765" spans="1:16" ht="15" customHeight="1">
      <c r="A765" s="18"/>
      <c r="B765" s="124"/>
      <c r="C765" s="124"/>
      <c r="D765" s="124"/>
      <c r="E765" s="124"/>
      <c r="F765" s="124"/>
      <c r="G765" s="80"/>
      <c r="H765" s="243"/>
      <c r="I765" s="243"/>
      <c r="J765" s="243"/>
      <c r="K765" s="104"/>
    </row>
    <row r="766" spans="1:16" ht="15" customHeight="1">
      <c r="A766" s="18"/>
      <c r="B766" s="124"/>
      <c r="C766" s="124"/>
      <c r="D766" s="124"/>
      <c r="E766" s="124"/>
      <c r="F766" s="124"/>
      <c r="G766" s="80"/>
      <c r="H766" s="243"/>
      <c r="I766" s="243"/>
      <c r="J766" s="243"/>
      <c r="K766" s="104"/>
    </row>
    <row r="767" spans="1:16" ht="15" customHeight="1">
      <c r="A767" s="91" t="e">
        <f>Planilha!#REF!</f>
        <v>#REF!</v>
      </c>
      <c r="B767" s="250" t="s">
        <v>328</v>
      </c>
      <c r="C767" s="124"/>
      <c r="D767" s="124"/>
      <c r="E767" s="124"/>
      <c r="F767" s="124"/>
      <c r="G767" s="80"/>
      <c r="H767" s="243"/>
      <c r="I767" s="243"/>
      <c r="J767" s="243"/>
      <c r="K767" s="104"/>
    </row>
    <row r="768" spans="1:16" ht="15" customHeight="1">
      <c r="B768" s="124"/>
      <c r="C768" s="124"/>
      <c r="D768" s="124"/>
      <c r="E768" s="124"/>
      <c r="F768" s="124"/>
      <c r="G768" s="80"/>
      <c r="H768" s="243"/>
      <c r="I768" s="243"/>
      <c r="J768" s="243"/>
      <c r="K768" s="104"/>
    </row>
    <row r="769" spans="1:16" ht="15" customHeight="1">
      <c r="A769" s="18" t="s">
        <v>332</v>
      </c>
      <c r="B769" s="124"/>
      <c r="C769" s="124"/>
      <c r="D769" s="124"/>
      <c r="E769" s="124"/>
      <c r="F769" s="124"/>
      <c r="G769" s="80"/>
      <c r="H769" s="632">
        <v>0.25</v>
      </c>
      <c r="I769" s="633"/>
      <c r="J769" s="245"/>
      <c r="K769" s="104"/>
      <c r="L769" s="100"/>
      <c r="M769" s="100"/>
      <c r="N769" s="4"/>
      <c r="O769" s="2"/>
      <c r="P769" s="100"/>
    </row>
    <row r="770" spans="1:16" ht="15" customHeight="1">
      <c r="A770" s="18" t="s">
        <v>331</v>
      </c>
      <c r="B770" s="124"/>
      <c r="C770" s="124"/>
      <c r="D770" s="124"/>
      <c r="E770" s="124"/>
      <c r="F770" s="124"/>
      <c r="G770" s="80"/>
      <c r="H770" s="481">
        <f>H756+H759+H762</f>
        <v>13.66</v>
      </c>
      <c r="I770" s="481"/>
      <c r="J770" s="243"/>
      <c r="K770" s="104"/>
      <c r="L770" s="100"/>
      <c r="M770" s="100"/>
      <c r="N770" s="4"/>
      <c r="O770" s="2"/>
      <c r="P770" s="100"/>
    </row>
    <row r="771" spans="1:16" ht="15" customHeight="1">
      <c r="A771" s="18"/>
      <c r="B771" s="124"/>
      <c r="C771" s="124"/>
      <c r="D771" s="124"/>
      <c r="E771" s="124"/>
      <c r="F771" s="124"/>
      <c r="G771" s="80"/>
      <c r="H771" s="243"/>
      <c r="I771" s="243"/>
      <c r="J771" s="243"/>
      <c r="K771" s="104"/>
      <c r="L771" s="100"/>
      <c r="M771" s="100"/>
      <c r="N771" s="4"/>
      <c r="O771" s="2"/>
      <c r="P771" s="100"/>
    </row>
    <row r="772" spans="1:16" ht="15" customHeight="1">
      <c r="A772" s="18" t="s">
        <v>333</v>
      </c>
      <c r="B772" s="124"/>
      <c r="C772" s="124"/>
      <c r="D772" s="124"/>
      <c r="E772" s="124"/>
      <c r="F772" s="124"/>
      <c r="G772" s="80"/>
      <c r="H772" s="543">
        <f>H770*1.25</f>
        <v>17.074999999999999</v>
      </c>
      <c r="I772" s="544"/>
      <c r="J772" s="243"/>
      <c r="K772" s="104"/>
      <c r="L772" s="100"/>
      <c r="M772" s="100"/>
      <c r="N772" s="4"/>
      <c r="O772" s="2"/>
      <c r="P772" s="100"/>
    </row>
    <row r="773" spans="1:16" ht="15" customHeight="1">
      <c r="A773" s="18"/>
      <c r="B773" s="124"/>
      <c r="C773" s="124"/>
      <c r="D773" s="124"/>
      <c r="E773" s="124"/>
      <c r="F773" s="124"/>
      <c r="G773" s="80"/>
      <c r="H773" s="243"/>
      <c r="I773" s="243"/>
      <c r="J773" s="243"/>
      <c r="K773" s="104"/>
      <c r="L773" s="100"/>
      <c r="M773" s="100"/>
      <c r="N773" s="4"/>
      <c r="O773" s="2"/>
      <c r="P773" s="100"/>
    </row>
    <row r="774" spans="1:16" ht="15" customHeight="1">
      <c r="A774" s="18"/>
      <c r="B774" s="124"/>
      <c r="C774" s="124"/>
      <c r="D774" s="124"/>
      <c r="E774" s="124"/>
      <c r="F774" s="124"/>
      <c r="G774" s="80"/>
      <c r="H774" s="243"/>
      <c r="I774" s="243"/>
      <c r="J774" s="243"/>
      <c r="K774" s="104"/>
    </row>
    <row r="775" spans="1:16" ht="15" customHeight="1">
      <c r="A775" s="91" t="e">
        <f>Planilha!#REF!</f>
        <v>#REF!</v>
      </c>
      <c r="B775" s="250" t="s">
        <v>329</v>
      </c>
      <c r="C775" s="124"/>
      <c r="D775" s="124"/>
      <c r="E775" s="124"/>
      <c r="F775" s="124"/>
      <c r="G775" s="80"/>
      <c r="H775" s="243"/>
      <c r="I775" s="243"/>
      <c r="J775" s="243"/>
      <c r="K775" s="104"/>
    </row>
    <row r="776" spans="1:16" ht="15" customHeight="1">
      <c r="B776" s="124"/>
      <c r="C776" s="124"/>
      <c r="D776" s="124"/>
      <c r="E776" s="124"/>
      <c r="F776" s="124"/>
      <c r="G776" s="80"/>
      <c r="H776" s="243"/>
      <c r="I776" s="243"/>
      <c r="J776" s="243"/>
      <c r="K776" s="104"/>
    </row>
    <row r="777" spans="1:16" ht="15" customHeight="1">
      <c r="A777" s="18" t="s">
        <v>336</v>
      </c>
      <c r="B777" s="124"/>
      <c r="C777" s="124"/>
      <c r="D777" s="124"/>
      <c r="E777" s="124"/>
      <c r="F777" s="124"/>
      <c r="G777" s="80"/>
      <c r="H777" s="481">
        <f>H772</f>
        <v>17.074999999999999</v>
      </c>
      <c r="I777" s="481"/>
      <c r="J777" s="243"/>
      <c r="K777" s="104"/>
      <c r="L777" s="100"/>
      <c r="M777" s="100"/>
      <c r="N777" s="4"/>
      <c r="O777" s="2"/>
      <c r="P777" s="100"/>
    </row>
    <row r="778" spans="1:16" ht="15" customHeight="1">
      <c r="A778" s="18" t="s">
        <v>334</v>
      </c>
      <c r="B778" s="124"/>
      <c r="C778" s="124"/>
      <c r="D778" s="124"/>
      <c r="E778" s="124"/>
      <c r="F778" s="124"/>
      <c r="G778" s="80"/>
      <c r="H778" s="633" t="s">
        <v>335</v>
      </c>
      <c r="I778" s="633"/>
      <c r="J778" s="245"/>
      <c r="K778" s="104"/>
      <c r="L778" s="100"/>
      <c r="M778" s="100"/>
      <c r="N778" s="4"/>
      <c r="O778" s="2"/>
      <c r="P778" s="100"/>
    </row>
    <row r="779" spans="1:16" ht="15" customHeight="1">
      <c r="A779" s="18"/>
      <c r="B779" s="124"/>
      <c r="C779" s="124"/>
      <c r="D779" s="124"/>
      <c r="E779" s="124"/>
      <c r="F779" s="124"/>
      <c r="G779" s="80"/>
      <c r="H779" s="243"/>
      <c r="I779" s="243"/>
      <c r="J779" s="243"/>
      <c r="K779" s="104"/>
      <c r="L779" s="100"/>
      <c r="M779" s="100"/>
      <c r="N779" s="4"/>
      <c r="O779" s="2"/>
      <c r="P779" s="100"/>
    </row>
    <row r="780" spans="1:16" ht="15" customHeight="1">
      <c r="A780" s="18" t="s">
        <v>333</v>
      </c>
      <c r="B780" s="124"/>
      <c r="C780" s="124"/>
      <c r="D780" s="124"/>
      <c r="E780" s="124"/>
      <c r="F780" s="124"/>
      <c r="G780" s="80"/>
      <c r="H780" s="586">
        <f>H777*17</f>
        <v>290.27499999999998</v>
      </c>
      <c r="I780" s="588"/>
      <c r="J780" s="102"/>
      <c r="K780" s="104"/>
      <c r="L780" s="100"/>
      <c r="M780" s="100"/>
      <c r="N780" s="4"/>
      <c r="O780" s="2"/>
      <c r="P780" s="100"/>
    </row>
    <row r="781" spans="1:16" ht="15" customHeight="1">
      <c r="A781" s="18"/>
      <c r="B781" s="124"/>
      <c r="C781" s="124"/>
      <c r="D781" s="124"/>
      <c r="E781" s="124"/>
      <c r="F781" s="124"/>
      <c r="G781" s="80"/>
      <c r="H781" s="243"/>
      <c r="I781" s="243"/>
      <c r="J781" s="243"/>
      <c r="K781" s="104"/>
      <c r="L781" s="100"/>
      <c r="M781" s="100"/>
      <c r="N781" s="4"/>
      <c r="O781" s="2"/>
      <c r="P781" s="100"/>
    </row>
    <row r="782" spans="1:16" ht="15" customHeight="1">
      <c r="A782" s="91" t="e">
        <f>Planilha!#REF!</f>
        <v>#REF!</v>
      </c>
      <c r="B782" s="250" t="s">
        <v>330</v>
      </c>
      <c r="C782" s="124"/>
      <c r="D782" s="124"/>
      <c r="E782" s="124"/>
      <c r="F782" s="124"/>
      <c r="G782" s="80"/>
      <c r="H782" s="243"/>
      <c r="I782" s="243"/>
      <c r="J782" s="243"/>
      <c r="K782" s="104"/>
    </row>
    <row r="783" spans="1:16" ht="15" customHeight="1">
      <c r="B783" s="124"/>
      <c r="C783" s="124"/>
      <c r="D783" s="124"/>
      <c r="E783" s="124"/>
      <c r="F783" s="124"/>
      <c r="G783" s="80"/>
      <c r="H783" s="243"/>
      <c r="I783" s="243"/>
      <c r="J783" s="243"/>
      <c r="K783" s="104"/>
    </row>
    <row r="784" spans="1:16" ht="15" customHeight="1">
      <c r="A784" s="18"/>
      <c r="B784" s="124"/>
      <c r="C784" s="124"/>
      <c r="D784" s="124"/>
      <c r="E784" s="124"/>
      <c r="F784" s="124"/>
      <c r="G784" s="80"/>
      <c r="H784" s="243"/>
      <c r="I784" s="243"/>
      <c r="J784" s="243"/>
      <c r="K784" s="104"/>
      <c r="L784" s="100"/>
      <c r="M784" s="100"/>
      <c r="N784" s="4"/>
      <c r="O784" s="2"/>
      <c r="P784" s="100"/>
    </row>
    <row r="785" spans="1:16" ht="15" customHeight="1">
      <c r="A785" s="18" t="s">
        <v>333</v>
      </c>
      <c r="B785" s="124"/>
      <c r="C785" s="124"/>
      <c r="D785" s="124"/>
      <c r="E785" s="124"/>
      <c r="F785" s="124"/>
      <c r="G785" s="80"/>
      <c r="H785" s="543">
        <f>H772</f>
        <v>17.074999999999999</v>
      </c>
      <c r="I785" s="544"/>
      <c r="J785" s="243"/>
      <c r="K785" s="104"/>
      <c r="L785" s="100"/>
      <c r="M785" s="100"/>
      <c r="N785" s="4"/>
      <c r="O785" s="2"/>
      <c r="P785" s="100"/>
    </row>
    <row r="786" spans="1:16" ht="15" customHeight="1">
      <c r="A786" s="18"/>
      <c r="B786" s="124"/>
      <c r="C786" s="124"/>
      <c r="D786" s="124"/>
      <c r="E786" s="124"/>
      <c r="F786" s="124"/>
      <c r="G786" s="80"/>
      <c r="H786" s="243"/>
      <c r="I786" s="243"/>
      <c r="J786" s="243"/>
      <c r="K786" s="104"/>
    </row>
    <row r="787" spans="1:16" s="15" customFormat="1" ht="15" customHeight="1">
      <c r="A787" s="18"/>
      <c r="B787" s="124"/>
      <c r="C787" s="124"/>
      <c r="D787" s="124"/>
      <c r="E787" s="124"/>
      <c r="F787" s="124"/>
      <c r="G787" s="124"/>
      <c r="H787" s="102"/>
      <c r="I787" s="102"/>
      <c r="J787" s="102"/>
      <c r="K787" s="76"/>
      <c r="L787" s="124"/>
      <c r="M787" s="24"/>
    </row>
    <row r="788" spans="1:16" s="15" customFormat="1" ht="15" customHeight="1">
      <c r="A788" s="91" t="e">
        <f>Planilha!#REF!</f>
        <v>#REF!</v>
      </c>
      <c r="B788" s="119" t="s">
        <v>8</v>
      </c>
      <c r="C788" s="11"/>
      <c r="D788" s="11"/>
      <c r="E788" s="11"/>
      <c r="F788" s="11"/>
      <c r="G788" s="11"/>
      <c r="H788" s="84"/>
      <c r="I788" s="84"/>
      <c r="J788" s="84"/>
      <c r="K788" s="76"/>
    </row>
    <row r="789" spans="1:16" s="15" customFormat="1" ht="15" customHeight="1">
      <c r="A789" s="342"/>
      <c r="B789" s="119"/>
      <c r="C789" s="11"/>
      <c r="D789" s="11"/>
      <c r="E789" s="11"/>
      <c r="F789" s="11"/>
      <c r="G789" s="11"/>
      <c r="H789" s="84"/>
      <c r="I789" s="84"/>
      <c r="J789" s="84"/>
      <c r="K789" s="76"/>
    </row>
    <row r="790" spans="1:16" ht="30" customHeight="1">
      <c r="A790" s="65"/>
      <c r="B790" s="530" t="s">
        <v>155</v>
      </c>
      <c r="C790" s="530"/>
      <c r="D790" s="530"/>
      <c r="E790" s="530"/>
      <c r="F790" s="530"/>
      <c r="G790" s="530"/>
      <c r="H790" s="530"/>
      <c r="I790" s="530"/>
      <c r="J790" s="530"/>
      <c r="K790" s="531"/>
    </row>
    <row r="791" spans="1:16" s="15" customFormat="1" ht="15" customHeight="1">
      <c r="A791" s="65"/>
      <c r="B791" s="11"/>
      <c r="C791" s="131"/>
      <c r="D791" s="131"/>
      <c r="E791" s="131"/>
      <c r="F791" s="124"/>
      <c r="G791" s="124"/>
      <c r="H791" s="84"/>
      <c r="I791" s="84"/>
      <c r="J791" s="84"/>
      <c r="K791" s="130"/>
    </row>
    <row r="792" spans="1:16" s="15" customFormat="1" ht="15" customHeight="1">
      <c r="A792" s="342"/>
      <c r="B792" s="11"/>
      <c r="C792" s="124"/>
      <c r="D792" s="124"/>
      <c r="E792" s="124"/>
      <c r="F792" s="124"/>
      <c r="G792" s="124"/>
      <c r="H792" s="84"/>
      <c r="I792" s="84"/>
      <c r="J792" s="84"/>
      <c r="K792" s="130"/>
    </row>
    <row r="793" spans="1:16" ht="15" customHeight="1">
      <c r="A793" s="18" t="s">
        <v>45</v>
      </c>
      <c r="B793" s="101"/>
      <c r="C793" s="124"/>
      <c r="D793" s="124"/>
      <c r="E793" s="124"/>
      <c r="F793" s="124"/>
      <c r="G793" s="80"/>
      <c r="H793" s="611">
        <v>2.2999999999999998</v>
      </c>
      <c r="I793" s="611"/>
      <c r="J793" s="100"/>
      <c r="K793" s="104"/>
      <c r="L793" s="100"/>
      <c r="M793" s="1"/>
      <c r="N793" s="2"/>
      <c r="O793" s="2"/>
      <c r="P793" s="100"/>
    </row>
    <row r="794" spans="1:16" ht="15" customHeight="1">
      <c r="A794" s="18" t="s">
        <v>46</v>
      </c>
      <c r="B794" s="101"/>
      <c r="C794" s="124"/>
      <c r="D794" s="124"/>
      <c r="E794" s="124"/>
      <c r="F794" s="124"/>
      <c r="G794" s="80"/>
      <c r="H794" s="611">
        <v>1.8</v>
      </c>
      <c r="I794" s="611"/>
      <c r="J794" s="100"/>
      <c r="K794" s="104"/>
      <c r="L794" s="100"/>
      <c r="M794" s="1"/>
      <c r="N794" s="2"/>
      <c r="O794" s="2"/>
      <c r="P794" s="100"/>
    </row>
    <row r="795" spans="1:16" s="15" customFormat="1" ht="15" customHeight="1">
      <c r="A795" s="18"/>
      <c r="B795" s="124"/>
      <c r="C795" s="124"/>
      <c r="D795" s="124"/>
      <c r="E795" s="124"/>
      <c r="F795" s="124"/>
      <c r="G795" s="80"/>
      <c r="H795" s="124"/>
      <c r="I795" s="79"/>
      <c r="J795" s="79"/>
      <c r="K795" s="130"/>
    </row>
    <row r="796" spans="1:16" s="15" customFormat="1" ht="15" customHeight="1">
      <c r="A796" s="18" t="s">
        <v>41</v>
      </c>
      <c r="B796" s="124"/>
      <c r="C796" s="124"/>
      <c r="D796" s="124"/>
      <c r="E796" s="124"/>
      <c r="F796" s="124"/>
      <c r="G796" s="80"/>
      <c r="H796" s="620">
        <f>H793*H794</f>
        <v>4.1399999999999997</v>
      </c>
      <c r="I796" s="621"/>
      <c r="J796" s="120"/>
      <c r="K796" s="130"/>
      <c r="M796" s="23"/>
    </row>
    <row r="797" spans="1:16" s="15" customFormat="1" ht="15" customHeight="1">
      <c r="A797" s="18"/>
      <c r="B797" s="124"/>
      <c r="C797" s="124"/>
      <c r="D797" s="124"/>
      <c r="E797" s="124"/>
      <c r="F797" s="124"/>
      <c r="G797" s="80"/>
      <c r="H797" s="120"/>
      <c r="I797" s="120"/>
      <c r="J797" s="120"/>
      <c r="K797" s="130"/>
    </row>
    <row r="798" spans="1:16" ht="15" customHeight="1">
      <c r="A798" s="346"/>
      <c r="B798" s="101"/>
      <c r="C798" s="101"/>
      <c r="D798" s="101"/>
      <c r="E798" s="101"/>
      <c r="F798" s="101"/>
      <c r="G798" s="101"/>
      <c r="H798" s="101"/>
      <c r="I798" s="101"/>
      <c r="J798" s="101"/>
      <c r="K798" s="93"/>
    </row>
    <row r="799" spans="1:16" ht="16.5" customHeight="1">
      <c r="A799" s="354" t="e">
        <f>Planilha!#REF!</f>
        <v>#REF!</v>
      </c>
      <c r="B799" s="530" t="s">
        <v>234</v>
      </c>
      <c r="C799" s="530"/>
      <c r="D799" s="530"/>
      <c r="E799" s="530"/>
      <c r="F799" s="530"/>
      <c r="G799" s="530"/>
      <c r="H799" s="530"/>
      <c r="I799" s="530"/>
      <c r="J799" s="530"/>
      <c r="K799" s="531"/>
    </row>
    <row r="800" spans="1:16" ht="13.5" customHeight="1">
      <c r="B800" s="246"/>
      <c r="C800" s="246"/>
      <c r="D800" s="246"/>
      <c r="E800" s="246"/>
      <c r="F800" s="246"/>
      <c r="G800" s="246"/>
      <c r="H800" s="246"/>
      <c r="I800" s="246"/>
      <c r="J800" s="246"/>
      <c r="K800" s="247"/>
    </row>
    <row r="801" spans="1:16" ht="15" customHeight="1">
      <c r="A801" s="18" t="s">
        <v>45</v>
      </c>
      <c r="B801" s="101"/>
      <c r="C801" s="124"/>
      <c r="D801" s="124"/>
      <c r="E801" s="124"/>
      <c r="F801" s="124"/>
      <c r="G801" s="80"/>
      <c r="H801" s="611">
        <v>2.4</v>
      </c>
      <c r="I801" s="611"/>
      <c r="J801" s="100"/>
      <c r="K801" s="104"/>
      <c r="L801" s="100"/>
      <c r="M801" s="1"/>
      <c r="N801" s="2"/>
      <c r="O801" s="2"/>
      <c r="P801" s="100"/>
    </row>
    <row r="802" spans="1:16" ht="15" customHeight="1">
      <c r="A802" s="18" t="s">
        <v>46</v>
      </c>
      <c r="B802" s="101"/>
      <c r="C802" s="124"/>
      <c r="D802" s="124"/>
      <c r="E802" s="124"/>
      <c r="F802" s="124"/>
      <c r="G802" s="80"/>
      <c r="H802" s="611">
        <v>1.9</v>
      </c>
      <c r="I802" s="611"/>
      <c r="J802" s="100"/>
      <c r="K802" s="104"/>
      <c r="L802" s="100"/>
      <c r="M802" s="1"/>
      <c r="N802" s="2"/>
      <c r="O802" s="2"/>
      <c r="P802" s="100"/>
    </row>
    <row r="803" spans="1:16" ht="15" customHeight="1">
      <c r="A803" s="18"/>
      <c r="B803" s="101"/>
      <c r="C803" s="124"/>
      <c r="D803" s="124"/>
      <c r="E803" s="124"/>
      <c r="F803" s="124"/>
      <c r="G803" s="80"/>
      <c r="H803" s="611"/>
      <c r="I803" s="611"/>
      <c r="J803" s="100"/>
      <c r="K803" s="104"/>
      <c r="L803" s="100"/>
      <c r="M803" s="1"/>
      <c r="N803" s="2"/>
      <c r="O803" s="2"/>
      <c r="P803" s="100"/>
    </row>
    <row r="804" spans="1:16" ht="15" customHeight="1">
      <c r="A804" s="18"/>
      <c r="B804" s="124"/>
      <c r="C804" s="124"/>
      <c r="D804" s="124"/>
      <c r="E804" s="124"/>
      <c r="F804" s="124"/>
      <c r="G804" s="80"/>
      <c r="H804" s="98"/>
      <c r="I804" s="79"/>
      <c r="J804" s="79"/>
      <c r="K804" s="104"/>
      <c r="L804" s="100"/>
      <c r="M804" s="100"/>
      <c r="N804" s="4"/>
      <c r="O804" s="2"/>
      <c r="P804" s="100"/>
    </row>
    <row r="805" spans="1:16" ht="15" customHeight="1">
      <c r="A805" s="18" t="s">
        <v>436</v>
      </c>
      <c r="B805" s="124"/>
      <c r="C805" s="124"/>
      <c r="D805" s="124"/>
      <c r="E805" s="124"/>
      <c r="F805" s="124"/>
      <c r="G805" s="80"/>
      <c r="H805" s="620">
        <f>H801*H802</f>
        <v>4.5599999999999996</v>
      </c>
      <c r="I805" s="621"/>
      <c r="J805" s="243"/>
      <c r="K805" s="104"/>
      <c r="L805" s="100"/>
      <c r="M805" s="100"/>
      <c r="N805" s="4"/>
      <c r="O805" s="2"/>
      <c r="P805" s="100"/>
    </row>
    <row r="806" spans="1:16" ht="13.5" customHeight="1">
      <c r="A806" s="346"/>
      <c r="B806" s="246"/>
      <c r="C806" s="246"/>
      <c r="D806" s="246"/>
      <c r="E806" s="246"/>
      <c r="F806" s="246"/>
      <c r="G806" s="246"/>
      <c r="H806" s="246"/>
      <c r="I806" s="246"/>
      <c r="J806" s="246"/>
      <c r="K806" s="247"/>
    </row>
    <row r="807" spans="1:16" ht="13.5" customHeight="1">
      <c r="A807" s="346"/>
      <c r="B807" s="246"/>
      <c r="C807" s="246"/>
      <c r="D807" s="246"/>
      <c r="E807" s="246"/>
      <c r="F807" s="246"/>
      <c r="G807" s="246"/>
      <c r="H807" s="246"/>
      <c r="I807" s="246"/>
      <c r="J807" s="246"/>
      <c r="K807" s="247"/>
    </row>
    <row r="808" spans="1:16" ht="13.5" customHeight="1">
      <c r="A808" s="346"/>
      <c r="B808" s="246"/>
      <c r="C808" s="246"/>
      <c r="D808" s="246"/>
      <c r="E808" s="246"/>
      <c r="F808" s="246"/>
      <c r="G808" s="246"/>
      <c r="H808" s="246"/>
      <c r="I808" s="246"/>
      <c r="J808" s="246"/>
      <c r="K808" s="247"/>
    </row>
    <row r="809" spans="1:16" ht="13.5" customHeight="1">
      <c r="A809" s="346"/>
      <c r="B809" s="246"/>
      <c r="C809" s="246"/>
      <c r="D809" s="246"/>
      <c r="E809" s="246"/>
      <c r="F809" s="246"/>
      <c r="G809" s="246"/>
      <c r="H809" s="246"/>
      <c r="I809" s="246"/>
      <c r="J809" s="246"/>
      <c r="K809" s="247"/>
    </row>
    <row r="810" spans="1:16" ht="45" customHeight="1">
      <c r="A810" s="355" t="e">
        <f>Planilha!#REF!</f>
        <v>#REF!</v>
      </c>
      <c r="B810" s="530" t="s">
        <v>156</v>
      </c>
      <c r="C810" s="530"/>
      <c r="D810" s="530"/>
      <c r="E810" s="530"/>
      <c r="F810" s="530"/>
      <c r="G810" s="530"/>
      <c r="H810" s="530"/>
      <c r="I810" s="530"/>
      <c r="J810" s="530"/>
      <c r="K810" s="531"/>
    </row>
    <row r="811" spans="1:16" ht="16.5" customHeight="1">
      <c r="B811" s="246"/>
      <c r="C811" s="246"/>
      <c r="D811" s="246"/>
      <c r="E811" s="246"/>
      <c r="F811" s="246"/>
      <c r="G811" s="246"/>
      <c r="H811" s="246"/>
      <c r="I811" s="246"/>
      <c r="J811" s="246"/>
      <c r="K811" s="247"/>
    </row>
    <row r="812" spans="1:16" ht="12.75" customHeight="1">
      <c r="A812" s="353" t="s">
        <v>414</v>
      </c>
      <c r="B812" s="246"/>
      <c r="C812" s="246"/>
      <c r="D812" s="246"/>
      <c r="E812" s="246"/>
      <c r="F812" s="246"/>
      <c r="G812" s="246"/>
      <c r="H812" s="246"/>
      <c r="I812" s="246"/>
      <c r="J812" s="246"/>
      <c r="K812" s="247"/>
    </row>
    <row r="813" spans="1:16" ht="12.75" customHeight="1">
      <c r="A813" s="346"/>
      <c r="B813" s="246"/>
      <c r="C813" s="246"/>
      <c r="D813" s="246"/>
      <c r="E813" s="246"/>
      <c r="F813" s="246"/>
      <c r="G813" s="246"/>
      <c r="H813" s="246"/>
      <c r="I813" s="246"/>
      <c r="J813" s="246"/>
      <c r="K813" s="247"/>
    </row>
    <row r="814" spans="1:16" ht="15" customHeight="1">
      <c r="A814" s="18" t="s">
        <v>45</v>
      </c>
      <c r="B814" s="101"/>
      <c r="C814" s="124"/>
      <c r="D814" s="124"/>
      <c r="E814" s="124"/>
      <c r="F814" s="124"/>
      <c r="G814" s="80"/>
      <c r="H814" s="611">
        <v>1.8</v>
      </c>
      <c r="I814" s="611"/>
      <c r="J814" s="100"/>
      <c r="K814" s="104"/>
      <c r="L814" s="100"/>
      <c r="M814" s="1"/>
      <c r="N814" s="2"/>
      <c r="O814" s="2"/>
      <c r="P814" s="100"/>
    </row>
    <row r="815" spans="1:16" ht="15" customHeight="1">
      <c r="A815" s="18" t="s">
        <v>43</v>
      </c>
      <c r="B815" s="101"/>
      <c r="C815" s="124"/>
      <c r="D815" s="124"/>
      <c r="E815" s="124"/>
      <c r="F815" s="124"/>
      <c r="G815" s="80"/>
      <c r="H815" s="611">
        <v>2.85</v>
      </c>
      <c r="I815" s="611"/>
      <c r="J815" s="100"/>
      <c r="K815" s="104"/>
      <c r="L815" s="100"/>
      <c r="M815" s="1"/>
      <c r="N815" s="2"/>
      <c r="O815" s="2"/>
      <c r="P815" s="100"/>
    </row>
    <row r="816" spans="1:16" ht="15" customHeight="1">
      <c r="A816" s="18" t="s">
        <v>361</v>
      </c>
      <c r="B816" s="101"/>
      <c r="C816" s="124"/>
      <c r="D816" s="124"/>
      <c r="E816" s="124"/>
      <c r="F816" s="124"/>
      <c r="G816" s="80"/>
      <c r="H816" s="648">
        <v>2</v>
      </c>
      <c r="I816" s="649"/>
      <c r="J816" s="100"/>
      <c r="K816" s="104"/>
      <c r="L816" s="100"/>
      <c r="M816" s="1"/>
      <c r="N816" s="2"/>
      <c r="O816" s="2"/>
      <c r="P816" s="100"/>
    </row>
    <row r="817" spans="1:16" ht="17.25" customHeight="1">
      <c r="A817" s="346"/>
      <c r="B817" s="246"/>
      <c r="C817" s="246"/>
      <c r="D817" s="246"/>
      <c r="E817" s="246"/>
      <c r="F817" s="246"/>
      <c r="G817" s="246"/>
      <c r="H817" s="246"/>
      <c r="I817" s="246"/>
      <c r="J817" s="246"/>
      <c r="K817" s="247"/>
    </row>
    <row r="818" spans="1:16" ht="17.25" customHeight="1">
      <c r="A818" s="346" t="s">
        <v>413</v>
      </c>
      <c r="B818" s="246"/>
      <c r="C818" s="246"/>
      <c r="D818" s="246"/>
      <c r="E818" s="246"/>
      <c r="F818" s="246"/>
      <c r="G818" s="246"/>
      <c r="H818" s="616">
        <f>H814*H815*H816</f>
        <v>10.26</v>
      </c>
      <c r="I818" s="616"/>
      <c r="J818" s="246"/>
      <c r="K818" s="247"/>
    </row>
    <row r="819" spans="1:16" ht="17.25" customHeight="1">
      <c r="A819" s="346"/>
      <c r="B819" s="246"/>
      <c r="C819" s="246"/>
      <c r="D819" s="246"/>
      <c r="E819" s="246"/>
      <c r="F819" s="246"/>
      <c r="G819" s="246"/>
      <c r="H819" s="249"/>
      <c r="I819" s="249"/>
      <c r="J819" s="246"/>
      <c r="K819" s="247"/>
    </row>
    <row r="820" spans="1:16" ht="12.75" customHeight="1">
      <c r="A820" s="353" t="s">
        <v>415</v>
      </c>
      <c r="B820" s="246"/>
      <c r="C820" s="246"/>
      <c r="D820" s="246"/>
      <c r="E820" s="246"/>
      <c r="F820" s="246"/>
      <c r="G820" s="246"/>
      <c r="H820" s="246"/>
      <c r="I820" s="246"/>
      <c r="J820" s="246"/>
      <c r="K820" s="247"/>
    </row>
    <row r="821" spans="1:16" ht="12.75" customHeight="1">
      <c r="A821" s="346"/>
      <c r="B821" s="246"/>
      <c r="C821" s="246"/>
      <c r="D821" s="246"/>
      <c r="E821" s="246"/>
      <c r="F821" s="246"/>
      <c r="G821" s="246"/>
      <c r="H821" s="246"/>
      <c r="I821" s="246"/>
      <c r="J821" s="246"/>
      <c r="K821" s="247"/>
    </row>
    <row r="822" spans="1:16" ht="15" customHeight="1">
      <c r="A822" s="18" t="s">
        <v>45</v>
      </c>
      <c r="B822" s="101"/>
      <c r="C822" s="124"/>
      <c r="D822" s="124"/>
      <c r="E822" s="124"/>
      <c r="F822" s="124"/>
      <c r="G822" s="80"/>
      <c r="H822" s="611">
        <v>2</v>
      </c>
      <c r="I822" s="611"/>
      <c r="J822" s="100"/>
      <c r="K822" s="104"/>
      <c r="L822" s="100"/>
      <c r="M822" s="1"/>
      <c r="N822" s="2"/>
      <c r="O822" s="2"/>
      <c r="P822" s="100"/>
    </row>
    <row r="823" spans="1:16" ht="15" customHeight="1">
      <c r="A823" s="18" t="s">
        <v>43</v>
      </c>
      <c r="B823" s="101"/>
      <c r="C823" s="124"/>
      <c r="D823" s="124"/>
      <c r="E823" s="124"/>
      <c r="F823" s="124"/>
      <c r="G823" s="80"/>
      <c r="H823" s="611">
        <f>H815</f>
        <v>2.85</v>
      </c>
      <c r="I823" s="611"/>
      <c r="J823" s="100"/>
      <c r="K823" s="104"/>
      <c r="L823" s="100"/>
      <c r="M823" s="1"/>
      <c r="N823" s="2"/>
      <c r="O823" s="2"/>
      <c r="P823" s="100"/>
    </row>
    <row r="824" spans="1:16" ht="15" customHeight="1">
      <c r="A824" s="18" t="s">
        <v>361</v>
      </c>
      <c r="B824" s="101"/>
      <c r="C824" s="124"/>
      <c r="D824" s="124"/>
      <c r="E824" s="124"/>
      <c r="F824" s="124"/>
      <c r="G824" s="80"/>
      <c r="H824" s="648">
        <v>2</v>
      </c>
      <c r="I824" s="649"/>
      <c r="J824" s="100"/>
      <c r="K824" s="104"/>
      <c r="L824" s="100"/>
      <c r="M824" s="1"/>
      <c r="N824" s="2"/>
      <c r="O824" s="2"/>
      <c r="P824" s="100"/>
    </row>
    <row r="825" spans="1:16" ht="17.25" customHeight="1">
      <c r="A825" s="346"/>
      <c r="B825" s="246"/>
      <c r="C825" s="246"/>
      <c r="D825" s="246"/>
      <c r="E825" s="246"/>
      <c r="F825" s="246"/>
      <c r="G825" s="246"/>
      <c r="H825" s="246"/>
      <c r="I825" s="246"/>
      <c r="J825" s="246"/>
      <c r="K825" s="247"/>
    </row>
    <row r="826" spans="1:16" ht="17.25" customHeight="1">
      <c r="A826" s="346" t="s">
        <v>413</v>
      </c>
      <c r="B826" s="246"/>
      <c r="C826" s="246"/>
      <c r="D826" s="246"/>
      <c r="E826" s="246"/>
      <c r="F826" s="246"/>
      <c r="G826" s="246"/>
      <c r="H826" s="616">
        <f>H822*H823*H824</f>
        <v>11.4</v>
      </c>
      <c r="I826" s="616"/>
      <c r="J826" s="246"/>
      <c r="K826" s="247"/>
    </row>
    <row r="827" spans="1:16" ht="17.25" customHeight="1">
      <c r="A827" s="346"/>
      <c r="B827" s="246"/>
      <c r="C827" s="246"/>
      <c r="D827" s="246"/>
      <c r="E827" s="246"/>
      <c r="F827" s="246"/>
      <c r="G827" s="246"/>
      <c r="H827" s="249"/>
      <c r="I827" s="249"/>
      <c r="J827" s="246"/>
      <c r="K827" s="247"/>
    </row>
    <row r="828" spans="1:16" ht="17.25" customHeight="1">
      <c r="A828" s="346" t="s">
        <v>416</v>
      </c>
      <c r="B828" s="246"/>
      <c r="C828" s="246"/>
      <c r="D828" s="246"/>
      <c r="E828" s="246"/>
      <c r="F828" s="246"/>
      <c r="G828" s="246"/>
      <c r="H828" s="646">
        <f>H818+H826</f>
        <v>21.66</v>
      </c>
      <c r="I828" s="646"/>
      <c r="J828" s="246"/>
      <c r="K828" s="247"/>
    </row>
    <row r="829" spans="1:16" ht="17.25" customHeight="1">
      <c r="A829" s="346"/>
      <c r="B829" s="246"/>
      <c r="C829" s="246"/>
      <c r="D829" s="246"/>
      <c r="E829" s="246"/>
      <c r="F829" s="246"/>
      <c r="G829" s="246"/>
      <c r="H829" s="249"/>
      <c r="I829" s="249"/>
      <c r="J829" s="246"/>
      <c r="K829" s="247"/>
    </row>
    <row r="830" spans="1:16" ht="17.25" customHeight="1">
      <c r="A830" s="346"/>
      <c r="B830" s="246"/>
      <c r="C830" s="246"/>
      <c r="D830" s="246"/>
      <c r="E830" s="246"/>
      <c r="F830" s="246"/>
      <c r="G830" s="246"/>
      <c r="H830" s="246"/>
      <c r="I830" s="246"/>
      <c r="J830" s="246"/>
      <c r="K830" s="247"/>
    </row>
    <row r="831" spans="1:16" ht="27" customHeight="1">
      <c r="A831" s="355" t="e">
        <f>Planilha!#REF!</f>
        <v>#REF!</v>
      </c>
      <c r="B831" s="530" t="s">
        <v>108</v>
      </c>
      <c r="C831" s="530"/>
      <c r="D831" s="530"/>
      <c r="E831" s="530"/>
      <c r="F831" s="530"/>
      <c r="G831" s="530"/>
      <c r="H831" s="530"/>
      <c r="I831" s="530"/>
      <c r="J831" s="530"/>
      <c r="K831" s="531"/>
    </row>
    <row r="832" spans="1:16" ht="17.25" customHeight="1">
      <c r="B832" s="246"/>
      <c r="C832" s="246"/>
      <c r="D832" s="246"/>
      <c r="E832" s="246"/>
      <c r="F832" s="246"/>
      <c r="G832" s="246"/>
      <c r="H832" s="246"/>
      <c r="I832" s="246"/>
      <c r="J832" s="246"/>
      <c r="K832" s="247"/>
    </row>
    <row r="833" spans="1:16" ht="17.25" customHeight="1">
      <c r="A833" s="353" t="s">
        <v>417</v>
      </c>
      <c r="B833" s="246"/>
      <c r="C833" s="246"/>
      <c r="D833" s="246"/>
      <c r="E833" s="246"/>
      <c r="F833" s="246"/>
      <c r="G833" s="246"/>
      <c r="H833" s="246"/>
      <c r="I833" s="246"/>
      <c r="J833" s="246"/>
      <c r="K833" s="247"/>
    </row>
    <row r="834" spans="1:16" ht="17.25" customHeight="1">
      <c r="A834" s="346"/>
      <c r="B834" s="246"/>
      <c r="C834" s="246"/>
      <c r="D834" s="246"/>
      <c r="E834" s="246"/>
      <c r="F834" s="246"/>
      <c r="G834" s="246"/>
      <c r="H834" s="246"/>
      <c r="I834" s="246"/>
      <c r="J834" s="246"/>
      <c r="K834" s="247"/>
    </row>
    <row r="835" spans="1:16" ht="15" customHeight="1">
      <c r="A835" s="18" t="s">
        <v>45</v>
      </c>
      <c r="B835" s="101"/>
      <c r="C835" s="124"/>
      <c r="D835" s="124"/>
      <c r="E835" s="124"/>
      <c r="F835" s="124"/>
      <c r="G835" s="80"/>
      <c r="H835" s="611">
        <v>2.2999999999999998</v>
      </c>
      <c r="I835" s="611"/>
      <c r="J835" s="100"/>
      <c r="K835" s="104"/>
      <c r="L835" s="100"/>
      <c r="M835" s="1"/>
      <c r="N835" s="2"/>
      <c r="O835" s="2"/>
      <c r="P835" s="100"/>
    </row>
    <row r="836" spans="1:16" ht="15" customHeight="1">
      <c r="A836" s="18" t="s">
        <v>46</v>
      </c>
      <c r="B836" s="101"/>
      <c r="C836" s="124"/>
      <c r="D836" s="124"/>
      <c r="E836" s="124"/>
      <c r="F836" s="124"/>
      <c r="G836" s="80"/>
      <c r="H836" s="611">
        <v>1.8</v>
      </c>
      <c r="I836" s="611"/>
      <c r="J836" s="100"/>
      <c r="K836" s="104"/>
      <c r="L836" s="100"/>
      <c r="M836" s="1"/>
      <c r="N836" s="2"/>
      <c r="O836" s="2"/>
      <c r="P836" s="100"/>
    </row>
    <row r="837" spans="1:16" ht="15" customHeight="1">
      <c r="A837" s="18" t="s">
        <v>43</v>
      </c>
      <c r="B837" s="101"/>
      <c r="C837" s="124"/>
      <c r="D837" s="124"/>
      <c r="E837" s="124"/>
      <c r="F837" s="124"/>
      <c r="G837" s="80"/>
      <c r="H837" s="611">
        <v>0.2</v>
      </c>
      <c r="I837" s="611"/>
      <c r="J837" s="100"/>
      <c r="K837" s="104"/>
      <c r="L837" s="100"/>
      <c r="M837" s="1"/>
      <c r="N837" s="2"/>
      <c r="O837" s="2"/>
      <c r="P837" s="100"/>
    </row>
    <row r="838" spans="1:16" ht="17.25" customHeight="1">
      <c r="A838" s="346"/>
      <c r="B838" s="246"/>
      <c r="C838" s="246"/>
      <c r="D838" s="246"/>
      <c r="E838" s="246"/>
      <c r="F838" s="246"/>
      <c r="G838" s="246"/>
      <c r="H838" s="246"/>
      <c r="I838" s="246"/>
      <c r="J838" s="246"/>
      <c r="K838" s="247"/>
    </row>
    <row r="839" spans="1:16" ht="17.25" customHeight="1">
      <c r="A839" s="346" t="s">
        <v>419</v>
      </c>
      <c r="B839" s="246"/>
      <c r="C839" s="246"/>
      <c r="D839" s="246"/>
      <c r="E839" s="246"/>
      <c r="F839" s="246"/>
      <c r="G839" s="246"/>
      <c r="H839" s="481">
        <f>ROUND(H835*H836*H837,2)</f>
        <v>0.83</v>
      </c>
      <c r="I839" s="481"/>
      <c r="J839" s="246"/>
      <c r="K839" s="247"/>
    </row>
    <row r="840" spans="1:16" ht="19.5" customHeight="1">
      <c r="A840" s="346"/>
      <c r="B840" s="246"/>
      <c r="C840" s="246"/>
      <c r="D840" s="246"/>
      <c r="E840" s="246"/>
      <c r="F840" s="246"/>
      <c r="G840" s="246"/>
      <c r="H840" s="246"/>
      <c r="I840" s="246"/>
      <c r="J840" s="246"/>
      <c r="K840" s="247"/>
    </row>
    <row r="841" spans="1:16" ht="17.25" customHeight="1">
      <c r="A841" s="353" t="s">
        <v>418</v>
      </c>
      <c r="B841" s="246"/>
      <c r="C841" s="246"/>
      <c r="D841" s="246"/>
      <c r="E841" s="246"/>
      <c r="F841" s="246"/>
      <c r="G841" s="246"/>
      <c r="H841" s="246"/>
      <c r="I841" s="246"/>
      <c r="J841" s="246"/>
      <c r="K841" s="247"/>
    </row>
    <row r="842" spans="1:16" ht="17.25" customHeight="1">
      <c r="A842" s="346"/>
      <c r="B842" s="246"/>
      <c r="C842" s="246"/>
      <c r="D842" s="246"/>
      <c r="E842" s="246"/>
      <c r="F842" s="246"/>
      <c r="G842" s="246"/>
      <c r="H842" s="246"/>
      <c r="I842" s="246"/>
      <c r="J842" s="246"/>
      <c r="K842" s="247"/>
    </row>
    <row r="843" spans="1:16" ht="15" customHeight="1">
      <c r="A843" s="18" t="s">
        <v>45</v>
      </c>
      <c r="B843" s="101"/>
      <c r="C843" s="124"/>
      <c r="D843" s="124"/>
      <c r="E843" s="124"/>
      <c r="F843" s="124"/>
      <c r="G843" s="80"/>
      <c r="H843" s="611">
        <v>2.2999999999999998</v>
      </c>
      <c r="I843" s="611"/>
      <c r="J843" s="100"/>
      <c r="K843" s="104"/>
      <c r="L843" s="100"/>
      <c r="M843" s="1"/>
      <c r="N843" s="2"/>
      <c r="O843" s="2"/>
      <c r="P843" s="100"/>
    </row>
    <row r="844" spans="1:16" ht="15" customHeight="1">
      <c r="A844" s="18" t="s">
        <v>46</v>
      </c>
      <c r="B844" s="101"/>
      <c r="C844" s="124"/>
      <c r="D844" s="124"/>
      <c r="E844" s="124"/>
      <c r="F844" s="124"/>
      <c r="G844" s="80"/>
      <c r="H844" s="611">
        <v>1.8</v>
      </c>
      <c r="I844" s="611"/>
      <c r="J844" s="100"/>
      <c r="K844" s="104"/>
      <c r="L844" s="100"/>
      <c r="M844" s="1"/>
      <c r="N844" s="2"/>
      <c r="O844" s="2"/>
      <c r="P844" s="100"/>
    </row>
    <row r="845" spans="1:16" ht="15" customHeight="1">
      <c r="A845" s="18" t="s">
        <v>43</v>
      </c>
      <c r="B845" s="101"/>
      <c r="C845" s="124"/>
      <c r="D845" s="124"/>
      <c r="E845" s="124"/>
      <c r="F845" s="124"/>
      <c r="G845" s="80"/>
      <c r="H845" s="611">
        <v>0.2</v>
      </c>
      <c r="I845" s="611"/>
      <c r="J845" s="100"/>
      <c r="K845" s="104"/>
      <c r="L845" s="100"/>
      <c r="M845" s="1"/>
      <c r="N845" s="2"/>
      <c r="O845" s="2"/>
      <c r="P845" s="100"/>
    </row>
    <row r="846" spans="1:16" ht="17.25" customHeight="1">
      <c r="A846" s="346"/>
      <c r="B846" s="246"/>
      <c r="C846" s="246"/>
      <c r="D846" s="246"/>
      <c r="E846" s="246"/>
      <c r="F846" s="246"/>
      <c r="G846" s="246"/>
      <c r="H846" s="246"/>
      <c r="I846" s="246"/>
      <c r="J846" s="246"/>
      <c r="K846" s="247"/>
    </row>
    <row r="847" spans="1:16" ht="17.25" customHeight="1">
      <c r="A847" s="346" t="s">
        <v>419</v>
      </c>
      <c r="B847" s="246"/>
      <c r="C847" s="246"/>
      <c r="D847" s="246"/>
      <c r="E847" s="246"/>
      <c r="F847" s="246"/>
      <c r="G847" s="246"/>
      <c r="H847" s="481">
        <f>ROUND(H843*H844*H845,2)</f>
        <v>0.83</v>
      </c>
      <c r="I847" s="481"/>
      <c r="J847" s="246"/>
      <c r="K847" s="247"/>
    </row>
    <row r="848" spans="1:16" ht="19.5" customHeight="1">
      <c r="A848" s="346"/>
      <c r="B848" s="246"/>
      <c r="C848" s="246"/>
      <c r="D848" s="246"/>
      <c r="E848" s="246"/>
      <c r="F848" s="246"/>
      <c r="G848" s="246"/>
      <c r="H848" s="246"/>
      <c r="I848" s="246"/>
      <c r="J848" s="246"/>
      <c r="K848" s="247"/>
    </row>
    <row r="849" spans="1:16" ht="17.25" customHeight="1">
      <c r="A849" s="346" t="s">
        <v>420</v>
      </c>
      <c r="B849" s="246"/>
      <c r="C849" s="246"/>
      <c r="D849" s="246"/>
      <c r="E849" s="246"/>
      <c r="F849" s="246"/>
      <c r="G849" s="246"/>
      <c r="H849" s="615">
        <f>H839+H847</f>
        <v>1.66</v>
      </c>
      <c r="I849" s="615"/>
      <c r="J849" s="246"/>
      <c r="K849" s="247"/>
    </row>
    <row r="850" spans="1:16" ht="19.5" customHeight="1">
      <c r="A850" s="346"/>
      <c r="B850" s="246"/>
      <c r="C850" s="246"/>
      <c r="D850" s="246"/>
      <c r="E850" s="246"/>
      <c r="F850" s="246"/>
      <c r="G850" s="246"/>
      <c r="H850" s="246"/>
      <c r="I850" s="246"/>
      <c r="J850" s="246"/>
      <c r="K850" s="247"/>
    </row>
    <row r="851" spans="1:16" ht="30" customHeight="1">
      <c r="A851" s="355" t="e">
        <f>Planilha!#REF!</f>
        <v>#REF!</v>
      </c>
      <c r="B851" s="530" t="s">
        <v>109</v>
      </c>
      <c r="C851" s="530"/>
      <c r="D851" s="530"/>
      <c r="E851" s="530"/>
      <c r="F851" s="530"/>
      <c r="G851" s="530"/>
      <c r="H851" s="530"/>
      <c r="I851" s="530"/>
      <c r="J851" s="530"/>
      <c r="K851" s="531"/>
    </row>
    <row r="852" spans="1:16" ht="17.25" customHeight="1">
      <c r="B852" s="246"/>
      <c r="C852" s="246"/>
      <c r="D852" s="246"/>
      <c r="E852" s="246"/>
      <c r="F852" s="246"/>
      <c r="G852" s="246"/>
      <c r="H852" s="246"/>
      <c r="I852" s="246"/>
      <c r="J852" s="246"/>
      <c r="K852" s="247"/>
    </row>
    <row r="853" spans="1:16" ht="17.25" customHeight="1">
      <c r="A853" s="346" t="s">
        <v>420</v>
      </c>
      <c r="B853" s="246"/>
      <c r="C853" s="246"/>
      <c r="D853" s="246"/>
      <c r="E853" s="246"/>
      <c r="F853" s="246"/>
      <c r="G853" s="246"/>
      <c r="H853" s="615">
        <f>H849</f>
        <v>1.66</v>
      </c>
      <c r="I853" s="615"/>
      <c r="J853" s="246"/>
      <c r="K853" s="247"/>
    </row>
    <row r="854" spans="1:16" ht="17.25" customHeight="1">
      <c r="A854" s="346"/>
      <c r="B854" s="246"/>
      <c r="C854" s="246"/>
      <c r="D854" s="246"/>
      <c r="E854" s="246"/>
      <c r="F854" s="246"/>
      <c r="G854" s="246"/>
      <c r="H854" s="246"/>
      <c r="I854" s="246"/>
      <c r="J854" s="246"/>
      <c r="K854" s="247"/>
    </row>
    <row r="855" spans="1:16" ht="17.25" customHeight="1">
      <c r="A855" s="346"/>
      <c r="B855" s="246"/>
      <c r="C855" s="246"/>
      <c r="D855" s="246"/>
      <c r="E855" s="246"/>
      <c r="F855" s="246"/>
      <c r="G855" s="246"/>
      <c r="H855" s="246"/>
      <c r="I855" s="246"/>
      <c r="J855" s="246"/>
      <c r="K855" s="247"/>
    </row>
    <row r="856" spans="1:16" ht="17.25" customHeight="1">
      <c r="A856" s="346"/>
      <c r="B856" s="246"/>
      <c r="C856" s="246"/>
      <c r="D856" s="246"/>
      <c r="E856" s="246"/>
      <c r="F856" s="246"/>
      <c r="G856" s="246"/>
      <c r="H856" s="246"/>
      <c r="I856" s="246"/>
      <c r="J856" s="246"/>
      <c r="K856" s="247"/>
    </row>
    <row r="857" spans="1:16" ht="32.25" customHeight="1">
      <c r="A857" s="355" t="e">
        <f>Planilha!#REF!</f>
        <v>#REF!</v>
      </c>
      <c r="B857" s="530" t="s">
        <v>139</v>
      </c>
      <c r="C857" s="530"/>
      <c r="D857" s="530"/>
      <c r="E857" s="530"/>
      <c r="F857" s="530"/>
      <c r="G857" s="530"/>
      <c r="H857" s="530"/>
      <c r="I857" s="530"/>
      <c r="J857" s="530"/>
      <c r="K857" s="531"/>
    </row>
    <row r="858" spans="1:16" ht="18.75" customHeight="1">
      <c r="B858" s="246"/>
      <c r="C858" s="246"/>
      <c r="D858" s="246"/>
      <c r="E858" s="246"/>
      <c r="F858" s="246"/>
      <c r="G858" s="246"/>
      <c r="H858" s="246"/>
      <c r="I858" s="246"/>
      <c r="J858" s="246"/>
      <c r="K858" s="247"/>
    </row>
    <row r="859" spans="1:16" ht="17.25" customHeight="1">
      <c r="A859" s="353" t="s">
        <v>417</v>
      </c>
      <c r="B859" s="246"/>
      <c r="C859" s="246"/>
      <c r="D859" s="246"/>
      <c r="E859" s="246"/>
      <c r="F859" s="246"/>
      <c r="G859" s="246"/>
      <c r="H859" s="246"/>
      <c r="I859" s="246"/>
      <c r="J859" s="246"/>
      <c r="K859" s="247"/>
    </row>
    <row r="860" spans="1:16" ht="17.25" customHeight="1">
      <c r="A860" s="353"/>
      <c r="B860" s="246"/>
      <c r="C860" s="246"/>
      <c r="D860" s="246"/>
      <c r="E860" s="246"/>
      <c r="F860" s="246"/>
      <c r="G860" s="246"/>
      <c r="H860" s="246"/>
      <c r="I860" s="246"/>
      <c r="J860" s="246"/>
      <c r="K860" s="247"/>
    </row>
    <row r="861" spans="1:16" ht="17.25" customHeight="1">
      <c r="A861" s="353" t="s">
        <v>172</v>
      </c>
      <c r="B861" s="246"/>
      <c r="C861" s="246"/>
      <c r="D861" s="246"/>
      <c r="E861" s="246"/>
      <c r="F861" s="246"/>
      <c r="G861" s="246"/>
      <c r="H861" s="246"/>
      <c r="I861" s="246"/>
      <c r="J861" s="246"/>
      <c r="K861" s="247"/>
    </row>
    <row r="862" spans="1:16" ht="17.25" customHeight="1">
      <c r="A862" s="346"/>
      <c r="B862" s="246"/>
      <c r="C862" s="246"/>
      <c r="D862" s="246"/>
      <c r="E862" s="246"/>
      <c r="F862" s="246"/>
      <c r="G862" s="246"/>
      <c r="H862" s="246"/>
      <c r="I862" s="246"/>
      <c r="J862" s="246"/>
      <c r="K862" s="247"/>
    </row>
    <row r="863" spans="1:16" ht="15" customHeight="1">
      <c r="A863" s="18" t="s">
        <v>45</v>
      </c>
      <c r="B863" s="101"/>
      <c r="C863" s="124"/>
      <c r="D863" s="124"/>
      <c r="E863" s="124"/>
      <c r="F863" s="124"/>
      <c r="G863" s="80"/>
      <c r="H863" s="611">
        <v>2.2999999999999998</v>
      </c>
      <c r="I863" s="611"/>
      <c r="J863" s="100"/>
      <c r="K863" s="104"/>
      <c r="L863" s="100"/>
      <c r="M863" s="1"/>
      <c r="N863" s="2"/>
      <c r="O863" s="2"/>
      <c r="P863" s="100"/>
    </row>
    <row r="864" spans="1:16" ht="15" customHeight="1">
      <c r="A864" s="18" t="s">
        <v>46</v>
      </c>
      <c r="B864" s="101"/>
      <c r="C864" s="124"/>
      <c r="D864" s="124"/>
      <c r="E864" s="124"/>
      <c r="F864" s="124"/>
      <c r="G864" s="80"/>
      <c r="H864" s="611">
        <v>1.8</v>
      </c>
      <c r="I864" s="611"/>
      <c r="J864" s="100"/>
      <c r="K864" s="104"/>
      <c r="L864" s="100"/>
      <c r="M864" s="1"/>
      <c r="N864" s="2"/>
      <c r="O864" s="2"/>
      <c r="P864" s="100"/>
    </row>
    <row r="865" spans="1:16" ht="15" customHeight="1">
      <c r="A865" s="18"/>
      <c r="B865" s="101"/>
      <c r="C865" s="124"/>
      <c r="D865" s="124"/>
      <c r="E865" s="124"/>
      <c r="F865" s="124"/>
      <c r="G865" s="80"/>
      <c r="H865" s="611"/>
      <c r="I865" s="611"/>
      <c r="J865" s="100"/>
      <c r="K865" s="104"/>
      <c r="L865" s="100"/>
      <c r="M865" s="1"/>
      <c r="N865" s="2"/>
      <c r="O865" s="2"/>
      <c r="P865" s="100"/>
    </row>
    <row r="866" spans="1:16" ht="17.25" customHeight="1">
      <c r="A866" s="346" t="s">
        <v>421</v>
      </c>
      <c r="B866" s="246"/>
      <c r="C866" s="246"/>
      <c r="D866" s="246"/>
      <c r="E866" s="246"/>
      <c r="F866" s="246"/>
      <c r="G866" s="246"/>
      <c r="H866" s="616">
        <f>H863*H864</f>
        <v>4.1399999999999997</v>
      </c>
      <c r="I866" s="616"/>
      <c r="J866" s="246"/>
      <c r="K866" s="247"/>
    </row>
    <row r="867" spans="1:16" ht="19.5" customHeight="1">
      <c r="A867" s="346"/>
      <c r="B867" s="246"/>
      <c r="C867" s="246"/>
      <c r="D867" s="246"/>
      <c r="E867" s="246"/>
      <c r="F867" s="246"/>
      <c r="G867" s="246"/>
      <c r="H867" s="246"/>
      <c r="I867" s="246"/>
      <c r="J867" s="246"/>
      <c r="K867" s="247"/>
    </row>
    <row r="868" spans="1:16" ht="17.25" customHeight="1">
      <c r="A868" s="353" t="s">
        <v>422</v>
      </c>
      <c r="B868" s="246"/>
      <c r="C868" s="246"/>
      <c r="D868" s="246"/>
      <c r="E868" s="246"/>
      <c r="F868" s="246"/>
      <c r="G868" s="246"/>
      <c r="H868" s="246"/>
      <c r="I868" s="246"/>
      <c r="J868" s="246"/>
      <c r="K868" s="247"/>
    </row>
    <row r="869" spans="1:16" ht="17.25" customHeight="1">
      <c r="A869" s="346"/>
      <c r="B869" s="246"/>
      <c r="C869" s="246"/>
      <c r="D869" s="246"/>
      <c r="E869" s="246"/>
      <c r="F869" s="246"/>
      <c r="G869" s="246"/>
      <c r="H869" s="246"/>
      <c r="I869" s="246"/>
      <c r="J869" s="246"/>
      <c r="K869" s="247"/>
    </row>
    <row r="870" spans="1:16" ht="15" customHeight="1">
      <c r="A870" s="18" t="s">
        <v>45</v>
      </c>
      <c r="B870" s="101"/>
      <c r="C870" s="124"/>
      <c r="D870" s="124"/>
      <c r="E870" s="124"/>
      <c r="F870" s="124"/>
      <c r="G870" s="80"/>
      <c r="H870" s="611">
        <v>2.2999999999999998</v>
      </c>
      <c r="I870" s="611"/>
      <c r="J870" s="100"/>
      <c r="K870" s="104"/>
      <c r="L870" s="100"/>
      <c r="M870" s="1"/>
      <c r="N870" s="2"/>
      <c r="O870" s="2"/>
      <c r="P870" s="100"/>
    </row>
    <row r="871" spans="1:16" ht="15" customHeight="1">
      <c r="A871" s="18" t="s">
        <v>46</v>
      </c>
      <c r="B871" s="101"/>
      <c r="C871" s="124"/>
      <c r="D871" s="124"/>
      <c r="E871" s="124"/>
      <c r="F871" s="124"/>
      <c r="G871" s="80"/>
      <c r="H871" s="611">
        <v>1.8</v>
      </c>
      <c r="I871" s="611"/>
      <c r="J871" s="100"/>
      <c r="K871" s="104"/>
      <c r="L871" s="100"/>
      <c r="M871" s="1"/>
      <c r="N871" s="2"/>
      <c r="O871" s="2"/>
      <c r="P871" s="100"/>
    </row>
    <row r="872" spans="1:16" ht="15" customHeight="1">
      <c r="A872" s="18" t="s">
        <v>423</v>
      </c>
      <c r="B872" s="101"/>
      <c r="C872" s="124"/>
      <c r="D872" s="124"/>
      <c r="E872" s="124"/>
      <c r="F872" s="124"/>
      <c r="G872" s="80"/>
      <c r="H872" s="611">
        <f>H870+H870+H871+H871</f>
        <v>8.1999999999999993</v>
      </c>
      <c r="I872" s="611"/>
      <c r="J872" s="100"/>
      <c r="K872" s="104"/>
      <c r="L872" s="100"/>
      <c r="M872" s="1"/>
      <c r="N872" s="2"/>
      <c r="O872" s="2"/>
      <c r="P872" s="100"/>
    </row>
    <row r="873" spans="1:16" ht="15" customHeight="1">
      <c r="A873" s="18" t="s">
        <v>43</v>
      </c>
      <c r="B873" s="101"/>
      <c r="C873" s="124"/>
      <c r="D873" s="124"/>
      <c r="E873" s="124"/>
      <c r="F873" s="124"/>
      <c r="G873" s="80"/>
      <c r="H873" s="611">
        <v>0.2</v>
      </c>
      <c r="I873" s="611"/>
      <c r="J873" s="100"/>
      <c r="K873" s="104"/>
      <c r="L873" s="100"/>
      <c r="M873" s="1"/>
      <c r="N873" s="2"/>
      <c r="O873" s="2"/>
      <c r="P873" s="100"/>
    </row>
    <row r="874" spans="1:16" ht="15" customHeight="1">
      <c r="A874" s="18"/>
      <c r="B874" s="101"/>
      <c r="C874" s="124"/>
      <c r="D874" s="124"/>
      <c r="E874" s="124"/>
      <c r="F874" s="124"/>
      <c r="G874" s="80"/>
      <c r="H874" s="244"/>
      <c r="I874" s="244"/>
      <c r="J874" s="100"/>
      <c r="K874" s="104"/>
      <c r="L874" s="100"/>
      <c r="M874" s="1"/>
      <c r="N874" s="2"/>
      <c r="O874" s="2"/>
      <c r="P874" s="100"/>
    </row>
    <row r="875" spans="1:16" ht="17.25" customHeight="1">
      <c r="A875" s="346" t="s">
        <v>421</v>
      </c>
      <c r="B875" s="246"/>
      <c r="C875" s="246"/>
      <c r="D875" s="246"/>
      <c r="E875" s="246"/>
      <c r="F875" s="246"/>
      <c r="G875" s="246"/>
      <c r="H875" s="616">
        <f>H872*H873</f>
        <v>1.64</v>
      </c>
      <c r="I875" s="616"/>
      <c r="J875" s="246"/>
      <c r="K875" s="247"/>
    </row>
    <row r="876" spans="1:16" ht="19.5" customHeight="1">
      <c r="A876" s="346"/>
      <c r="B876" s="246"/>
      <c r="C876" s="246"/>
      <c r="D876" s="246"/>
      <c r="E876" s="246"/>
      <c r="F876" s="246"/>
      <c r="G876" s="246"/>
      <c r="H876" s="246"/>
      <c r="I876" s="246"/>
      <c r="J876" s="246"/>
      <c r="K876" s="247"/>
    </row>
    <row r="877" spans="1:16" ht="17.25" customHeight="1">
      <c r="A877" s="346" t="s">
        <v>424</v>
      </c>
      <c r="B877" s="246"/>
      <c r="C877" s="246"/>
      <c r="D877" s="246"/>
      <c r="E877" s="246"/>
      <c r="F877" s="246"/>
      <c r="G877" s="246"/>
      <c r="H877" s="646">
        <f>H866+H875</f>
        <v>5.7799999999999994</v>
      </c>
      <c r="I877" s="646"/>
      <c r="J877" s="246"/>
      <c r="K877" s="247"/>
    </row>
    <row r="878" spans="1:16" ht="19.5" customHeight="1">
      <c r="A878" s="346"/>
      <c r="B878" s="246"/>
      <c r="C878" s="246"/>
      <c r="D878" s="246"/>
      <c r="E878" s="246"/>
      <c r="F878" s="246"/>
      <c r="G878" s="246"/>
      <c r="H878" s="246"/>
      <c r="I878" s="246"/>
      <c r="J878" s="246"/>
      <c r="K878" s="247"/>
    </row>
    <row r="879" spans="1:16" ht="18.75" customHeight="1">
      <c r="A879" s="346"/>
      <c r="B879" s="246"/>
      <c r="C879" s="246"/>
      <c r="D879" s="246"/>
      <c r="E879" s="246"/>
      <c r="F879" s="246"/>
      <c r="G879" s="246"/>
      <c r="H879" s="246"/>
      <c r="I879" s="246"/>
      <c r="J879" s="246"/>
      <c r="K879" s="247"/>
    </row>
    <row r="880" spans="1:16" ht="26.25" customHeight="1">
      <c r="A880" s="355" t="e">
        <f>Planilha!#REF!</f>
        <v>#REF!</v>
      </c>
      <c r="B880" s="530" t="s">
        <v>142</v>
      </c>
      <c r="C880" s="530"/>
      <c r="D880" s="530"/>
      <c r="E880" s="530"/>
      <c r="F880" s="530"/>
      <c r="G880" s="530"/>
      <c r="H880" s="530"/>
      <c r="I880" s="530"/>
      <c r="J880" s="530"/>
      <c r="K880" s="531"/>
    </row>
    <row r="881" spans="1:11" ht="15" customHeight="1">
      <c r="B881" s="101"/>
      <c r="C881" s="101"/>
      <c r="D881" s="101"/>
      <c r="E881" s="101"/>
      <c r="F881" s="101"/>
      <c r="G881" s="101"/>
      <c r="H881" s="101"/>
      <c r="I881" s="101"/>
      <c r="J881" s="101"/>
      <c r="K881" s="93"/>
    </row>
    <row r="882" spans="1:11" ht="15" customHeight="1">
      <c r="A882" s="346" t="s">
        <v>532</v>
      </c>
      <c r="B882" s="101"/>
      <c r="C882" s="101"/>
      <c r="D882" s="101"/>
      <c r="E882" s="101"/>
      <c r="F882" s="101"/>
      <c r="G882" s="101"/>
      <c r="H882" s="101"/>
      <c r="I882" s="101"/>
      <c r="J882" s="101"/>
      <c r="K882" s="93"/>
    </row>
    <row r="884" spans="1:11" ht="15" customHeight="1">
      <c r="A884" s="346"/>
      <c r="B884" s="101"/>
      <c r="C884" s="101"/>
      <c r="D884" s="101"/>
      <c r="E884" s="101"/>
      <c r="F884" s="101"/>
      <c r="G884" s="101"/>
      <c r="H884" s="101"/>
      <c r="I884" s="101"/>
      <c r="J884" s="101"/>
      <c r="K884" s="93"/>
    </row>
    <row r="885" spans="1:11" ht="17.25" customHeight="1">
      <c r="A885" s="346" t="s">
        <v>533</v>
      </c>
      <c r="B885" s="301"/>
      <c r="C885" s="301"/>
      <c r="D885" s="301"/>
      <c r="E885" s="301"/>
      <c r="F885" s="301"/>
      <c r="G885" s="301"/>
      <c r="H885" s="653">
        <v>82.86</v>
      </c>
      <c r="I885" s="653"/>
      <c r="J885" s="301"/>
      <c r="K885" s="302"/>
    </row>
    <row r="886" spans="1:11" ht="15" customHeight="1">
      <c r="A886" s="346"/>
      <c r="B886" s="101"/>
      <c r="C886" s="101"/>
      <c r="D886" s="101"/>
      <c r="E886" s="101"/>
      <c r="F886" s="101"/>
      <c r="G886" s="101"/>
      <c r="H886" s="101"/>
      <c r="I886" s="101"/>
      <c r="J886" s="101"/>
      <c r="K886" s="93"/>
    </row>
    <row r="887" spans="1:11" ht="15" customHeight="1">
      <c r="A887" s="355" t="e">
        <f>Planilha!#REF!</f>
        <v>#REF!</v>
      </c>
      <c r="B887" s="252" t="s">
        <v>440</v>
      </c>
      <c r="C887" s="101"/>
      <c r="D887" s="101"/>
      <c r="E887" s="101"/>
      <c r="F887" s="101"/>
      <c r="G887" s="101"/>
      <c r="H887" s="101"/>
      <c r="I887" s="101"/>
      <c r="J887" s="101"/>
      <c r="K887" s="93"/>
    </row>
    <row r="888" spans="1:11" ht="15" customHeight="1">
      <c r="B888" s="101"/>
      <c r="C888" s="101"/>
      <c r="D888" s="101"/>
      <c r="E888" s="101"/>
      <c r="F888" s="101"/>
      <c r="G888" s="101"/>
      <c r="H888" s="101"/>
      <c r="I888" s="101"/>
      <c r="J888" s="101"/>
      <c r="K888" s="93"/>
    </row>
    <row r="889" spans="1:11" ht="15" customHeight="1">
      <c r="A889" s="346" t="s">
        <v>46</v>
      </c>
      <c r="B889" s="101"/>
      <c r="C889" s="101"/>
      <c r="D889" s="101"/>
      <c r="E889" s="101"/>
      <c r="F889" s="101"/>
      <c r="G889" s="101"/>
      <c r="H889" s="611">
        <v>0.25</v>
      </c>
      <c r="I889" s="611"/>
      <c r="J889" s="101"/>
      <c r="K889" s="93"/>
    </row>
    <row r="890" spans="1:11" ht="15" customHeight="1">
      <c r="A890" s="346" t="s">
        <v>165</v>
      </c>
      <c r="B890" s="101"/>
      <c r="C890" s="101"/>
      <c r="D890" s="101"/>
      <c r="E890" s="101"/>
      <c r="F890" s="101"/>
      <c r="G890" s="101"/>
      <c r="H890" s="611">
        <v>0.25</v>
      </c>
      <c r="I890" s="611"/>
      <c r="J890" s="101"/>
      <c r="K890" s="93"/>
    </row>
    <row r="891" spans="1:11" ht="15" customHeight="1">
      <c r="A891" s="346" t="s">
        <v>43</v>
      </c>
      <c r="B891" s="101"/>
      <c r="C891" s="101"/>
      <c r="D891" s="101"/>
      <c r="E891" s="101"/>
      <c r="F891" s="101"/>
      <c r="G891" s="101"/>
      <c r="H891" s="611">
        <v>0.15</v>
      </c>
      <c r="I891" s="611"/>
      <c r="J891" s="101"/>
      <c r="K891" s="93"/>
    </row>
    <row r="892" spans="1:11" ht="15" customHeight="1">
      <c r="A892" s="346" t="s">
        <v>350</v>
      </c>
      <c r="B892" s="101"/>
      <c r="C892" s="101"/>
      <c r="D892" s="101"/>
      <c r="E892" s="101"/>
      <c r="F892" s="101"/>
      <c r="G892" s="101"/>
      <c r="H892" s="614" t="s">
        <v>233</v>
      </c>
      <c r="I892" s="611"/>
      <c r="J892" s="101"/>
      <c r="K892" s="93"/>
    </row>
    <row r="893" spans="1:11" ht="15" customHeight="1">
      <c r="A893" s="346"/>
      <c r="B893" s="101"/>
      <c r="C893" s="101"/>
      <c r="D893" s="101"/>
      <c r="E893" s="101"/>
      <c r="F893" s="101"/>
      <c r="G893" s="101"/>
      <c r="H893" s="253"/>
      <c r="I893" s="244"/>
      <c r="J893" s="101"/>
      <c r="K893" s="93"/>
    </row>
    <row r="894" spans="1:11" ht="15" customHeight="1">
      <c r="A894" s="346" t="s">
        <v>44</v>
      </c>
      <c r="B894" s="101"/>
      <c r="C894" s="101"/>
      <c r="D894" s="101"/>
      <c r="E894" s="101"/>
      <c r="F894" s="101"/>
      <c r="G894" s="101"/>
      <c r="H894" s="650">
        <f>H889*H890*H891*H892</f>
        <v>1.8749999999999999E-2</v>
      </c>
      <c r="I894" s="650"/>
      <c r="J894" s="101"/>
      <c r="K894" s="93"/>
    </row>
    <row r="895" spans="1:11" ht="15" customHeight="1">
      <c r="A895" s="352"/>
      <c r="B895" s="101"/>
      <c r="C895" s="103"/>
      <c r="D895" s="103"/>
      <c r="E895" s="103"/>
      <c r="F895" s="103"/>
      <c r="G895" s="103"/>
      <c r="H895" s="84"/>
      <c r="I895" s="84"/>
      <c r="J895" s="84"/>
      <c r="K895" s="104"/>
    </row>
    <row r="896" spans="1:11" ht="15" customHeight="1">
      <c r="A896" s="352" t="s">
        <v>441</v>
      </c>
      <c r="B896" s="101"/>
      <c r="C896" s="103"/>
      <c r="D896" s="103"/>
      <c r="E896" s="103"/>
      <c r="F896" s="103"/>
      <c r="G896" s="103"/>
      <c r="H896" s="651" t="s">
        <v>442</v>
      </c>
      <c r="I896" s="651"/>
      <c r="J896" s="84"/>
      <c r="K896" s="104"/>
    </row>
    <row r="897" spans="1:13" ht="15" customHeight="1">
      <c r="A897" s="352"/>
      <c r="B897" s="103"/>
      <c r="C897" s="103"/>
      <c r="D897" s="103"/>
      <c r="E897" s="103"/>
      <c r="F897" s="103"/>
      <c r="G897" s="103"/>
      <c r="J897" s="80"/>
      <c r="K897" s="76"/>
    </row>
    <row r="898" spans="1:13" ht="15" customHeight="1">
      <c r="A898" s="352" t="s">
        <v>443</v>
      </c>
      <c r="B898" s="103"/>
      <c r="C898" s="103"/>
      <c r="D898" s="103"/>
      <c r="E898" s="103"/>
      <c r="F898" s="103"/>
      <c r="G898" s="103"/>
      <c r="H898" s="652">
        <f>H894*2125</f>
        <v>39.84375</v>
      </c>
      <c r="I898" s="652"/>
      <c r="J898" s="80"/>
      <c r="K898" s="76"/>
    </row>
    <row r="899" spans="1:13" ht="15" customHeight="1">
      <c r="A899" s="18"/>
      <c r="B899" s="89"/>
      <c r="C899" s="89"/>
      <c r="D899" s="89"/>
      <c r="E899" s="89"/>
      <c r="F899" s="89"/>
      <c r="G899" s="89"/>
      <c r="H899" s="251"/>
      <c r="I899" s="251"/>
      <c r="J899" s="251"/>
      <c r="K899" s="90"/>
      <c r="M899" s="8"/>
    </row>
    <row r="900" spans="1:13" ht="15" customHeight="1">
      <c r="A900" s="18"/>
      <c r="B900" s="89"/>
      <c r="C900" s="89"/>
      <c r="D900" s="89"/>
      <c r="E900" s="89"/>
      <c r="F900" s="89"/>
      <c r="G900" s="89"/>
      <c r="H900" s="251"/>
      <c r="I900" s="251"/>
      <c r="J900" s="251"/>
      <c r="K900" s="90"/>
      <c r="M900" s="8"/>
    </row>
    <row r="901" spans="1:13" ht="15" customHeight="1">
      <c r="A901" s="355" t="e">
        <f>Planilha!#REF!</f>
        <v>#REF!</v>
      </c>
      <c r="B901" s="252" t="s">
        <v>444</v>
      </c>
      <c r="C901" s="89"/>
      <c r="D901" s="89"/>
      <c r="E901" s="89"/>
      <c r="F901" s="89"/>
      <c r="G901" s="89"/>
      <c r="H901" s="251"/>
      <c r="I901" s="251"/>
      <c r="J901" s="251"/>
      <c r="K901" s="90"/>
      <c r="M901" s="8"/>
    </row>
    <row r="902" spans="1:13" ht="15" customHeight="1">
      <c r="B902" s="89"/>
      <c r="C902" s="89"/>
      <c r="D902" s="89"/>
      <c r="E902" s="89"/>
      <c r="F902" s="89"/>
      <c r="G902" s="89"/>
      <c r="H902" s="251"/>
      <c r="I902" s="251"/>
      <c r="J902" s="251"/>
      <c r="K902" s="90"/>
      <c r="M902" s="8"/>
    </row>
    <row r="903" spans="1:13" ht="15" customHeight="1">
      <c r="A903" s="346" t="s">
        <v>43</v>
      </c>
      <c r="B903" s="101"/>
      <c r="C903" s="101"/>
      <c r="D903" s="101"/>
      <c r="E903" s="101"/>
      <c r="F903" s="101"/>
      <c r="G903" s="101"/>
      <c r="H903" s="611">
        <v>0.1</v>
      </c>
      <c r="I903" s="611"/>
      <c r="J903" s="101"/>
      <c r="K903" s="93"/>
    </row>
    <row r="904" spans="1:13" ht="15" customHeight="1">
      <c r="A904" s="346" t="s">
        <v>46</v>
      </c>
      <c r="B904" s="101"/>
      <c r="C904" s="101"/>
      <c r="D904" s="101"/>
      <c r="E904" s="101"/>
      <c r="F904" s="101"/>
      <c r="G904" s="101"/>
      <c r="H904" s="611">
        <v>0.25</v>
      </c>
      <c r="I904" s="611"/>
      <c r="J904" s="101"/>
      <c r="K904" s="93"/>
    </row>
    <row r="905" spans="1:13" ht="15" customHeight="1">
      <c r="A905" s="346" t="s">
        <v>350</v>
      </c>
      <c r="B905" s="101"/>
      <c r="C905" s="101"/>
      <c r="D905" s="101"/>
      <c r="E905" s="101"/>
      <c r="F905" s="101"/>
      <c r="G905" s="101"/>
      <c r="H905" s="614" t="s">
        <v>246</v>
      </c>
      <c r="I905" s="611"/>
      <c r="J905" s="101"/>
      <c r="K905" s="93"/>
    </row>
    <row r="906" spans="1:13" ht="15" customHeight="1">
      <c r="A906" s="18"/>
      <c r="B906" s="89"/>
      <c r="C906" s="89"/>
      <c r="D906" s="89"/>
      <c r="E906" s="89"/>
      <c r="F906" s="89"/>
      <c r="G906" s="89"/>
      <c r="H906" s="251"/>
      <c r="I906" s="251"/>
      <c r="J906" s="251"/>
      <c r="K906" s="90"/>
      <c r="M906" s="8"/>
    </row>
    <row r="907" spans="1:13" ht="15" customHeight="1">
      <c r="A907" s="352" t="s">
        <v>42</v>
      </c>
      <c r="B907" s="101"/>
      <c r="C907" s="103"/>
      <c r="D907" s="103"/>
      <c r="E907" s="103"/>
      <c r="F907" s="103"/>
      <c r="G907" s="103"/>
      <c r="H907" s="654">
        <f>H903*H904*H905</f>
        <v>0.1</v>
      </c>
      <c r="I907" s="654"/>
      <c r="J907" s="84"/>
      <c r="K907" s="104"/>
    </row>
    <row r="908" spans="1:13" ht="15" customHeight="1">
      <c r="A908" s="346"/>
      <c r="B908" s="252"/>
      <c r="C908" s="101"/>
      <c r="D908" s="101"/>
      <c r="E908" s="101"/>
      <c r="F908" s="101"/>
      <c r="G908" s="101"/>
      <c r="H908" s="101"/>
      <c r="I908" s="101"/>
      <c r="J908" s="101"/>
      <c r="K908" s="93"/>
    </row>
    <row r="909" spans="1:13" ht="15" customHeight="1">
      <c r="A909" s="355" t="e">
        <f>Planilha!#REF!</f>
        <v>#REF!</v>
      </c>
      <c r="B909" s="252" t="s">
        <v>445</v>
      </c>
      <c r="C909" s="89"/>
      <c r="D909" s="89"/>
      <c r="E909" s="89"/>
      <c r="F909" s="89"/>
      <c r="G909" s="89"/>
      <c r="H909" s="251"/>
      <c r="I909" s="251"/>
      <c r="J909" s="251"/>
      <c r="K909" s="90"/>
      <c r="M909" s="8"/>
    </row>
    <row r="910" spans="1:13" ht="15" customHeight="1">
      <c r="A910" s="355"/>
      <c r="B910" s="101"/>
      <c r="C910" s="103"/>
      <c r="D910" s="103"/>
      <c r="E910" s="103"/>
      <c r="F910" s="103"/>
      <c r="G910" s="103"/>
      <c r="H910" s="270"/>
      <c r="I910" s="270"/>
      <c r="J910" s="84"/>
      <c r="K910" s="104"/>
    </row>
    <row r="911" spans="1:13" ht="15" customHeight="1">
      <c r="A911" s="355" t="e">
        <f>Planilha!#REF!</f>
        <v>#REF!</v>
      </c>
      <c r="B911" s="252" t="s">
        <v>446</v>
      </c>
      <c r="C911" s="103"/>
      <c r="D911" s="103"/>
      <c r="E911" s="103"/>
      <c r="F911" s="103"/>
      <c r="G911" s="103"/>
      <c r="H911" s="270"/>
      <c r="I911" s="270"/>
      <c r="J911" s="84"/>
      <c r="K911" s="104"/>
    </row>
    <row r="912" spans="1:13" ht="15" customHeight="1">
      <c r="B912" s="101"/>
      <c r="C912" s="103"/>
      <c r="D912" s="103"/>
      <c r="E912" s="103"/>
      <c r="F912" s="103"/>
      <c r="G912" s="103"/>
      <c r="H912" s="270"/>
      <c r="I912" s="270"/>
      <c r="J912" s="84"/>
      <c r="K912" s="104"/>
    </row>
    <row r="913" spans="1:16" ht="15" customHeight="1">
      <c r="A913" s="352"/>
      <c r="B913" s="101"/>
      <c r="C913" s="103"/>
      <c r="D913" s="103"/>
      <c r="E913" s="103"/>
      <c r="F913" s="103"/>
      <c r="G913" s="103"/>
      <c r="H913" s="270"/>
      <c r="I913" s="270"/>
      <c r="J913" s="84"/>
      <c r="K913" s="104"/>
    </row>
    <row r="914" spans="1:16" ht="15" customHeight="1">
      <c r="A914" s="346" t="s">
        <v>447</v>
      </c>
      <c r="B914" s="101"/>
      <c r="C914" s="101"/>
      <c r="D914" s="101"/>
      <c r="E914" s="101"/>
      <c r="F914" s="101"/>
      <c r="G914" s="101"/>
      <c r="H914" s="611">
        <v>0.2</v>
      </c>
      <c r="I914" s="611"/>
      <c r="J914" s="101"/>
      <c r="K914" s="93"/>
    </row>
    <row r="915" spans="1:16" ht="15" customHeight="1">
      <c r="A915" s="346" t="s">
        <v>43</v>
      </c>
      <c r="B915" s="101"/>
      <c r="C915" s="101"/>
      <c r="D915" s="101"/>
      <c r="E915" s="101"/>
      <c r="F915" s="101"/>
      <c r="G915" s="101"/>
      <c r="H915" s="611">
        <v>0.45</v>
      </c>
      <c r="I915" s="611"/>
      <c r="J915" s="101"/>
      <c r="K915" s="93"/>
    </row>
    <row r="916" spans="1:16" ht="15" customHeight="1">
      <c r="A916" s="346"/>
      <c r="B916" s="101"/>
      <c r="C916" s="101"/>
      <c r="D916" s="101"/>
      <c r="E916" s="101"/>
      <c r="F916" s="101"/>
      <c r="G916" s="101"/>
      <c r="H916" s="257"/>
      <c r="I916" s="257"/>
      <c r="J916" s="101"/>
      <c r="K916" s="93"/>
    </row>
    <row r="917" spans="1:16" ht="15" customHeight="1">
      <c r="A917" s="346" t="s">
        <v>448</v>
      </c>
      <c r="B917" s="101"/>
      <c r="C917" s="101"/>
      <c r="D917" s="101"/>
      <c r="E917" s="101"/>
      <c r="F917" s="101"/>
      <c r="G917" s="101"/>
      <c r="H917" s="647">
        <f>((14*H914^2)/4)*H915</f>
        <v>6.3000000000000014E-2</v>
      </c>
      <c r="I917" s="647"/>
      <c r="J917" s="101"/>
      <c r="K917" s="93"/>
    </row>
    <row r="918" spans="1:16" ht="15" customHeight="1">
      <c r="A918" s="352"/>
      <c r="B918" s="101"/>
      <c r="C918" s="103"/>
      <c r="D918" s="103"/>
      <c r="E918" s="103"/>
      <c r="F918" s="103"/>
      <c r="G918" s="103"/>
      <c r="H918" s="270"/>
      <c r="I918" s="270"/>
      <c r="J918" s="84"/>
      <c r="K918" s="104"/>
    </row>
    <row r="919" spans="1:16" ht="15" customHeight="1">
      <c r="A919" s="355" t="e">
        <f>Planilha!#REF!</f>
        <v>#REF!</v>
      </c>
      <c r="B919" s="264" t="s">
        <v>449</v>
      </c>
      <c r="C919" s="124"/>
      <c r="D919" s="124"/>
      <c r="E919" s="124"/>
      <c r="F919" s="124"/>
      <c r="G919" s="80"/>
      <c r="H919" s="255"/>
      <c r="I919" s="255"/>
      <c r="J919" s="255"/>
      <c r="K919" s="104"/>
    </row>
    <row r="920" spans="1:16" ht="15" customHeight="1">
      <c r="B920" s="124"/>
      <c r="C920" s="124"/>
      <c r="D920" s="124"/>
      <c r="E920" s="124"/>
      <c r="F920" s="124"/>
      <c r="G920" s="80"/>
      <c r="H920" s="255"/>
      <c r="I920" s="255"/>
      <c r="J920" s="255"/>
      <c r="K920" s="104"/>
    </row>
    <row r="921" spans="1:16" ht="15" customHeight="1">
      <c r="A921" s="18"/>
      <c r="B921" s="124"/>
      <c r="C921" s="124"/>
      <c r="D921" s="124"/>
      <c r="E921" s="124"/>
      <c r="F921" s="124"/>
      <c r="G921" s="80"/>
      <c r="H921" s="632"/>
      <c r="I921" s="633"/>
      <c r="J921" s="259"/>
      <c r="K921" s="104"/>
      <c r="L921" s="100"/>
      <c r="M921" s="100"/>
      <c r="N921" s="4"/>
      <c r="O921" s="2"/>
      <c r="P921" s="100"/>
    </row>
    <row r="922" spans="1:16" ht="15" customHeight="1">
      <c r="A922" s="18" t="s">
        <v>450</v>
      </c>
      <c r="B922" s="124"/>
      <c r="C922" s="124"/>
      <c r="D922" s="124"/>
      <c r="E922" s="124"/>
      <c r="F922" s="124"/>
      <c r="G922" s="80"/>
      <c r="H922" s="481">
        <f>H917</f>
        <v>6.3000000000000014E-2</v>
      </c>
      <c r="I922" s="481"/>
      <c r="J922" s="255"/>
      <c r="K922" s="104"/>
      <c r="L922" s="100"/>
      <c r="M922" s="100"/>
      <c r="N922" s="4"/>
      <c r="O922" s="2"/>
      <c r="P922" s="100"/>
    </row>
    <row r="923" spans="1:16" ht="15" customHeight="1">
      <c r="A923" s="18"/>
      <c r="B923" s="124"/>
      <c r="C923" s="124"/>
      <c r="D923" s="124"/>
      <c r="E923" s="124"/>
      <c r="F923" s="124"/>
      <c r="G923" s="80"/>
      <c r="H923" s="255"/>
      <c r="I923" s="255"/>
      <c r="J923" s="255"/>
      <c r="K923" s="104"/>
      <c r="L923" s="100"/>
      <c r="M923" s="100"/>
      <c r="N923" s="4"/>
      <c r="O923" s="2"/>
      <c r="P923" s="100"/>
    </row>
    <row r="924" spans="1:16" ht="15" customHeight="1">
      <c r="A924" s="18" t="s">
        <v>333</v>
      </c>
      <c r="B924" s="124"/>
      <c r="C924" s="124"/>
      <c r="D924" s="124"/>
      <c r="E924" s="124"/>
      <c r="F924" s="124"/>
      <c r="G924" s="80"/>
      <c r="H924" s="543">
        <f>H922</f>
        <v>6.3000000000000014E-2</v>
      </c>
      <c r="I924" s="544"/>
      <c r="J924" s="255"/>
      <c r="K924" s="104"/>
      <c r="L924" s="100"/>
      <c r="M924" s="100"/>
      <c r="N924" s="4"/>
      <c r="O924" s="2"/>
      <c r="P924" s="100"/>
    </row>
    <row r="925" spans="1:16" ht="15" customHeight="1">
      <c r="A925" s="18"/>
      <c r="B925" s="124"/>
      <c r="C925" s="124"/>
      <c r="D925" s="124"/>
      <c r="E925" s="124"/>
      <c r="F925" s="124"/>
      <c r="G925" s="80"/>
      <c r="H925" s="255"/>
      <c r="I925" s="255"/>
      <c r="J925" s="255"/>
      <c r="K925" s="104"/>
      <c r="L925" s="100"/>
      <c r="M925" s="100"/>
      <c r="N925" s="4"/>
      <c r="O925" s="2"/>
      <c r="P925" s="100"/>
    </row>
    <row r="926" spans="1:16" ht="15" customHeight="1">
      <c r="A926" s="18"/>
      <c r="B926" s="124"/>
      <c r="C926" s="124"/>
      <c r="D926" s="124"/>
      <c r="E926" s="124"/>
      <c r="F926" s="124"/>
      <c r="G926" s="80"/>
      <c r="H926" s="255"/>
      <c r="I926" s="255"/>
      <c r="J926" s="255"/>
      <c r="K926" s="104"/>
    </row>
    <row r="927" spans="1:16" ht="15" customHeight="1">
      <c r="A927" s="355" t="e">
        <f>Planilha!#REF!</f>
        <v>#REF!</v>
      </c>
      <c r="B927" s="264" t="s">
        <v>329</v>
      </c>
      <c r="C927" s="124"/>
      <c r="D927" s="124"/>
      <c r="E927" s="124"/>
      <c r="F927" s="124"/>
      <c r="G927" s="80"/>
      <c r="H927" s="255"/>
      <c r="I927" s="255"/>
      <c r="J927" s="255"/>
      <c r="K927" s="104"/>
    </row>
    <row r="928" spans="1:16" ht="15" customHeight="1">
      <c r="B928" s="124"/>
      <c r="C928" s="124"/>
      <c r="D928" s="124"/>
      <c r="E928" s="124"/>
      <c r="F928" s="124"/>
      <c r="G928" s="80"/>
      <c r="H928" s="255"/>
      <c r="I928" s="255"/>
      <c r="J928" s="255"/>
      <c r="K928" s="104"/>
    </row>
    <row r="929" spans="1:16" ht="15" customHeight="1">
      <c r="A929" s="18" t="s">
        <v>336</v>
      </c>
      <c r="B929" s="124"/>
      <c r="C929" s="124"/>
      <c r="D929" s="124"/>
      <c r="E929" s="124"/>
      <c r="F929" s="124"/>
      <c r="G929" s="80"/>
      <c r="H929" s="481">
        <f>H924</f>
        <v>6.3000000000000014E-2</v>
      </c>
      <c r="I929" s="481"/>
      <c r="J929" s="255"/>
      <c r="K929" s="104"/>
      <c r="L929" s="100"/>
      <c r="M929" s="100"/>
      <c r="N929" s="4"/>
      <c r="O929" s="2"/>
      <c r="P929" s="100"/>
    </row>
    <row r="930" spans="1:16" ht="15" customHeight="1">
      <c r="A930" s="18" t="s">
        <v>334</v>
      </c>
      <c r="B930" s="124"/>
      <c r="C930" s="124"/>
      <c r="D930" s="124"/>
      <c r="E930" s="124"/>
      <c r="F930" s="124"/>
      <c r="G930" s="80"/>
      <c r="H930" s="633" t="s">
        <v>335</v>
      </c>
      <c r="I930" s="633"/>
      <c r="J930" s="259"/>
      <c r="K930" s="104"/>
      <c r="L930" s="100"/>
      <c r="M930" s="100"/>
      <c r="N930" s="4"/>
      <c r="O930" s="2"/>
      <c r="P930" s="100"/>
    </row>
    <row r="931" spans="1:16" ht="15" customHeight="1">
      <c r="A931" s="18"/>
      <c r="B931" s="124"/>
      <c r="C931" s="124"/>
      <c r="D931" s="124"/>
      <c r="E931" s="124"/>
      <c r="F931" s="124"/>
      <c r="G931" s="80"/>
      <c r="H931" s="255"/>
      <c r="I931" s="255"/>
      <c r="J931" s="255"/>
      <c r="K931" s="104"/>
      <c r="L931" s="100"/>
      <c r="M931" s="100"/>
      <c r="N931" s="4"/>
      <c r="O931" s="2"/>
      <c r="P931" s="100"/>
    </row>
    <row r="932" spans="1:16" ht="15" customHeight="1">
      <c r="A932" s="18" t="s">
        <v>333</v>
      </c>
      <c r="B932" s="124"/>
      <c r="C932" s="124"/>
      <c r="D932" s="124"/>
      <c r="E932" s="124"/>
      <c r="F932" s="124"/>
      <c r="G932" s="80"/>
      <c r="H932" s="586">
        <f>H929*17</f>
        <v>1.0710000000000002</v>
      </c>
      <c r="I932" s="588"/>
      <c r="J932" s="102"/>
      <c r="K932" s="104"/>
      <c r="L932" s="100"/>
      <c r="M932" s="100"/>
      <c r="N932" s="4"/>
      <c r="O932" s="2"/>
      <c r="P932" s="100"/>
    </row>
    <row r="933" spans="1:16" ht="15" customHeight="1">
      <c r="A933" s="18"/>
      <c r="B933" s="124"/>
      <c r="C933" s="124"/>
      <c r="D933" s="124"/>
      <c r="E933" s="124"/>
      <c r="F933" s="124"/>
      <c r="G933" s="80"/>
      <c r="H933" s="255"/>
      <c r="I933" s="255"/>
      <c r="J933" s="255"/>
      <c r="K933" s="104"/>
      <c r="L933" s="100"/>
      <c r="M933" s="100"/>
      <c r="N933" s="4"/>
      <c r="O933" s="2"/>
      <c r="P933" s="100"/>
    </row>
    <row r="934" spans="1:16" ht="15" customHeight="1">
      <c r="A934" s="355" t="e">
        <f>Planilha!#REF!</f>
        <v>#REF!</v>
      </c>
      <c r="B934" s="264" t="s">
        <v>330</v>
      </c>
      <c r="C934" s="124"/>
      <c r="D934" s="124"/>
      <c r="E934" s="124"/>
      <c r="F934" s="124"/>
      <c r="G934" s="80"/>
      <c r="H934" s="255"/>
      <c r="I934" s="255"/>
      <c r="J934" s="255"/>
      <c r="K934" s="104"/>
    </row>
    <row r="935" spans="1:16" ht="15" customHeight="1">
      <c r="B935" s="124"/>
      <c r="C935" s="124"/>
      <c r="D935" s="124"/>
      <c r="E935" s="124"/>
      <c r="F935" s="124"/>
      <c r="G935" s="80"/>
      <c r="H935" s="255"/>
      <c r="I935" s="255"/>
      <c r="J935" s="255"/>
      <c r="K935" s="104"/>
    </row>
    <row r="936" spans="1:16" ht="15" customHeight="1">
      <c r="A936" s="18"/>
      <c r="B936" s="124"/>
      <c r="C936" s="124"/>
      <c r="D936" s="124"/>
      <c r="E936" s="124"/>
      <c r="F936" s="124"/>
      <c r="G936" s="80"/>
      <c r="H936" s="255"/>
      <c r="I936" s="255"/>
      <c r="J936" s="255"/>
      <c r="K936" s="104"/>
      <c r="L936" s="100"/>
      <c r="M936" s="100"/>
      <c r="N936" s="4"/>
      <c r="O936" s="2"/>
      <c r="P936" s="100"/>
    </row>
    <row r="937" spans="1:16" ht="15" customHeight="1">
      <c r="A937" s="18" t="s">
        <v>333</v>
      </c>
      <c r="B937" s="124"/>
      <c r="C937" s="124"/>
      <c r="D937" s="124"/>
      <c r="E937" s="124"/>
      <c r="F937" s="124"/>
      <c r="G937" s="80"/>
      <c r="H937" s="543">
        <f>H924</f>
        <v>6.3000000000000014E-2</v>
      </c>
      <c r="I937" s="544"/>
      <c r="J937" s="255"/>
      <c r="K937" s="104"/>
      <c r="L937" s="100"/>
      <c r="M937" s="100"/>
      <c r="N937" s="4"/>
      <c r="O937" s="2"/>
      <c r="P937" s="100"/>
    </row>
    <row r="938" spans="1:16" ht="15" customHeight="1">
      <c r="A938" s="18"/>
      <c r="B938" s="124"/>
      <c r="C938" s="124"/>
      <c r="D938" s="124"/>
      <c r="E938" s="124"/>
      <c r="F938" s="124"/>
      <c r="G938" s="80"/>
      <c r="H938" s="255"/>
      <c r="I938" s="255"/>
      <c r="J938" s="255"/>
      <c r="K938" s="104"/>
      <c r="L938" s="100"/>
      <c r="M938" s="100"/>
      <c r="N938" s="4"/>
      <c r="O938" s="2"/>
      <c r="P938" s="100"/>
    </row>
    <row r="939" spans="1:16" ht="15" customHeight="1">
      <c r="A939" s="18"/>
      <c r="B939" s="124"/>
      <c r="C939" s="124"/>
      <c r="D939" s="124"/>
      <c r="E939" s="124"/>
      <c r="F939" s="124"/>
      <c r="G939" s="80"/>
      <c r="H939" s="255"/>
      <c r="I939" s="255"/>
      <c r="J939" s="255"/>
      <c r="K939" s="104"/>
      <c r="L939" s="100"/>
      <c r="M939" s="100"/>
      <c r="N939" s="4"/>
      <c r="O939" s="2"/>
      <c r="P939" s="100"/>
    </row>
    <row r="940" spans="1:16" ht="15" customHeight="1">
      <c r="A940" s="355" t="e">
        <f>Planilha!#REF!</f>
        <v>#REF!</v>
      </c>
      <c r="B940" s="264" t="s">
        <v>451</v>
      </c>
      <c r="C940" s="124"/>
      <c r="D940" s="124"/>
      <c r="E940" s="124"/>
      <c r="F940" s="124"/>
      <c r="G940" s="80"/>
      <c r="H940" s="255"/>
      <c r="I940" s="255"/>
      <c r="J940" s="255"/>
      <c r="K940" s="104"/>
    </row>
    <row r="941" spans="1:16" ht="15" customHeight="1">
      <c r="B941" s="124"/>
      <c r="C941" s="124"/>
      <c r="D941" s="124"/>
      <c r="E941" s="124"/>
      <c r="F941" s="124"/>
      <c r="G941" s="80"/>
      <c r="H941" s="255"/>
      <c r="I941" s="255"/>
      <c r="J941" s="255"/>
      <c r="K941" s="104"/>
      <c r="L941" s="100"/>
      <c r="M941" s="100"/>
      <c r="N941" s="4"/>
      <c r="O941" s="2"/>
      <c r="P941" s="100"/>
    </row>
    <row r="942" spans="1:16" ht="15" customHeight="1">
      <c r="A942" s="18" t="s">
        <v>452</v>
      </c>
      <c r="B942" s="124"/>
      <c r="C942" s="124"/>
      <c r="D942" s="124"/>
      <c r="E942" s="124"/>
      <c r="F942" s="124"/>
      <c r="G942" s="80"/>
      <c r="H942" s="642">
        <v>25</v>
      </c>
      <c r="I942" s="643"/>
      <c r="J942" s="255"/>
      <c r="K942" s="104"/>
      <c r="L942" s="100"/>
      <c r="M942" s="100"/>
      <c r="N942" s="4"/>
      <c r="O942" s="2"/>
      <c r="P942" s="100"/>
    </row>
    <row r="943" spans="1:16" ht="15" customHeight="1">
      <c r="A943" s="18"/>
      <c r="B943" s="124"/>
      <c r="C943" s="124"/>
      <c r="D943" s="124"/>
      <c r="E943" s="124"/>
      <c r="F943" s="124"/>
      <c r="G943" s="80"/>
      <c r="H943" s="80"/>
      <c r="I943" s="80"/>
      <c r="J943" s="80"/>
      <c r="K943" s="80"/>
      <c r="L943" s="100"/>
      <c r="M943" s="100"/>
      <c r="N943" s="4"/>
      <c r="O943" s="2"/>
      <c r="P943" s="100"/>
    </row>
    <row r="944" spans="1:16" ht="15" customHeight="1">
      <c r="A944" s="355"/>
      <c r="B944" s="124"/>
      <c r="C944" s="124"/>
      <c r="D944" s="124"/>
      <c r="E944" s="124"/>
      <c r="F944" s="124"/>
      <c r="G944" s="80"/>
      <c r="H944" s="255"/>
      <c r="I944" s="255"/>
      <c r="J944" s="255"/>
      <c r="K944" s="104"/>
      <c r="L944" s="100"/>
      <c r="M944" s="100"/>
      <c r="N944" s="4"/>
      <c r="O944" s="2"/>
      <c r="P944" s="100"/>
    </row>
    <row r="945" spans="1:16" ht="15" customHeight="1">
      <c r="A945" s="355" t="e">
        <f>Planilha!#REF!</f>
        <v>#REF!</v>
      </c>
      <c r="B945" s="264" t="s">
        <v>453</v>
      </c>
      <c r="C945" s="124"/>
      <c r="D945" s="124"/>
      <c r="E945" s="124"/>
      <c r="F945" s="124"/>
      <c r="G945" s="80"/>
      <c r="H945" s="255"/>
      <c r="I945" s="255"/>
      <c r="J945" s="255"/>
      <c r="K945" s="104"/>
    </row>
    <row r="946" spans="1:16" ht="15" customHeight="1">
      <c r="A946" s="355"/>
      <c r="B946" s="124"/>
      <c r="C946" s="124"/>
      <c r="D946" s="124"/>
      <c r="E946" s="124"/>
      <c r="F946" s="124"/>
      <c r="G946" s="80"/>
      <c r="H946" s="255"/>
      <c r="I946" s="255"/>
      <c r="J946" s="255"/>
      <c r="K946" s="104"/>
      <c r="L946" s="100"/>
      <c r="M946" s="100"/>
      <c r="N946" s="4"/>
      <c r="O946" s="2"/>
      <c r="P946" s="100"/>
    </row>
    <row r="947" spans="1:16" ht="15" customHeight="1">
      <c r="A947" s="355"/>
      <c r="B947" s="124"/>
      <c r="C947" s="124"/>
      <c r="D947" s="124"/>
      <c r="E947" s="124"/>
      <c r="F947" s="124"/>
      <c r="G947" s="80"/>
      <c r="H947" s="255"/>
      <c r="I947" s="255"/>
      <c r="J947" s="255"/>
      <c r="K947" s="104"/>
      <c r="L947" s="100"/>
      <c r="M947" s="100"/>
      <c r="N947" s="4"/>
      <c r="O947" s="2"/>
      <c r="P947" s="100"/>
    </row>
    <row r="948" spans="1:16" ht="15" customHeight="1">
      <c r="A948" s="18" t="s">
        <v>454</v>
      </c>
      <c r="B948" s="124"/>
      <c r="C948" s="124"/>
      <c r="D948" s="124"/>
      <c r="E948" s="124"/>
      <c r="F948" s="124"/>
      <c r="G948" s="80"/>
      <c r="H948" s="644">
        <v>1</v>
      </c>
      <c r="I948" s="645"/>
      <c r="J948" s="255"/>
      <c r="K948" s="104"/>
      <c r="L948" s="100"/>
      <c r="M948" s="100"/>
      <c r="N948" s="4"/>
      <c r="O948" s="2"/>
      <c r="P948" s="100"/>
    </row>
    <row r="949" spans="1:16" ht="15" customHeight="1">
      <c r="A949" s="18"/>
      <c r="B949" s="124"/>
      <c r="C949" s="124"/>
      <c r="D949" s="124"/>
      <c r="E949" s="124"/>
      <c r="F949" s="124"/>
      <c r="G949" s="80"/>
      <c r="H949" s="255"/>
      <c r="I949" s="255"/>
      <c r="J949" s="255"/>
      <c r="K949" s="104"/>
      <c r="L949" s="100"/>
      <c r="M949" s="100"/>
      <c r="N949" s="4"/>
      <c r="O949" s="2"/>
      <c r="P949" s="100"/>
    </row>
    <row r="950" spans="1:16" ht="15" customHeight="1">
      <c r="A950" s="91" t="e">
        <f>Planilha!#REF!</f>
        <v>#REF!</v>
      </c>
      <c r="B950" s="264" t="s">
        <v>456</v>
      </c>
      <c r="C950" s="124"/>
      <c r="D950" s="124"/>
      <c r="E950" s="124"/>
      <c r="F950" s="124"/>
      <c r="G950" s="80"/>
      <c r="H950" s="255"/>
      <c r="I950" s="255"/>
      <c r="J950" s="255"/>
      <c r="K950" s="104"/>
    </row>
    <row r="951" spans="1:16" ht="15" customHeight="1">
      <c r="A951" s="18"/>
      <c r="B951" s="124"/>
      <c r="C951" s="124"/>
      <c r="D951" s="124"/>
      <c r="E951" s="124"/>
      <c r="F951" s="124"/>
      <c r="G951" s="80"/>
      <c r="H951" s="255"/>
      <c r="I951" s="255"/>
      <c r="J951" s="255"/>
      <c r="K951" s="104"/>
      <c r="L951" s="100"/>
      <c r="M951" s="100"/>
      <c r="N951" s="4"/>
      <c r="O951" s="2"/>
      <c r="P951" s="100"/>
    </row>
    <row r="952" spans="1:16" ht="27" customHeight="1">
      <c r="A952" s="354" t="e">
        <f>Planilha!#REF!</f>
        <v>#REF!</v>
      </c>
      <c r="B952" s="530" t="s">
        <v>108</v>
      </c>
      <c r="C952" s="530"/>
      <c r="D952" s="530"/>
      <c r="E952" s="530"/>
      <c r="F952" s="530"/>
      <c r="G952" s="530"/>
      <c r="H952" s="530"/>
      <c r="I952" s="530"/>
      <c r="J952" s="530"/>
      <c r="K952" s="531"/>
    </row>
    <row r="953" spans="1:16" ht="17.25" customHeight="1">
      <c r="B953" s="260"/>
      <c r="C953" s="260"/>
      <c r="D953" s="260"/>
      <c r="E953" s="260"/>
      <c r="F953" s="260"/>
      <c r="G953" s="260"/>
      <c r="H953" s="260"/>
      <c r="I953" s="260"/>
      <c r="J953" s="260"/>
      <c r="K953" s="261"/>
    </row>
    <row r="954" spans="1:16" ht="17.25" customHeight="1">
      <c r="A954" s="353"/>
      <c r="B954" s="260"/>
      <c r="C954" s="260"/>
      <c r="D954" s="260"/>
      <c r="E954" s="260"/>
      <c r="F954" s="260"/>
      <c r="G954" s="260"/>
      <c r="H954" s="260"/>
      <c r="I954" s="260"/>
      <c r="J954" s="260"/>
      <c r="K954" s="261"/>
    </row>
    <row r="955" spans="1:16" ht="17.25" customHeight="1">
      <c r="A955" s="346"/>
      <c r="B955" s="260"/>
      <c r="C955" s="260"/>
      <c r="D955" s="260"/>
      <c r="E955" s="260"/>
      <c r="F955" s="260"/>
      <c r="G955" s="260"/>
      <c r="H955" s="260"/>
      <c r="I955" s="260"/>
      <c r="J955" s="260"/>
      <c r="K955" s="261"/>
    </row>
    <row r="956" spans="1:16" ht="15" customHeight="1">
      <c r="A956" s="18" t="s">
        <v>45</v>
      </c>
      <c r="B956" s="101"/>
      <c r="C956" s="124"/>
      <c r="D956" s="124"/>
      <c r="E956" s="124"/>
      <c r="F956" s="124"/>
      <c r="G956" s="80"/>
      <c r="H956" s="611">
        <v>0.2</v>
      </c>
      <c r="I956" s="611"/>
      <c r="J956" s="100"/>
      <c r="K956" s="104"/>
      <c r="L956" s="100"/>
      <c r="M956" s="1"/>
      <c r="N956" s="2"/>
      <c r="O956" s="2"/>
      <c r="P956" s="100"/>
    </row>
    <row r="957" spans="1:16" ht="15" customHeight="1">
      <c r="A957" s="18" t="s">
        <v>46</v>
      </c>
      <c r="B957" s="101"/>
      <c r="C957" s="124"/>
      <c r="D957" s="124"/>
      <c r="E957" s="124"/>
      <c r="F957" s="124"/>
      <c r="G957" s="80"/>
      <c r="H957" s="611">
        <v>0.2</v>
      </c>
      <c r="I957" s="611"/>
      <c r="J957" s="100"/>
      <c r="K957" s="104"/>
      <c r="L957" s="100"/>
      <c r="M957" s="1"/>
      <c r="N957" s="2"/>
      <c r="O957" s="2"/>
      <c r="P957" s="100"/>
    </row>
    <row r="958" spans="1:16" ht="15" customHeight="1">
      <c r="A958" s="18" t="s">
        <v>43</v>
      </c>
      <c r="B958" s="101"/>
      <c r="C958" s="124"/>
      <c r="D958" s="124"/>
      <c r="E958" s="124"/>
      <c r="F958" s="124"/>
      <c r="G958" s="80"/>
      <c r="H958" s="611">
        <v>0.5</v>
      </c>
      <c r="I958" s="611"/>
      <c r="J958" s="100"/>
      <c r="K958" s="104"/>
      <c r="L958" s="100"/>
      <c r="M958" s="1"/>
      <c r="N958" s="2"/>
      <c r="O958" s="2"/>
      <c r="P958" s="100"/>
    </row>
    <row r="959" spans="1:16" ht="17.25" customHeight="1">
      <c r="A959" s="346"/>
      <c r="B959" s="260"/>
      <c r="C959" s="260"/>
      <c r="D959" s="260"/>
      <c r="E959" s="260"/>
      <c r="F959" s="260"/>
      <c r="G959" s="260"/>
      <c r="H959" s="260"/>
      <c r="I959" s="260"/>
      <c r="J959" s="260"/>
      <c r="K959" s="261"/>
    </row>
    <row r="960" spans="1:16" ht="19.5" customHeight="1">
      <c r="A960" s="346"/>
      <c r="B960" s="260"/>
      <c r="C960" s="260"/>
      <c r="D960" s="260"/>
      <c r="E960" s="260"/>
      <c r="F960" s="260"/>
      <c r="G960" s="260"/>
      <c r="H960" s="260"/>
      <c r="I960" s="260"/>
      <c r="J960" s="260"/>
      <c r="K960" s="261"/>
    </row>
    <row r="961" spans="1:16" ht="17.25" customHeight="1">
      <c r="A961" s="346" t="s">
        <v>420</v>
      </c>
      <c r="B961" s="260"/>
      <c r="C961" s="260"/>
      <c r="D961" s="260"/>
      <c r="E961" s="260"/>
      <c r="F961" s="260"/>
      <c r="G961" s="260"/>
      <c r="H961" s="615">
        <f>H956*H957*H958</f>
        <v>2.0000000000000004E-2</v>
      </c>
      <c r="I961" s="615"/>
      <c r="J961" s="260"/>
      <c r="K961" s="261"/>
    </row>
    <row r="962" spans="1:16" ht="19.5" customHeight="1">
      <c r="A962" s="346"/>
      <c r="B962" s="260"/>
      <c r="C962" s="260"/>
      <c r="D962" s="260"/>
      <c r="E962" s="260"/>
      <c r="F962" s="260"/>
      <c r="G962" s="260"/>
      <c r="H962" s="260"/>
      <c r="I962" s="260"/>
      <c r="J962" s="260"/>
      <c r="K962" s="261"/>
    </row>
    <row r="963" spans="1:16" ht="30" customHeight="1">
      <c r="A963" s="354" t="e">
        <f>Planilha!#REF!</f>
        <v>#REF!</v>
      </c>
      <c r="B963" s="530" t="s">
        <v>109</v>
      </c>
      <c r="C963" s="530"/>
      <c r="D963" s="530"/>
      <c r="E963" s="530"/>
      <c r="F963" s="530"/>
      <c r="G963" s="530"/>
      <c r="H963" s="530"/>
      <c r="I963" s="530"/>
      <c r="J963" s="530"/>
      <c r="K963" s="531"/>
    </row>
    <row r="964" spans="1:16" ht="17.25" customHeight="1">
      <c r="B964" s="260"/>
      <c r="C964" s="260"/>
      <c r="D964" s="260"/>
      <c r="E964" s="260"/>
      <c r="F964" s="260"/>
      <c r="G964" s="260"/>
      <c r="H964" s="260"/>
      <c r="I964" s="260"/>
      <c r="J964" s="260"/>
      <c r="K964" s="261"/>
    </row>
    <row r="965" spans="1:16" ht="17.25" customHeight="1">
      <c r="A965" s="346" t="s">
        <v>420</v>
      </c>
      <c r="B965" s="260"/>
      <c r="C965" s="260"/>
      <c r="D965" s="260"/>
      <c r="E965" s="260"/>
      <c r="F965" s="260"/>
      <c r="G965" s="260"/>
      <c r="H965" s="615">
        <f>H961</f>
        <v>2.0000000000000004E-2</v>
      </c>
      <c r="I965" s="615"/>
      <c r="J965" s="260"/>
      <c r="K965" s="261"/>
    </row>
    <row r="966" spans="1:16" ht="17.25" customHeight="1">
      <c r="A966" s="346"/>
      <c r="B966" s="260"/>
      <c r="C966" s="260"/>
      <c r="D966" s="260"/>
      <c r="E966" s="260"/>
      <c r="F966" s="260"/>
      <c r="G966" s="260"/>
      <c r="H966" s="260"/>
      <c r="I966" s="260"/>
      <c r="J966" s="260"/>
      <c r="K966" s="261"/>
    </row>
    <row r="967" spans="1:16" ht="17.25" customHeight="1">
      <c r="A967" s="346"/>
      <c r="B967" s="260"/>
      <c r="C967" s="260"/>
      <c r="D967" s="260"/>
      <c r="E967" s="260"/>
      <c r="F967" s="260"/>
      <c r="G967" s="260"/>
      <c r="H967" s="260"/>
      <c r="I967" s="260"/>
      <c r="J967" s="260"/>
      <c r="K967" s="261"/>
    </row>
    <row r="968" spans="1:16" ht="17.25" customHeight="1">
      <c r="A968" s="346"/>
      <c r="B968" s="260"/>
      <c r="C968" s="260"/>
      <c r="D968" s="260"/>
      <c r="E968" s="260"/>
      <c r="F968" s="260"/>
      <c r="G968" s="260"/>
      <c r="H968" s="260"/>
      <c r="I968" s="260"/>
      <c r="J968" s="260"/>
      <c r="K968" s="261"/>
    </row>
    <row r="969" spans="1:16" ht="32.25" customHeight="1">
      <c r="A969" s="354" t="e">
        <f>Planilha!#REF!</f>
        <v>#REF!</v>
      </c>
      <c r="B969" s="530" t="s">
        <v>139</v>
      </c>
      <c r="C969" s="530"/>
      <c r="D969" s="530"/>
      <c r="E969" s="530"/>
      <c r="F969" s="530"/>
      <c r="G969" s="530"/>
      <c r="H969" s="530"/>
      <c r="I969" s="530"/>
      <c r="J969" s="530"/>
      <c r="K969" s="531"/>
    </row>
    <row r="970" spans="1:16" ht="18.75" customHeight="1">
      <c r="B970" s="260"/>
      <c r="C970" s="260"/>
      <c r="D970" s="260"/>
      <c r="E970" s="260"/>
      <c r="F970" s="260"/>
      <c r="G970" s="260"/>
      <c r="H970" s="260"/>
      <c r="I970" s="260"/>
      <c r="J970" s="260"/>
      <c r="K970" s="261"/>
    </row>
    <row r="971" spans="1:16" ht="17.25" customHeight="1">
      <c r="A971" s="346"/>
      <c r="B971" s="260"/>
      <c r="C971" s="260"/>
      <c r="D971" s="260"/>
      <c r="E971" s="260"/>
      <c r="F971" s="260"/>
      <c r="G971" s="260"/>
      <c r="H971" s="260"/>
      <c r="I971" s="260"/>
      <c r="J971" s="260"/>
      <c r="K971" s="261"/>
    </row>
    <row r="972" spans="1:16" ht="15" customHeight="1">
      <c r="A972" s="18" t="s">
        <v>45</v>
      </c>
      <c r="B972" s="101"/>
      <c r="C972" s="124"/>
      <c r="D972" s="124"/>
      <c r="E972" s="124"/>
      <c r="F972" s="124"/>
      <c r="G972" s="80"/>
      <c r="H972" s="611">
        <v>0.5</v>
      </c>
      <c r="I972" s="611"/>
      <c r="J972" s="100"/>
      <c r="K972" s="104"/>
      <c r="L972" s="100"/>
      <c r="M972" s="1"/>
      <c r="N972" s="2"/>
      <c r="O972" s="2"/>
      <c r="P972" s="100"/>
    </row>
    <row r="973" spans="1:16" ht="15" customHeight="1">
      <c r="A973" s="18" t="s">
        <v>46</v>
      </c>
      <c r="B973" s="101"/>
      <c r="C973" s="124"/>
      <c r="D973" s="124"/>
      <c r="E973" s="124"/>
      <c r="F973" s="124"/>
      <c r="G973" s="80"/>
      <c r="H973" s="611">
        <v>0.2</v>
      </c>
      <c r="I973" s="611"/>
      <c r="J973" s="100"/>
      <c r="K973" s="104"/>
      <c r="L973" s="100"/>
      <c r="M973" s="1"/>
      <c r="N973" s="2"/>
      <c r="O973" s="2"/>
      <c r="P973" s="100"/>
    </row>
    <row r="974" spans="1:16" ht="15" customHeight="1">
      <c r="A974" s="18" t="s">
        <v>457</v>
      </c>
      <c r="B974" s="101"/>
      <c r="C974" s="124"/>
      <c r="D974" s="124"/>
      <c r="E974" s="124"/>
      <c r="F974" s="124"/>
      <c r="G974" s="80"/>
      <c r="H974" s="614" t="s">
        <v>246</v>
      </c>
      <c r="I974" s="611"/>
      <c r="J974" s="100"/>
      <c r="K974" s="104"/>
      <c r="L974" s="100"/>
      <c r="M974" s="1"/>
      <c r="N974" s="2"/>
      <c r="O974" s="2"/>
      <c r="P974" s="100"/>
    </row>
    <row r="975" spans="1:16" ht="15" customHeight="1">
      <c r="A975" s="18"/>
      <c r="B975" s="101"/>
      <c r="C975" s="124"/>
      <c r="D975" s="124"/>
      <c r="E975" s="124"/>
      <c r="F975" s="124"/>
      <c r="G975" s="80"/>
      <c r="H975" s="262"/>
      <c r="I975" s="257"/>
      <c r="J975" s="100"/>
      <c r="K975" s="104"/>
      <c r="L975" s="100"/>
      <c r="M975" s="1"/>
      <c r="N975" s="2"/>
      <c r="O975" s="2"/>
      <c r="P975" s="100"/>
    </row>
    <row r="976" spans="1:16" ht="19.5" customHeight="1">
      <c r="A976" s="346"/>
      <c r="B976" s="260"/>
      <c r="C976" s="260"/>
      <c r="D976" s="260"/>
      <c r="E976" s="260"/>
      <c r="F976" s="260"/>
      <c r="G976" s="260"/>
      <c r="H976" s="260"/>
      <c r="I976" s="260"/>
      <c r="J976" s="260"/>
      <c r="K976" s="261"/>
    </row>
    <row r="977" spans="1:46" ht="17.25" customHeight="1">
      <c r="A977" s="346" t="s">
        <v>424</v>
      </c>
      <c r="B977" s="260"/>
      <c r="C977" s="260"/>
      <c r="D977" s="260"/>
      <c r="E977" s="260"/>
      <c r="F977" s="260"/>
      <c r="G977" s="260"/>
      <c r="H977" s="646">
        <f>H972*H973*H974</f>
        <v>0.4</v>
      </c>
      <c r="I977" s="646"/>
      <c r="J977" s="260"/>
      <c r="K977" s="261"/>
    </row>
    <row r="978" spans="1:46" ht="15" customHeight="1">
      <c r="A978" s="18"/>
      <c r="B978" s="89"/>
      <c r="C978" s="89"/>
      <c r="D978" s="89"/>
      <c r="E978" s="89"/>
      <c r="F978" s="89"/>
      <c r="G978" s="89"/>
      <c r="H978" s="251"/>
      <c r="I978" s="251"/>
      <c r="J978" s="251"/>
      <c r="K978" s="90"/>
      <c r="M978" s="8"/>
    </row>
    <row r="979" spans="1:46" ht="23.25" customHeight="1">
      <c r="A979" s="354" t="e">
        <f>Planilha!#REF!</f>
        <v>#REF!</v>
      </c>
      <c r="B979" s="119" t="s">
        <v>19</v>
      </c>
      <c r="C979" s="89"/>
      <c r="D979" s="89"/>
      <c r="E979" s="89"/>
      <c r="F979" s="89"/>
      <c r="G979" s="89"/>
      <c r="H979" s="89"/>
      <c r="I979" s="89"/>
      <c r="J979" s="89"/>
      <c r="K979" s="90"/>
    </row>
    <row r="980" spans="1:46" ht="15" customHeight="1">
      <c r="B980" s="119"/>
      <c r="C980" s="89"/>
      <c r="D980" s="89"/>
      <c r="E980" s="89"/>
      <c r="F980" s="89"/>
      <c r="G980" s="89"/>
      <c r="H980" s="89"/>
      <c r="I980" s="89"/>
      <c r="J980" s="89"/>
      <c r="K980" s="90"/>
    </row>
    <row r="981" spans="1:46" s="58" customFormat="1" ht="15" customHeight="1">
      <c r="A981" s="354" t="e">
        <f>Planilha!#REF!</f>
        <v>#REF!</v>
      </c>
      <c r="B981" s="154" t="s">
        <v>216</v>
      </c>
      <c r="C981" s="92"/>
      <c r="D981" s="92"/>
      <c r="E981" s="92"/>
      <c r="F981" s="92"/>
      <c r="G981" s="92"/>
      <c r="H981" s="248">
        <v>2</v>
      </c>
      <c r="I981" s="248"/>
      <c r="J981" s="310" t="s">
        <v>164</v>
      </c>
      <c r="K981" s="90"/>
    </row>
    <row r="982" spans="1:46" ht="16.5" customHeight="1">
      <c r="A982" s="354" t="e">
        <f>Planilha!#REF!</f>
        <v>#REF!</v>
      </c>
      <c r="B982" s="538" t="s">
        <v>213</v>
      </c>
      <c r="C982" s="538"/>
      <c r="D982" s="538"/>
      <c r="E982" s="538"/>
      <c r="F982" s="538"/>
      <c r="G982" s="538"/>
      <c r="H982" s="248">
        <v>2</v>
      </c>
      <c r="I982" s="248"/>
      <c r="J982" s="310">
        <f>20.18*2</f>
        <v>40.36</v>
      </c>
      <c r="K982" s="20"/>
    </row>
    <row r="983" spans="1:46" ht="15" customHeight="1">
      <c r="A983" s="354" t="e">
        <f>Planilha!#REF!</f>
        <v>#REF!</v>
      </c>
      <c r="B983" s="154" t="s">
        <v>217</v>
      </c>
      <c r="C983" s="242"/>
      <c r="D983" s="100"/>
      <c r="E983" s="100"/>
      <c r="F983" s="77"/>
      <c r="G983" s="100"/>
      <c r="H983" s="248">
        <v>1</v>
      </c>
      <c r="I983" s="248"/>
      <c r="J983" s="310">
        <v>35.799999999999997</v>
      </c>
      <c r="K983" s="76"/>
    </row>
    <row r="984" spans="1:46" ht="15" customHeight="1">
      <c r="A984" s="354" t="e">
        <f>Planilha!#REF!</f>
        <v>#REF!</v>
      </c>
      <c r="B984" s="154" t="s">
        <v>431</v>
      </c>
      <c r="C984" s="242"/>
      <c r="D984" s="100"/>
      <c r="E984" s="100"/>
      <c r="F984" s="100"/>
      <c r="G984" s="100"/>
      <c r="H984" s="248">
        <v>1</v>
      </c>
      <c r="I984" s="248"/>
      <c r="J984" s="310">
        <v>19.45</v>
      </c>
      <c r="K984" s="76"/>
      <c r="Q984" s="79"/>
    </row>
    <row r="985" spans="1:46" ht="15" customHeight="1">
      <c r="A985" s="354" t="e">
        <f>Planilha!#REF!</f>
        <v>#REF!</v>
      </c>
      <c r="B985" s="154" t="s">
        <v>432</v>
      </c>
      <c r="C985" s="242"/>
      <c r="D985" s="100"/>
      <c r="E985" s="100"/>
      <c r="F985" s="100"/>
      <c r="G985" s="100"/>
      <c r="H985" s="248">
        <v>1</v>
      </c>
      <c r="I985" s="248"/>
      <c r="J985" s="310">
        <v>29.5</v>
      </c>
      <c r="K985" s="76"/>
      <c r="Q985" s="79"/>
    </row>
    <row r="986" spans="1:46" ht="15" customHeight="1">
      <c r="A986" s="354" t="e">
        <f>Planilha!#REF!</f>
        <v>#REF!</v>
      </c>
      <c r="B986" s="154" t="s">
        <v>426</v>
      </c>
      <c r="C986" s="242"/>
      <c r="D986" s="100"/>
      <c r="E986" s="100"/>
      <c r="F986" s="100"/>
      <c r="G986" s="100"/>
      <c r="H986" s="248">
        <v>16</v>
      </c>
      <c r="I986" s="248"/>
      <c r="J986" s="310" t="s">
        <v>164</v>
      </c>
      <c r="K986" s="76"/>
      <c r="Q986" s="79"/>
    </row>
    <row r="987" spans="1:46" ht="15" customHeight="1">
      <c r="A987" s="354" t="e">
        <f>Planilha!#REF!</f>
        <v>#REF!</v>
      </c>
      <c r="B987" s="154" t="s">
        <v>427</v>
      </c>
      <c r="C987" s="242"/>
      <c r="D987" s="100"/>
      <c r="E987" s="100"/>
      <c r="F987" s="100"/>
      <c r="G987" s="100"/>
      <c r="H987" s="248">
        <v>16</v>
      </c>
      <c r="I987" s="248"/>
      <c r="J987" s="310" t="s">
        <v>164</v>
      </c>
      <c r="K987" s="76"/>
      <c r="Q987" s="79"/>
    </row>
    <row r="988" spans="1:46" ht="15" customHeight="1">
      <c r="A988" s="354" t="e">
        <f>Planilha!#REF!</f>
        <v>#REF!</v>
      </c>
      <c r="B988" s="154" t="s">
        <v>202</v>
      </c>
      <c r="C988" s="242"/>
      <c r="D988" s="100"/>
      <c r="E988" s="100"/>
      <c r="F988" s="100"/>
      <c r="G988" s="100"/>
      <c r="H988" s="248">
        <v>2</v>
      </c>
      <c r="I988" s="248"/>
      <c r="J988" s="310" t="s">
        <v>164</v>
      </c>
      <c r="K988" s="76"/>
      <c r="Q988" s="79"/>
    </row>
    <row r="989" spans="1:46" s="124" customFormat="1" ht="14.1" customHeight="1">
      <c r="A989" s="354" t="e">
        <f>Planilha!#REF!</f>
        <v>#REF!</v>
      </c>
      <c r="B989" s="154" t="s">
        <v>433</v>
      </c>
      <c r="C989" s="131"/>
      <c r="H989" s="248">
        <v>2</v>
      </c>
      <c r="J989" s="310" t="s">
        <v>164</v>
      </c>
      <c r="AT989" s="130"/>
    </row>
    <row r="990" spans="1:46" s="124" customFormat="1" ht="15" customHeight="1">
      <c r="A990" s="129"/>
      <c r="B990" s="250"/>
      <c r="C990" s="147"/>
      <c r="D990" s="147"/>
      <c r="E990" s="147"/>
      <c r="F990" s="147"/>
      <c r="G990" s="147"/>
      <c r="H990" s="147"/>
      <c r="I990" s="147"/>
      <c r="J990" s="310"/>
      <c r="K990" s="147"/>
      <c r="L990" s="147"/>
      <c r="M990" s="147"/>
      <c r="N990" s="147"/>
      <c r="O990" s="147"/>
      <c r="P990" s="147"/>
      <c r="Q990" s="147"/>
      <c r="R990" s="147"/>
      <c r="S990" s="147"/>
      <c r="T990" s="147"/>
      <c r="U990" s="147"/>
      <c r="V990" s="147"/>
      <c r="W990" s="147"/>
      <c r="X990" s="147"/>
      <c r="Y990" s="147"/>
      <c r="Z990" s="147"/>
      <c r="AA990" s="147"/>
      <c r="AB990" s="147"/>
      <c r="AC990" s="147"/>
      <c r="AD990" s="147"/>
      <c r="AE990" s="147"/>
      <c r="AF990" s="147"/>
      <c r="AG990" s="147"/>
      <c r="AH990" s="147"/>
      <c r="AI990" s="147"/>
      <c r="AJ990" s="147"/>
      <c r="AK990" s="147"/>
      <c r="AL990" s="147"/>
      <c r="AM990" s="147"/>
      <c r="AN990" s="147"/>
      <c r="AO990" s="147"/>
      <c r="AP990" s="147"/>
      <c r="AQ990" s="147"/>
      <c r="AR990" s="147"/>
      <c r="AS990" s="147"/>
      <c r="AT990" s="20"/>
    </row>
    <row r="991" spans="1:46" s="124" customFormat="1" ht="14.1" customHeight="1">
      <c r="A991" s="18" t="s">
        <v>529</v>
      </c>
      <c r="C991" s="131"/>
      <c r="J991" s="310">
        <f>SUM(J981:J990)</f>
        <v>125.11</v>
      </c>
      <c r="AT991" s="130"/>
    </row>
    <row r="992" spans="1:46" s="124" customFormat="1" ht="14.1" customHeight="1">
      <c r="A992" s="18"/>
      <c r="C992" s="131"/>
    </row>
    <row r="993" spans="1:16" ht="15" customHeight="1">
      <c r="A993" s="75" t="e">
        <f>Planilha!#REF!</f>
        <v>#REF!</v>
      </c>
      <c r="B993" s="62" t="s">
        <v>434</v>
      </c>
      <c r="C993" s="137"/>
      <c r="D993" s="137"/>
      <c r="E993" s="137"/>
      <c r="F993" s="137"/>
      <c r="G993" s="137"/>
      <c r="H993" s="137"/>
      <c r="I993" s="137"/>
      <c r="J993" s="137"/>
      <c r="K993" s="76"/>
      <c r="L993" s="100"/>
      <c r="M993" s="1"/>
      <c r="N993" s="2"/>
      <c r="O993" s="2"/>
      <c r="P993" s="1"/>
    </row>
    <row r="994" spans="1:16" ht="15" customHeight="1">
      <c r="A994" s="65"/>
      <c r="B994" s="62"/>
      <c r="C994" s="137"/>
      <c r="D994" s="137"/>
      <c r="E994" s="137"/>
      <c r="F994" s="137"/>
      <c r="G994" s="137"/>
      <c r="H994" s="137"/>
      <c r="I994" s="137"/>
      <c r="J994" s="137"/>
      <c r="K994" s="76"/>
      <c r="L994" s="100"/>
      <c r="M994" s="1"/>
      <c r="N994" s="2"/>
      <c r="O994" s="2"/>
      <c r="P994" s="1"/>
    </row>
    <row r="995" spans="1:16" ht="15" customHeight="1">
      <c r="A995" s="129" t="s">
        <v>6</v>
      </c>
      <c r="B995" s="101"/>
      <c r="C995" s="124"/>
      <c r="D995" s="124"/>
      <c r="E995" s="124"/>
      <c r="F995" s="98"/>
      <c r="G995" s="98"/>
      <c r="H995" s="98"/>
      <c r="I995" s="100"/>
      <c r="J995" s="100"/>
      <c r="K995" s="104"/>
      <c r="L995" s="100"/>
      <c r="M995" s="1"/>
      <c r="N995" s="2"/>
      <c r="O995" s="2"/>
      <c r="P995" s="100"/>
    </row>
    <row r="996" spans="1:16" ht="15" customHeight="1">
      <c r="A996" s="18"/>
      <c r="B996" s="101"/>
      <c r="C996" s="124"/>
      <c r="D996" s="124"/>
      <c r="E996" s="124"/>
      <c r="F996" s="124"/>
      <c r="G996" s="80"/>
      <c r="H996" s="98"/>
      <c r="I996" s="100"/>
      <c r="J996" s="100"/>
      <c r="K996" s="104"/>
      <c r="L996" s="100"/>
      <c r="M996" s="1"/>
      <c r="N996" s="2"/>
      <c r="O996" s="2"/>
      <c r="P996" s="100"/>
    </row>
    <row r="997" spans="1:16" ht="15" customHeight="1">
      <c r="A997" s="18" t="s">
        <v>45</v>
      </c>
      <c r="B997" s="101"/>
      <c r="C997" s="124"/>
      <c r="D997" s="124"/>
      <c r="E997" s="124"/>
      <c r="F997" s="124"/>
      <c r="G997" s="80"/>
      <c r="H997" s="611">
        <v>2.2999999999999998</v>
      </c>
      <c r="I997" s="611"/>
      <c r="J997" s="100"/>
      <c r="K997" s="104"/>
      <c r="L997" s="100"/>
      <c r="M997" s="1"/>
      <c r="N997" s="2"/>
      <c r="O997" s="2"/>
      <c r="P997" s="100"/>
    </row>
    <row r="998" spans="1:16" ht="15" customHeight="1">
      <c r="A998" s="18" t="s">
        <v>46</v>
      </c>
      <c r="B998" s="101"/>
      <c r="C998" s="124"/>
      <c r="D998" s="124"/>
      <c r="E998" s="124"/>
      <c r="F998" s="124"/>
      <c r="G998" s="80"/>
      <c r="H998" s="611">
        <v>1.8</v>
      </c>
      <c r="I998" s="611"/>
      <c r="J998" s="100"/>
      <c r="K998" s="104"/>
      <c r="L998" s="100"/>
      <c r="M998" s="1"/>
      <c r="N998" s="2"/>
      <c r="O998" s="2"/>
      <c r="P998" s="100"/>
    </row>
    <row r="999" spans="1:16" ht="15" customHeight="1">
      <c r="A999" s="18" t="s">
        <v>43</v>
      </c>
      <c r="B999" s="101"/>
      <c r="C999" s="124"/>
      <c r="D999" s="124"/>
      <c r="E999" s="124"/>
      <c r="F999" s="124"/>
      <c r="G999" s="80"/>
      <c r="H999" s="611">
        <v>2.34</v>
      </c>
      <c r="I999" s="611"/>
      <c r="J999" s="100"/>
      <c r="K999" s="104"/>
      <c r="L999" s="100"/>
      <c r="M999" s="1"/>
      <c r="N999" s="2"/>
      <c r="O999" s="2"/>
      <c r="P999" s="100"/>
    </row>
    <row r="1000" spans="1:16" ht="15" customHeight="1">
      <c r="A1000" s="18"/>
      <c r="B1000" s="101"/>
      <c r="C1000" s="124"/>
      <c r="D1000" s="124"/>
      <c r="E1000" s="124"/>
      <c r="F1000" s="124"/>
      <c r="G1000" s="80"/>
      <c r="H1000" s="98"/>
      <c r="I1000" s="100"/>
      <c r="J1000" s="100"/>
      <c r="K1000" s="104"/>
      <c r="L1000" s="100"/>
      <c r="M1000" s="1"/>
      <c r="N1000" s="2"/>
      <c r="O1000" s="2"/>
      <c r="P1000" s="100"/>
    </row>
    <row r="1001" spans="1:16" ht="15" customHeight="1">
      <c r="A1001" s="18"/>
      <c r="B1001" s="101"/>
      <c r="C1001" s="124"/>
      <c r="D1001" s="124"/>
      <c r="E1001" s="124"/>
      <c r="F1001" s="124"/>
      <c r="G1001" s="80"/>
      <c r="H1001" s="98"/>
      <c r="I1001" s="100"/>
      <c r="J1001" s="100"/>
      <c r="K1001" s="104"/>
      <c r="L1001" s="100"/>
      <c r="M1001" s="1"/>
      <c r="N1001" s="2"/>
      <c r="O1001" s="2"/>
      <c r="P1001" s="100"/>
    </row>
    <row r="1002" spans="1:16" ht="15" customHeight="1">
      <c r="A1002" s="131"/>
      <c r="B1002" s="124"/>
      <c r="C1002" s="124"/>
      <c r="D1002" s="124"/>
      <c r="E1002" s="124"/>
      <c r="F1002" s="124"/>
      <c r="G1002" s="80"/>
      <c r="H1002" s="98"/>
      <c r="I1002" s="79"/>
      <c r="J1002" s="79"/>
      <c r="K1002" s="104"/>
      <c r="L1002" s="100"/>
      <c r="M1002" s="100"/>
      <c r="N1002" s="4"/>
      <c r="O1002" s="2"/>
      <c r="P1002" s="100"/>
    </row>
    <row r="1003" spans="1:16" ht="15" customHeight="1">
      <c r="A1003" s="92" t="e">
        <f>Planilha!#REF!</f>
        <v>#REF!</v>
      </c>
      <c r="B1003" s="131" t="s">
        <v>38</v>
      </c>
      <c r="C1003" s="124"/>
      <c r="D1003" s="124"/>
      <c r="E1003" s="124"/>
      <c r="F1003" s="124"/>
      <c r="G1003" s="80"/>
      <c r="H1003" s="481">
        <f>ROUND(H997*H998*1.5,2)</f>
        <v>6.21</v>
      </c>
      <c r="I1003" s="481"/>
      <c r="J1003" s="243"/>
      <c r="K1003" s="104"/>
      <c r="L1003" s="100"/>
      <c r="M1003" s="100"/>
      <c r="N1003" s="4"/>
      <c r="O1003" s="2"/>
      <c r="P1003" s="100"/>
    </row>
    <row r="1004" spans="1:16" ht="15" customHeight="1">
      <c r="B1004" s="131"/>
      <c r="C1004" s="124"/>
      <c r="D1004" s="124"/>
      <c r="E1004" s="124"/>
      <c r="F1004" s="124"/>
      <c r="G1004" s="80"/>
      <c r="H1004" s="98"/>
      <c r="I1004" s="79"/>
      <c r="J1004" s="79"/>
      <c r="K1004" s="104"/>
      <c r="L1004" s="100"/>
      <c r="M1004" s="100"/>
      <c r="N1004" s="4"/>
      <c r="O1004" s="2"/>
      <c r="P1004" s="100"/>
    </row>
    <row r="1005" spans="1:16" ht="15" customHeight="1">
      <c r="A1005" s="131"/>
      <c r="B1005" s="131"/>
      <c r="C1005" s="124"/>
      <c r="D1005" s="124"/>
      <c r="E1005" s="124"/>
      <c r="F1005" s="124"/>
      <c r="G1005" s="80"/>
      <c r="H1005" s="98"/>
      <c r="I1005" s="79"/>
      <c r="J1005" s="79"/>
      <c r="K1005" s="104"/>
      <c r="L1005" s="100"/>
      <c r="M1005" s="100"/>
      <c r="N1005" s="4"/>
      <c r="O1005" s="2"/>
      <c r="P1005" s="100"/>
    </row>
    <row r="1006" spans="1:16" ht="15" customHeight="1">
      <c r="A1006" s="92" t="e">
        <f>Planilha!#REF!</f>
        <v>#REF!</v>
      </c>
      <c r="B1006" s="131" t="s">
        <v>318</v>
      </c>
      <c r="C1006" s="124"/>
      <c r="D1006" s="124"/>
      <c r="E1006" s="124"/>
      <c r="F1006" s="124"/>
      <c r="G1006" s="80"/>
      <c r="H1006" s="481">
        <f>ROUND(H997*H998*0.84,2)</f>
        <v>3.48</v>
      </c>
      <c r="I1006" s="481"/>
      <c r="J1006" s="243"/>
      <c r="K1006" s="104"/>
      <c r="L1006" s="100"/>
      <c r="M1006" s="100"/>
      <c r="N1006" s="4"/>
      <c r="O1006" s="2"/>
      <c r="P1006" s="100"/>
    </row>
    <row r="1007" spans="1:16" ht="15" customHeight="1">
      <c r="B1007" s="101"/>
      <c r="C1007" s="101"/>
      <c r="D1007" s="101"/>
      <c r="E1007" s="101"/>
      <c r="F1007" s="101"/>
      <c r="G1007" s="101"/>
      <c r="H1007" s="481"/>
      <c r="I1007" s="481"/>
      <c r="J1007" s="243"/>
      <c r="K1007" s="104"/>
    </row>
    <row r="1008" spans="1:16" ht="15" customHeight="1">
      <c r="A1008" s="368"/>
      <c r="B1008" s="101"/>
      <c r="C1008" s="101"/>
      <c r="D1008" s="101"/>
      <c r="E1008" s="101"/>
      <c r="F1008" s="101"/>
      <c r="G1008" s="101"/>
      <c r="H1008" s="243"/>
      <c r="I1008" s="243"/>
      <c r="J1008" s="243"/>
      <c r="K1008" s="104"/>
    </row>
    <row r="1009" spans="1:16" ht="15" customHeight="1">
      <c r="A1009" s="18"/>
      <c r="B1009" s="124"/>
      <c r="C1009" s="124"/>
      <c r="D1009" s="124"/>
      <c r="E1009" s="124"/>
      <c r="F1009" s="124"/>
      <c r="G1009" s="80"/>
      <c r="H1009" s="243"/>
      <c r="I1009" s="243"/>
      <c r="J1009" s="243"/>
      <c r="K1009" s="104"/>
    </row>
    <row r="1010" spans="1:16" ht="15" customHeight="1">
      <c r="A1010" s="18"/>
      <c r="B1010" s="124"/>
      <c r="C1010" s="124"/>
      <c r="D1010" s="124"/>
      <c r="E1010" s="124"/>
      <c r="F1010" s="124"/>
      <c r="G1010" s="80"/>
      <c r="H1010" s="243"/>
      <c r="I1010" s="243"/>
      <c r="J1010" s="243"/>
      <c r="K1010" s="104"/>
    </row>
    <row r="1011" spans="1:16" ht="15" customHeight="1">
      <c r="A1011" s="18"/>
      <c r="B1011" s="124"/>
      <c r="C1011" s="124"/>
      <c r="D1011" s="124"/>
      <c r="E1011" s="124"/>
      <c r="F1011" s="124"/>
      <c r="G1011" s="80"/>
      <c r="H1011" s="243"/>
      <c r="I1011" s="243"/>
      <c r="J1011" s="243"/>
      <c r="K1011" s="104"/>
    </row>
    <row r="1012" spans="1:16" ht="15" customHeight="1">
      <c r="A1012" s="18"/>
      <c r="B1012" s="124"/>
      <c r="C1012" s="124"/>
      <c r="D1012" s="124"/>
      <c r="E1012" s="124"/>
      <c r="F1012" s="124"/>
      <c r="G1012" s="80"/>
      <c r="H1012" s="243"/>
      <c r="I1012" s="243"/>
      <c r="J1012" s="243"/>
      <c r="K1012" s="104"/>
    </row>
    <row r="1013" spans="1:16" ht="15" customHeight="1">
      <c r="A1013" s="92" t="e">
        <f>Planilha!#REF!</f>
        <v>#REF!</v>
      </c>
      <c r="B1013" s="250" t="s">
        <v>328</v>
      </c>
      <c r="C1013" s="124"/>
      <c r="D1013" s="124"/>
      <c r="E1013" s="124"/>
      <c r="F1013" s="124"/>
      <c r="G1013" s="80"/>
      <c r="H1013" s="243"/>
      <c r="I1013" s="243"/>
      <c r="J1013" s="243"/>
      <c r="K1013" s="104"/>
    </row>
    <row r="1014" spans="1:16" ht="15" customHeight="1">
      <c r="B1014" s="124"/>
      <c r="C1014" s="124"/>
      <c r="D1014" s="124"/>
      <c r="E1014" s="124"/>
      <c r="F1014" s="124"/>
      <c r="G1014" s="80"/>
      <c r="H1014" s="243"/>
      <c r="I1014" s="243"/>
      <c r="J1014" s="243"/>
      <c r="K1014" s="104"/>
    </row>
    <row r="1015" spans="1:16" ht="15" customHeight="1">
      <c r="A1015" s="18" t="s">
        <v>332</v>
      </c>
      <c r="B1015" s="124"/>
      <c r="C1015" s="124"/>
      <c r="D1015" s="124"/>
      <c r="E1015" s="124"/>
      <c r="F1015" s="124"/>
      <c r="G1015" s="80"/>
      <c r="H1015" s="632">
        <v>0.25</v>
      </c>
      <c r="I1015" s="633"/>
      <c r="J1015" s="245"/>
      <c r="K1015" s="104"/>
      <c r="L1015" s="100"/>
      <c r="M1015" s="100"/>
      <c r="N1015" s="4"/>
      <c r="O1015" s="2"/>
      <c r="P1015" s="100"/>
    </row>
    <row r="1016" spans="1:16" ht="15" customHeight="1">
      <c r="A1016" s="18" t="s">
        <v>331</v>
      </c>
      <c r="B1016" s="124"/>
      <c r="C1016" s="124"/>
      <c r="D1016" s="124"/>
      <c r="E1016" s="124"/>
      <c r="F1016" s="124"/>
      <c r="G1016" s="80"/>
      <c r="H1016" s="481">
        <f>H1003+H1006</f>
        <v>9.69</v>
      </c>
      <c r="I1016" s="481"/>
      <c r="J1016" s="243"/>
      <c r="K1016" s="104"/>
      <c r="L1016" s="100"/>
      <c r="M1016" s="100"/>
      <c r="N1016" s="4"/>
      <c r="O1016" s="2"/>
      <c r="P1016" s="100"/>
    </row>
    <row r="1017" spans="1:16" ht="15" customHeight="1">
      <c r="A1017" s="18"/>
      <c r="B1017" s="124"/>
      <c r="C1017" s="124"/>
      <c r="D1017" s="124"/>
      <c r="E1017" s="124"/>
      <c r="F1017" s="124"/>
      <c r="G1017" s="80"/>
      <c r="H1017" s="243"/>
      <c r="I1017" s="243"/>
      <c r="J1017" s="243"/>
      <c r="K1017" s="104"/>
      <c r="L1017" s="100"/>
      <c r="M1017" s="100"/>
      <c r="N1017" s="4"/>
      <c r="O1017" s="2"/>
      <c r="P1017" s="100"/>
    </row>
    <row r="1018" spans="1:16" ht="15" customHeight="1">
      <c r="A1018" s="18" t="s">
        <v>333</v>
      </c>
      <c r="B1018" s="124"/>
      <c r="C1018" s="124"/>
      <c r="D1018" s="124"/>
      <c r="E1018" s="124"/>
      <c r="F1018" s="124"/>
      <c r="G1018" s="80"/>
      <c r="H1018" s="543">
        <f>H1016*1.25</f>
        <v>12.112499999999999</v>
      </c>
      <c r="I1018" s="544"/>
      <c r="J1018" s="243"/>
      <c r="K1018" s="104"/>
      <c r="L1018" s="100"/>
      <c r="M1018" s="100"/>
      <c r="N1018" s="4"/>
      <c r="O1018" s="2"/>
      <c r="P1018" s="100"/>
    </row>
    <row r="1019" spans="1:16" ht="15" customHeight="1">
      <c r="A1019" s="18"/>
      <c r="B1019" s="124"/>
      <c r="C1019" s="124"/>
      <c r="D1019" s="124"/>
      <c r="E1019" s="124"/>
      <c r="F1019" s="124"/>
      <c r="G1019" s="80"/>
      <c r="H1019" s="243"/>
      <c r="I1019" s="243"/>
      <c r="J1019" s="243"/>
      <c r="K1019" s="104"/>
      <c r="L1019" s="100"/>
      <c r="M1019" s="100"/>
      <c r="N1019" s="4"/>
      <c r="O1019" s="2"/>
      <c r="P1019" s="100"/>
    </row>
    <row r="1020" spans="1:16" ht="15" customHeight="1">
      <c r="A1020" s="18"/>
      <c r="B1020" s="124"/>
      <c r="C1020" s="124"/>
      <c r="D1020" s="124"/>
      <c r="E1020" s="124"/>
      <c r="F1020" s="124"/>
      <c r="G1020" s="80"/>
      <c r="H1020" s="243"/>
      <c r="I1020" s="243"/>
      <c r="J1020" s="243"/>
      <c r="K1020" s="104"/>
    </row>
    <row r="1021" spans="1:16" ht="15" customHeight="1">
      <c r="A1021" s="92" t="e">
        <f>Planilha!#REF!</f>
        <v>#REF!</v>
      </c>
      <c r="B1021" s="250" t="s">
        <v>329</v>
      </c>
      <c r="C1021" s="124"/>
      <c r="D1021" s="124"/>
      <c r="E1021" s="124"/>
      <c r="F1021" s="124"/>
      <c r="G1021" s="80"/>
      <c r="H1021" s="243"/>
      <c r="I1021" s="243"/>
      <c r="J1021" s="243"/>
      <c r="K1021" s="104"/>
    </row>
    <row r="1022" spans="1:16" ht="15" customHeight="1">
      <c r="B1022" s="124"/>
      <c r="C1022" s="124"/>
      <c r="D1022" s="124"/>
      <c r="E1022" s="124"/>
      <c r="F1022" s="124"/>
      <c r="G1022" s="80"/>
      <c r="H1022" s="243"/>
      <c r="I1022" s="243"/>
      <c r="J1022" s="243"/>
      <c r="K1022" s="104"/>
    </row>
    <row r="1023" spans="1:16" ht="15" customHeight="1">
      <c r="A1023" s="18" t="s">
        <v>336</v>
      </c>
      <c r="B1023" s="124"/>
      <c r="C1023" s="124"/>
      <c r="D1023" s="124"/>
      <c r="E1023" s="124"/>
      <c r="F1023" s="124"/>
      <c r="G1023" s="80"/>
      <c r="H1023" s="481">
        <f>H1018</f>
        <v>12.112499999999999</v>
      </c>
      <c r="I1023" s="481"/>
      <c r="J1023" s="243"/>
      <c r="K1023" s="104"/>
      <c r="L1023" s="100"/>
      <c r="M1023" s="100"/>
      <c r="N1023" s="4"/>
      <c r="O1023" s="2"/>
      <c r="P1023" s="100"/>
    </row>
    <row r="1024" spans="1:16" ht="15" customHeight="1">
      <c r="A1024" s="18" t="s">
        <v>334</v>
      </c>
      <c r="B1024" s="124"/>
      <c r="C1024" s="124"/>
      <c r="D1024" s="124"/>
      <c r="E1024" s="124"/>
      <c r="F1024" s="124"/>
      <c r="G1024" s="80"/>
      <c r="H1024" s="633" t="s">
        <v>335</v>
      </c>
      <c r="I1024" s="633"/>
      <c r="J1024" s="245"/>
      <c r="K1024" s="104"/>
      <c r="L1024" s="100"/>
      <c r="M1024" s="100"/>
      <c r="N1024" s="4"/>
      <c r="O1024" s="2"/>
      <c r="P1024" s="100"/>
    </row>
    <row r="1025" spans="1:16" ht="15" customHeight="1">
      <c r="A1025" s="18"/>
      <c r="B1025" s="124"/>
      <c r="C1025" s="124"/>
      <c r="D1025" s="124"/>
      <c r="E1025" s="124"/>
      <c r="F1025" s="124"/>
      <c r="G1025" s="80"/>
      <c r="H1025" s="243"/>
      <c r="I1025" s="243"/>
      <c r="J1025" s="243"/>
      <c r="K1025" s="104"/>
      <c r="L1025" s="100"/>
      <c r="M1025" s="100"/>
      <c r="N1025" s="4"/>
      <c r="O1025" s="2"/>
      <c r="P1025" s="100"/>
    </row>
    <row r="1026" spans="1:16" ht="15" customHeight="1">
      <c r="A1026" s="18" t="s">
        <v>333</v>
      </c>
      <c r="B1026" s="124"/>
      <c r="C1026" s="124"/>
      <c r="D1026" s="124"/>
      <c r="E1026" s="124"/>
      <c r="F1026" s="124"/>
      <c r="G1026" s="80"/>
      <c r="H1026" s="586">
        <f>H1023*17</f>
        <v>205.91249999999999</v>
      </c>
      <c r="I1026" s="588"/>
      <c r="J1026" s="102"/>
      <c r="K1026" s="104"/>
      <c r="L1026" s="100"/>
      <c r="M1026" s="100"/>
      <c r="N1026" s="4"/>
      <c r="O1026" s="2"/>
      <c r="P1026" s="100"/>
    </row>
    <row r="1027" spans="1:16" ht="15" customHeight="1">
      <c r="A1027" s="18"/>
      <c r="B1027" s="124"/>
      <c r="C1027" s="124"/>
      <c r="D1027" s="124"/>
      <c r="E1027" s="124"/>
      <c r="F1027" s="124"/>
      <c r="G1027" s="80"/>
      <c r="H1027" s="243"/>
      <c r="I1027" s="243"/>
      <c r="J1027" s="243"/>
      <c r="K1027" s="104"/>
      <c r="L1027" s="100"/>
      <c r="M1027" s="100"/>
      <c r="N1027" s="4"/>
      <c r="O1027" s="2"/>
      <c r="P1027" s="100"/>
    </row>
    <row r="1028" spans="1:16" ht="15" customHeight="1">
      <c r="A1028" s="92" t="e">
        <f>Planilha!#REF!</f>
        <v>#REF!</v>
      </c>
      <c r="B1028" s="250" t="s">
        <v>330</v>
      </c>
      <c r="C1028" s="124"/>
      <c r="D1028" s="124"/>
      <c r="E1028" s="124"/>
      <c r="F1028" s="124"/>
      <c r="G1028" s="80"/>
      <c r="H1028" s="243"/>
      <c r="I1028" s="243"/>
      <c r="J1028" s="243"/>
      <c r="K1028" s="104"/>
    </row>
    <row r="1029" spans="1:16" ht="15" customHeight="1">
      <c r="B1029" s="124"/>
      <c r="C1029" s="124"/>
      <c r="D1029" s="124"/>
      <c r="E1029" s="124"/>
      <c r="F1029" s="124"/>
      <c r="G1029" s="80"/>
      <c r="H1029" s="243"/>
      <c r="I1029" s="243"/>
      <c r="J1029" s="243"/>
      <c r="K1029" s="104"/>
    </row>
    <row r="1030" spans="1:16" ht="15" customHeight="1">
      <c r="A1030" s="18"/>
      <c r="B1030" s="124"/>
      <c r="C1030" s="124"/>
      <c r="D1030" s="124"/>
      <c r="E1030" s="124"/>
      <c r="F1030" s="124"/>
      <c r="G1030" s="80"/>
      <c r="H1030" s="243"/>
      <c r="I1030" s="243"/>
      <c r="J1030" s="243"/>
      <c r="K1030" s="104"/>
      <c r="L1030" s="100"/>
      <c r="M1030" s="100"/>
      <c r="N1030" s="4"/>
      <c r="O1030" s="2"/>
      <c r="P1030" s="100"/>
    </row>
    <row r="1031" spans="1:16" ht="15" customHeight="1">
      <c r="A1031" s="18" t="s">
        <v>333</v>
      </c>
      <c r="B1031" s="124"/>
      <c r="C1031" s="124"/>
      <c r="D1031" s="124"/>
      <c r="E1031" s="124"/>
      <c r="F1031" s="124"/>
      <c r="G1031" s="80"/>
      <c r="H1031" s="543">
        <f>H1018</f>
        <v>12.112499999999999</v>
      </c>
      <c r="I1031" s="544"/>
      <c r="J1031" s="243"/>
      <c r="K1031" s="104"/>
      <c r="L1031" s="100"/>
      <c r="M1031" s="100"/>
      <c r="N1031" s="4"/>
      <c r="O1031" s="2"/>
      <c r="P1031" s="100"/>
    </row>
    <row r="1032" spans="1:16" ht="15" customHeight="1">
      <c r="A1032" s="18"/>
      <c r="B1032" s="124"/>
      <c r="C1032" s="124"/>
      <c r="D1032" s="124"/>
      <c r="E1032" s="124"/>
      <c r="F1032" s="124"/>
      <c r="G1032" s="80"/>
      <c r="H1032" s="243"/>
      <c r="I1032" s="243"/>
      <c r="J1032" s="243"/>
      <c r="K1032" s="104"/>
    </row>
    <row r="1033" spans="1:16" s="15" customFormat="1" ht="15" customHeight="1">
      <c r="A1033" s="18"/>
      <c r="B1033" s="124"/>
      <c r="C1033" s="124"/>
      <c r="D1033" s="124"/>
      <c r="E1033" s="124"/>
      <c r="F1033" s="124"/>
      <c r="G1033" s="124"/>
      <c r="H1033" s="102"/>
      <c r="I1033" s="102"/>
      <c r="J1033" s="102"/>
      <c r="K1033" s="76"/>
      <c r="L1033" s="124"/>
      <c r="M1033" s="24"/>
    </row>
    <row r="1034" spans="1:16" s="15" customFormat="1" ht="15" customHeight="1">
      <c r="A1034" s="92" t="e">
        <f>Planilha!#REF!</f>
        <v>#REF!</v>
      </c>
      <c r="B1034" s="119" t="s">
        <v>8</v>
      </c>
      <c r="C1034" s="11"/>
      <c r="D1034" s="11"/>
      <c r="E1034" s="11"/>
      <c r="F1034" s="11"/>
      <c r="G1034" s="11"/>
      <c r="H1034" s="84"/>
      <c r="I1034" s="84"/>
      <c r="J1034" s="84"/>
      <c r="K1034" s="76"/>
    </row>
    <row r="1035" spans="1:16" s="15" customFormat="1" ht="15" customHeight="1">
      <c r="B1035" s="119"/>
      <c r="C1035" s="11"/>
      <c r="D1035" s="11"/>
      <c r="E1035" s="11"/>
      <c r="F1035" s="11"/>
      <c r="G1035" s="11"/>
      <c r="H1035" s="84"/>
      <c r="I1035" s="84"/>
      <c r="J1035" s="84"/>
      <c r="K1035" s="76"/>
    </row>
    <row r="1036" spans="1:16" ht="30" customHeight="1">
      <c r="A1036" s="65"/>
      <c r="B1036" s="530" t="s">
        <v>155</v>
      </c>
      <c r="C1036" s="530"/>
      <c r="D1036" s="530"/>
      <c r="E1036" s="530"/>
      <c r="F1036" s="530"/>
      <c r="G1036" s="530"/>
      <c r="H1036" s="530"/>
      <c r="I1036" s="530"/>
      <c r="J1036" s="530"/>
      <c r="K1036" s="531"/>
    </row>
    <row r="1037" spans="1:16" s="15" customFormat="1" ht="15" customHeight="1">
      <c r="A1037" s="65"/>
      <c r="B1037" s="11"/>
      <c r="C1037" s="131"/>
      <c r="D1037" s="131"/>
      <c r="E1037" s="131"/>
      <c r="F1037" s="124"/>
      <c r="G1037" s="124"/>
      <c r="H1037" s="84"/>
      <c r="I1037" s="84"/>
      <c r="J1037" s="84"/>
      <c r="K1037" s="130"/>
    </row>
    <row r="1038" spans="1:16" s="15" customFormat="1" ht="15" customHeight="1">
      <c r="A1038" s="342"/>
      <c r="B1038" s="11"/>
      <c r="C1038" s="124"/>
      <c r="D1038" s="124"/>
      <c r="E1038" s="124"/>
      <c r="F1038" s="124"/>
      <c r="G1038" s="124"/>
      <c r="H1038" s="84"/>
      <c r="I1038" s="84"/>
      <c r="J1038" s="84"/>
      <c r="K1038" s="130"/>
    </row>
    <row r="1039" spans="1:16" ht="15" customHeight="1">
      <c r="A1039" s="18" t="s">
        <v>45</v>
      </c>
      <c r="B1039" s="101"/>
      <c r="C1039" s="124"/>
      <c r="D1039" s="124"/>
      <c r="E1039" s="124"/>
      <c r="F1039" s="124"/>
      <c r="G1039" s="80"/>
      <c r="H1039" s="611">
        <v>2.2999999999999998</v>
      </c>
      <c r="I1039" s="611"/>
      <c r="J1039" s="100"/>
      <c r="K1039" s="104"/>
      <c r="L1039" s="100"/>
      <c r="M1039" s="1"/>
      <c r="N1039" s="2"/>
      <c r="O1039" s="2"/>
      <c r="P1039" s="100"/>
    </row>
    <row r="1040" spans="1:16" ht="15" customHeight="1">
      <c r="A1040" s="18" t="s">
        <v>46</v>
      </c>
      <c r="B1040" s="101"/>
      <c r="C1040" s="124"/>
      <c r="D1040" s="124"/>
      <c r="E1040" s="124"/>
      <c r="F1040" s="124"/>
      <c r="G1040" s="80"/>
      <c r="H1040" s="611">
        <v>1.8</v>
      </c>
      <c r="I1040" s="611"/>
      <c r="J1040" s="100"/>
      <c r="K1040" s="104"/>
      <c r="L1040" s="100"/>
      <c r="M1040" s="1"/>
      <c r="N1040" s="2"/>
      <c r="O1040" s="2"/>
      <c r="P1040" s="100"/>
    </row>
    <row r="1041" spans="1:16" s="15" customFormat="1" ht="15" customHeight="1">
      <c r="A1041" s="18"/>
      <c r="B1041" s="124"/>
      <c r="C1041" s="124"/>
      <c r="D1041" s="124"/>
      <c r="E1041" s="124"/>
      <c r="F1041" s="124"/>
      <c r="G1041" s="80"/>
      <c r="H1041" s="124"/>
      <c r="I1041" s="79"/>
      <c r="J1041" s="79"/>
      <c r="K1041" s="130"/>
    </row>
    <row r="1042" spans="1:16" s="15" customFormat="1" ht="15" customHeight="1">
      <c r="A1042" s="18" t="s">
        <v>41</v>
      </c>
      <c r="B1042" s="124"/>
      <c r="C1042" s="124"/>
      <c r="D1042" s="124"/>
      <c r="E1042" s="124"/>
      <c r="F1042" s="124"/>
      <c r="G1042" s="80"/>
      <c r="H1042" s="620">
        <f>H1039*H1040</f>
        <v>4.1399999999999997</v>
      </c>
      <c r="I1042" s="621"/>
      <c r="J1042" s="120"/>
      <c r="K1042" s="130"/>
      <c r="M1042" s="23"/>
    </row>
    <row r="1043" spans="1:16" s="15" customFormat="1" ht="15" customHeight="1">
      <c r="A1043" s="18"/>
      <c r="B1043" s="124"/>
      <c r="C1043" s="124"/>
      <c r="D1043" s="124"/>
      <c r="E1043" s="124"/>
      <c r="F1043" s="124"/>
      <c r="G1043" s="80"/>
      <c r="H1043" s="120"/>
      <c r="I1043" s="120"/>
      <c r="J1043" s="120"/>
      <c r="K1043" s="130"/>
    </row>
    <row r="1044" spans="1:16" ht="15" customHeight="1">
      <c r="A1044" s="92"/>
      <c r="B1044" s="101"/>
      <c r="C1044" s="101"/>
      <c r="D1044" s="101"/>
      <c r="E1044" s="101"/>
      <c r="F1044" s="101"/>
      <c r="G1044" s="101"/>
      <c r="H1044" s="101"/>
      <c r="I1044" s="101"/>
      <c r="J1044" s="101"/>
      <c r="K1044" s="93"/>
    </row>
    <row r="1045" spans="1:16" ht="16.5" customHeight="1">
      <c r="A1045" s="354" t="e">
        <f>Planilha!#REF!</f>
        <v>#REF!</v>
      </c>
      <c r="B1045" s="530" t="s">
        <v>234</v>
      </c>
      <c r="C1045" s="530"/>
      <c r="D1045" s="530"/>
      <c r="E1045" s="530"/>
      <c r="F1045" s="530"/>
      <c r="G1045" s="530"/>
      <c r="H1045" s="530"/>
      <c r="I1045" s="530"/>
      <c r="J1045" s="530"/>
      <c r="K1045" s="531"/>
    </row>
    <row r="1046" spans="1:16" ht="13.5" customHeight="1">
      <c r="B1046" s="246"/>
      <c r="C1046" s="246"/>
      <c r="D1046" s="246"/>
      <c r="E1046" s="246"/>
      <c r="F1046" s="246"/>
      <c r="G1046" s="246"/>
      <c r="H1046" s="246"/>
      <c r="I1046" s="246"/>
      <c r="J1046" s="246"/>
      <c r="K1046" s="247"/>
    </row>
    <row r="1047" spans="1:16" ht="15" customHeight="1">
      <c r="A1047" s="18" t="s">
        <v>45</v>
      </c>
      <c r="B1047" s="101"/>
      <c r="C1047" s="124"/>
      <c r="D1047" s="124"/>
      <c r="E1047" s="124"/>
      <c r="F1047" s="124"/>
      <c r="G1047" s="80"/>
      <c r="H1047" s="611">
        <v>2.4</v>
      </c>
      <c r="I1047" s="611"/>
      <c r="J1047" s="100"/>
      <c r="K1047" s="104"/>
      <c r="L1047" s="100"/>
      <c r="M1047" s="1"/>
      <c r="N1047" s="2"/>
      <c r="O1047" s="2"/>
      <c r="P1047" s="100"/>
    </row>
    <row r="1048" spans="1:16" ht="15" customHeight="1">
      <c r="A1048" s="18" t="s">
        <v>46</v>
      </c>
      <c r="B1048" s="101"/>
      <c r="C1048" s="124"/>
      <c r="D1048" s="124"/>
      <c r="E1048" s="124"/>
      <c r="F1048" s="124"/>
      <c r="G1048" s="80"/>
      <c r="H1048" s="611">
        <v>1.9</v>
      </c>
      <c r="I1048" s="611"/>
      <c r="J1048" s="100"/>
      <c r="K1048" s="104"/>
      <c r="L1048" s="100"/>
      <c r="M1048" s="1"/>
      <c r="N1048" s="2"/>
      <c r="O1048" s="2"/>
      <c r="P1048" s="100"/>
    </row>
    <row r="1049" spans="1:16" ht="15" customHeight="1">
      <c r="A1049" s="18" t="s">
        <v>43</v>
      </c>
      <c r="B1049" s="101"/>
      <c r="C1049" s="124"/>
      <c r="D1049" s="124"/>
      <c r="E1049" s="124"/>
      <c r="F1049" s="124"/>
      <c r="G1049" s="80"/>
      <c r="H1049" s="611">
        <v>0.05</v>
      </c>
      <c r="I1049" s="611"/>
      <c r="J1049" s="100"/>
      <c r="K1049" s="104"/>
      <c r="L1049" s="100"/>
      <c r="M1049" s="1"/>
      <c r="N1049" s="2"/>
      <c r="O1049" s="2"/>
      <c r="P1049" s="100"/>
    </row>
    <row r="1050" spans="1:16" ht="15" customHeight="1">
      <c r="A1050" s="18"/>
      <c r="B1050" s="101"/>
      <c r="C1050" s="124"/>
      <c r="D1050" s="124"/>
      <c r="E1050" s="124"/>
      <c r="F1050" s="124"/>
      <c r="G1050" s="80"/>
      <c r="H1050" s="98"/>
      <c r="I1050" s="100"/>
      <c r="J1050" s="100"/>
      <c r="K1050" s="104"/>
      <c r="L1050" s="100"/>
      <c r="M1050" s="1"/>
      <c r="N1050" s="2"/>
      <c r="O1050" s="2"/>
      <c r="P1050" s="100"/>
    </row>
    <row r="1051" spans="1:16" ht="15" customHeight="1">
      <c r="A1051" s="18"/>
      <c r="B1051" s="124"/>
      <c r="C1051" s="124"/>
      <c r="D1051" s="124"/>
      <c r="E1051" s="124"/>
      <c r="F1051" s="124"/>
      <c r="G1051" s="80"/>
      <c r="H1051" s="98"/>
      <c r="I1051" s="79"/>
      <c r="J1051" s="79"/>
      <c r="K1051" s="104"/>
      <c r="L1051" s="100"/>
      <c r="M1051" s="100"/>
      <c r="N1051" s="4"/>
      <c r="O1051" s="2"/>
      <c r="P1051" s="100"/>
    </row>
    <row r="1052" spans="1:16" ht="15" customHeight="1">
      <c r="A1052" s="18" t="s">
        <v>412</v>
      </c>
      <c r="B1052" s="124"/>
      <c r="C1052" s="124"/>
      <c r="D1052" s="124"/>
      <c r="E1052" s="124"/>
      <c r="F1052" s="124"/>
      <c r="G1052" s="80"/>
      <c r="H1052" s="615">
        <f>ROUND(H1047*H1048*H1049,2)</f>
        <v>0.23</v>
      </c>
      <c r="I1052" s="615"/>
      <c r="J1052" s="243"/>
      <c r="K1052" s="104"/>
      <c r="L1052" s="100"/>
      <c r="M1052" s="100"/>
      <c r="N1052" s="4"/>
      <c r="O1052" s="2"/>
      <c r="P1052" s="100"/>
    </row>
    <row r="1053" spans="1:16" ht="13.5" customHeight="1">
      <c r="A1053" s="346"/>
      <c r="B1053" s="246"/>
      <c r="C1053" s="246"/>
      <c r="D1053" s="246"/>
      <c r="E1053" s="246"/>
      <c r="F1053" s="246"/>
      <c r="G1053" s="246"/>
      <c r="H1053" s="246"/>
      <c r="I1053" s="246"/>
      <c r="J1053" s="246"/>
      <c r="K1053" s="247"/>
    </row>
    <row r="1054" spans="1:16" ht="13.5" customHeight="1">
      <c r="A1054" s="346"/>
      <c r="B1054" s="246"/>
      <c r="C1054" s="246"/>
      <c r="D1054" s="246"/>
      <c r="E1054" s="246"/>
      <c r="F1054" s="246"/>
      <c r="G1054" s="246"/>
      <c r="H1054" s="246"/>
      <c r="I1054" s="246"/>
      <c r="J1054" s="246"/>
      <c r="K1054" s="247"/>
    </row>
    <row r="1055" spans="1:16" ht="13.5" customHeight="1">
      <c r="A1055" s="346"/>
      <c r="B1055" s="246"/>
      <c r="C1055" s="246"/>
      <c r="D1055" s="246"/>
      <c r="E1055" s="246"/>
      <c r="F1055" s="246"/>
      <c r="G1055" s="246"/>
      <c r="H1055" s="246"/>
      <c r="I1055" s="246"/>
      <c r="J1055" s="246"/>
      <c r="K1055" s="247"/>
    </row>
    <row r="1056" spans="1:16" ht="13.5" customHeight="1">
      <c r="A1056" s="346"/>
      <c r="B1056" s="246"/>
      <c r="C1056" s="246"/>
      <c r="D1056" s="246"/>
      <c r="E1056" s="246"/>
      <c r="F1056" s="246"/>
      <c r="G1056" s="246"/>
      <c r="H1056" s="246"/>
      <c r="I1056" s="246"/>
      <c r="J1056" s="246"/>
      <c r="K1056" s="247"/>
    </row>
    <row r="1057" spans="1:16" ht="45" customHeight="1">
      <c r="A1057" s="354" t="e">
        <f>Planilha!#REF!</f>
        <v>#REF!</v>
      </c>
      <c r="B1057" s="530" t="s">
        <v>156</v>
      </c>
      <c r="C1057" s="530"/>
      <c r="D1057" s="530"/>
      <c r="E1057" s="530"/>
      <c r="F1057" s="530"/>
      <c r="G1057" s="530"/>
      <c r="H1057" s="530"/>
      <c r="I1057" s="530"/>
      <c r="J1057" s="530"/>
      <c r="K1057" s="531"/>
    </row>
    <row r="1058" spans="1:16" ht="16.5" customHeight="1">
      <c r="B1058" s="246"/>
      <c r="C1058" s="246"/>
      <c r="D1058" s="246"/>
      <c r="E1058" s="246"/>
      <c r="F1058" s="246"/>
      <c r="G1058" s="246"/>
      <c r="H1058" s="246"/>
      <c r="I1058" s="246"/>
      <c r="J1058" s="246"/>
      <c r="K1058" s="247"/>
    </row>
    <row r="1059" spans="1:16" ht="12.75" customHeight="1">
      <c r="A1059" s="353" t="s">
        <v>414</v>
      </c>
      <c r="B1059" s="246"/>
      <c r="C1059" s="246"/>
      <c r="D1059" s="246"/>
      <c r="E1059" s="246"/>
      <c r="F1059" s="246"/>
      <c r="G1059" s="246"/>
      <c r="H1059" s="246"/>
      <c r="I1059" s="246"/>
      <c r="J1059" s="246"/>
      <c r="K1059" s="247"/>
    </row>
    <row r="1060" spans="1:16" ht="12.75" customHeight="1">
      <c r="A1060" s="346"/>
      <c r="B1060" s="246"/>
      <c r="C1060" s="246"/>
      <c r="D1060" s="246"/>
      <c r="E1060" s="246"/>
      <c r="F1060" s="246"/>
      <c r="G1060" s="246"/>
      <c r="H1060" s="246"/>
      <c r="I1060" s="246"/>
      <c r="J1060" s="246"/>
      <c r="K1060" s="247"/>
    </row>
    <row r="1061" spans="1:16" ht="15" customHeight="1">
      <c r="A1061" s="18" t="s">
        <v>45</v>
      </c>
      <c r="B1061" s="101"/>
      <c r="C1061" s="124"/>
      <c r="D1061" s="124"/>
      <c r="E1061" s="124"/>
      <c r="F1061" s="124"/>
      <c r="G1061" s="80"/>
      <c r="H1061" s="611">
        <v>1.8</v>
      </c>
      <c r="I1061" s="611"/>
      <c r="J1061" s="100"/>
      <c r="K1061" s="104"/>
      <c r="L1061" s="100"/>
      <c r="M1061" s="1"/>
      <c r="N1061" s="2"/>
      <c r="O1061" s="2"/>
      <c r="P1061" s="100"/>
    </row>
    <row r="1062" spans="1:16" ht="15" customHeight="1">
      <c r="A1062" s="18" t="s">
        <v>43</v>
      </c>
      <c r="B1062" s="101"/>
      <c r="C1062" s="124"/>
      <c r="D1062" s="124"/>
      <c r="E1062" s="124"/>
      <c r="F1062" s="124"/>
      <c r="G1062" s="80"/>
      <c r="H1062" s="611">
        <v>1.89</v>
      </c>
      <c r="I1062" s="611"/>
      <c r="J1062" s="100"/>
      <c r="K1062" s="104"/>
      <c r="L1062" s="100"/>
      <c r="M1062" s="1"/>
      <c r="N1062" s="2"/>
      <c r="O1062" s="2"/>
      <c r="P1062" s="100"/>
    </row>
    <row r="1063" spans="1:16" ht="15" customHeight="1">
      <c r="A1063" s="18" t="s">
        <v>361</v>
      </c>
      <c r="B1063" s="101"/>
      <c r="C1063" s="124"/>
      <c r="D1063" s="124"/>
      <c r="E1063" s="124"/>
      <c r="F1063" s="124"/>
      <c r="G1063" s="80"/>
      <c r="H1063" s="648">
        <v>2</v>
      </c>
      <c r="I1063" s="649"/>
      <c r="J1063" s="100"/>
      <c r="K1063" s="104"/>
      <c r="L1063" s="100"/>
      <c r="M1063" s="1"/>
      <c r="N1063" s="2"/>
      <c r="O1063" s="2"/>
      <c r="P1063" s="100"/>
    </row>
    <row r="1064" spans="1:16" ht="17.25" customHeight="1">
      <c r="A1064" s="346"/>
      <c r="B1064" s="246"/>
      <c r="C1064" s="246"/>
      <c r="D1064" s="246"/>
      <c r="E1064" s="246"/>
      <c r="F1064" s="246"/>
      <c r="G1064" s="246"/>
      <c r="H1064" s="246"/>
      <c r="I1064" s="246"/>
      <c r="J1064" s="246"/>
      <c r="K1064" s="247"/>
    </row>
    <row r="1065" spans="1:16" ht="17.25" customHeight="1">
      <c r="A1065" s="346" t="s">
        <v>413</v>
      </c>
      <c r="B1065" s="246"/>
      <c r="C1065" s="246"/>
      <c r="D1065" s="246"/>
      <c r="E1065" s="246"/>
      <c r="F1065" s="246"/>
      <c r="G1065" s="246"/>
      <c r="H1065" s="616">
        <f>H1061*H1062*H1063</f>
        <v>6.8039999999999994</v>
      </c>
      <c r="I1065" s="616"/>
      <c r="J1065" s="246"/>
      <c r="K1065" s="247"/>
    </row>
    <row r="1066" spans="1:16" ht="17.25" customHeight="1">
      <c r="A1066" s="346"/>
      <c r="B1066" s="246"/>
      <c r="C1066" s="246"/>
      <c r="D1066" s="246"/>
      <c r="E1066" s="246"/>
      <c r="F1066" s="246"/>
      <c r="G1066" s="246"/>
      <c r="H1066" s="249"/>
      <c r="I1066" s="249"/>
      <c r="J1066" s="246"/>
      <c r="K1066" s="247"/>
    </row>
    <row r="1067" spans="1:16" ht="12.75" customHeight="1">
      <c r="A1067" s="353" t="s">
        <v>415</v>
      </c>
      <c r="B1067" s="246"/>
      <c r="C1067" s="246"/>
      <c r="D1067" s="246"/>
      <c r="E1067" s="246"/>
      <c r="F1067" s="246"/>
      <c r="G1067" s="246"/>
      <c r="H1067" s="246"/>
      <c r="I1067" s="246"/>
      <c r="J1067" s="246"/>
      <c r="K1067" s="247"/>
    </row>
    <row r="1068" spans="1:16" ht="12.75" customHeight="1">
      <c r="A1068" s="346"/>
      <c r="B1068" s="246"/>
      <c r="C1068" s="246"/>
      <c r="D1068" s="246"/>
      <c r="E1068" s="246"/>
      <c r="F1068" s="246"/>
      <c r="G1068" s="246"/>
      <c r="H1068" s="246"/>
      <c r="I1068" s="246"/>
      <c r="J1068" s="246"/>
      <c r="K1068" s="247"/>
    </row>
    <row r="1069" spans="1:16" ht="15" customHeight="1">
      <c r="A1069" s="18" t="s">
        <v>45</v>
      </c>
      <c r="B1069" s="101"/>
      <c r="C1069" s="124"/>
      <c r="D1069" s="124"/>
      <c r="E1069" s="124"/>
      <c r="F1069" s="124"/>
      <c r="G1069" s="80"/>
      <c r="H1069" s="611">
        <v>2</v>
      </c>
      <c r="I1069" s="611"/>
      <c r="J1069" s="100"/>
      <c r="K1069" s="104"/>
      <c r="L1069" s="100"/>
      <c r="M1069" s="1"/>
      <c r="N1069" s="2"/>
      <c r="O1069" s="2"/>
      <c r="P1069" s="100"/>
    </row>
    <row r="1070" spans="1:16" ht="15" customHeight="1">
      <c r="A1070" s="18" t="s">
        <v>43</v>
      </c>
      <c r="B1070" s="101"/>
      <c r="C1070" s="124"/>
      <c r="D1070" s="124"/>
      <c r="E1070" s="124"/>
      <c r="F1070" s="124"/>
      <c r="G1070" s="80"/>
      <c r="H1070" s="611">
        <f>H1062</f>
        <v>1.89</v>
      </c>
      <c r="I1070" s="611"/>
      <c r="J1070" s="100"/>
      <c r="K1070" s="104"/>
      <c r="L1070" s="100"/>
      <c r="M1070" s="1"/>
      <c r="N1070" s="2"/>
      <c r="O1070" s="2"/>
      <c r="P1070" s="100"/>
    </row>
    <row r="1071" spans="1:16" ht="15" customHeight="1">
      <c r="A1071" s="18" t="s">
        <v>361</v>
      </c>
      <c r="B1071" s="101"/>
      <c r="C1071" s="124"/>
      <c r="D1071" s="124"/>
      <c r="E1071" s="124"/>
      <c r="F1071" s="124"/>
      <c r="G1071" s="80"/>
      <c r="H1071" s="648">
        <v>2</v>
      </c>
      <c r="I1071" s="649"/>
      <c r="J1071" s="100"/>
      <c r="K1071" s="104"/>
      <c r="L1071" s="100"/>
      <c r="M1071" s="1"/>
      <c r="N1071" s="2"/>
      <c r="O1071" s="2"/>
      <c r="P1071" s="100"/>
    </row>
    <row r="1072" spans="1:16" ht="17.25" customHeight="1">
      <c r="A1072" s="346"/>
      <c r="B1072" s="246"/>
      <c r="C1072" s="246"/>
      <c r="D1072" s="246"/>
      <c r="E1072" s="246"/>
      <c r="F1072" s="246"/>
      <c r="G1072" s="246"/>
      <c r="H1072" s="246"/>
      <c r="I1072" s="246"/>
      <c r="J1072" s="246"/>
      <c r="K1072" s="247"/>
    </row>
    <row r="1073" spans="1:16" ht="17.25" customHeight="1">
      <c r="A1073" s="346" t="s">
        <v>413</v>
      </c>
      <c r="B1073" s="246"/>
      <c r="C1073" s="246"/>
      <c r="D1073" s="246"/>
      <c r="E1073" s="246"/>
      <c r="F1073" s="246"/>
      <c r="G1073" s="246"/>
      <c r="H1073" s="616">
        <f>H1069*H1070*H1071</f>
        <v>7.56</v>
      </c>
      <c r="I1073" s="616"/>
      <c r="J1073" s="246"/>
      <c r="K1073" s="247"/>
    </row>
    <row r="1074" spans="1:16" ht="17.25" customHeight="1">
      <c r="A1074" s="346"/>
      <c r="B1074" s="246"/>
      <c r="C1074" s="246"/>
      <c r="D1074" s="246"/>
      <c r="E1074" s="246"/>
      <c r="F1074" s="246"/>
      <c r="G1074" s="246"/>
      <c r="H1074" s="249"/>
      <c r="I1074" s="249"/>
      <c r="J1074" s="246"/>
      <c r="K1074" s="247"/>
    </row>
    <row r="1075" spans="1:16" ht="17.25" customHeight="1">
      <c r="A1075" s="346" t="s">
        <v>416</v>
      </c>
      <c r="B1075" s="246"/>
      <c r="C1075" s="246"/>
      <c r="D1075" s="246"/>
      <c r="E1075" s="246"/>
      <c r="F1075" s="246"/>
      <c r="G1075" s="246"/>
      <c r="H1075" s="646">
        <f>H1065+H1073</f>
        <v>14.363999999999999</v>
      </c>
      <c r="I1075" s="646"/>
      <c r="J1075" s="246"/>
      <c r="K1075" s="247"/>
    </row>
    <row r="1076" spans="1:16" ht="17.25" customHeight="1">
      <c r="A1076" s="346"/>
      <c r="B1076" s="246"/>
      <c r="C1076" s="246"/>
      <c r="D1076" s="246"/>
      <c r="E1076" s="246"/>
      <c r="F1076" s="246"/>
      <c r="G1076" s="246"/>
      <c r="H1076" s="249"/>
      <c r="I1076" s="249"/>
      <c r="J1076" s="246"/>
      <c r="K1076" s="247"/>
    </row>
    <row r="1077" spans="1:16" ht="17.25" customHeight="1">
      <c r="A1077" s="346"/>
      <c r="B1077" s="246"/>
      <c r="C1077" s="246"/>
      <c r="D1077" s="246"/>
      <c r="E1077" s="246"/>
      <c r="F1077" s="246"/>
      <c r="G1077" s="246"/>
      <c r="H1077" s="246"/>
      <c r="I1077" s="246"/>
      <c r="J1077" s="246"/>
      <c r="K1077" s="247"/>
    </row>
    <row r="1078" spans="1:16" ht="27" customHeight="1">
      <c r="A1078" s="354" t="e">
        <f>Planilha!#REF!</f>
        <v>#REF!</v>
      </c>
      <c r="B1078" s="530" t="s">
        <v>108</v>
      </c>
      <c r="C1078" s="530"/>
      <c r="D1078" s="530"/>
      <c r="E1078" s="530"/>
      <c r="F1078" s="530"/>
      <c r="G1078" s="530"/>
      <c r="H1078" s="530"/>
      <c r="I1078" s="530"/>
      <c r="J1078" s="530"/>
      <c r="K1078" s="531"/>
    </row>
    <row r="1079" spans="1:16" ht="17.25" customHeight="1">
      <c r="B1079" s="246"/>
      <c r="C1079" s="246"/>
      <c r="D1079" s="246"/>
      <c r="E1079" s="246"/>
      <c r="F1079" s="246"/>
      <c r="G1079" s="246"/>
      <c r="H1079" s="246"/>
      <c r="I1079" s="246"/>
      <c r="J1079" s="246"/>
      <c r="K1079" s="247"/>
    </row>
    <row r="1080" spans="1:16" ht="17.25" customHeight="1">
      <c r="A1080" s="353" t="s">
        <v>417</v>
      </c>
      <c r="B1080" s="246"/>
      <c r="C1080" s="246"/>
      <c r="D1080" s="246"/>
      <c r="E1080" s="246"/>
      <c r="F1080" s="246"/>
      <c r="G1080" s="246"/>
      <c r="H1080" s="246"/>
      <c r="I1080" s="246"/>
      <c r="J1080" s="246"/>
      <c r="K1080" s="247"/>
    </row>
    <row r="1081" spans="1:16" ht="17.25" customHeight="1">
      <c r="A1081" s="346"/>
      <c r="B1081" s="246"/>
      <c r="C1081" s="246"/>
      <c r="D1081" s="246"/>
      <c r="E1081" s="246"/>
      <c r="F1081" s="246"/>
      <c r="G1081" s="246"/>
      <c r="H1081" s="246"/>
      <c r="I1081" s="246"/>
      <c r="J1081" s="246"/>
      <c r="K1081" s="247"/>
    </row>
    <row r="1082" spans="1:16" ht="15" customHeight="1">
      <c r="A1082" s="18" t="s">
        <v>45</v>
      </c>
      <c r="B1082" s="101"/>
      <c r="C1082" s="124"/>
      <c r="D1082" s="124"/>
      <c r="E1082" s="124"/>
      <c r="F1082" s="124"/>
      <c r="G1082" s="80"/>
      <c r="H1082" s="611">
        <v>2.2999999999999998</v>
      </c>
      <c r="I1082" s="611"/>
      <c r="J1082" s="100"/>
      <c r="K1082" s="104"/>
      <c r="L1082" s="100"/>
      <c r="M1082" s="1"/>
      <c r="N1082" s="2"/>
      <c r="O1082" s="2"/>
      <c r="P1082" s="100"/>
    </row>
    <row r="1083" spans="1:16" ht="15" customHeight="1">
      <c r="A1083" s="18" t="s">
        <v>46</v>
      </c>
      <c r="B1083" s="101"/>
      <c r="C1083" s="124"/>
      <c r="D1083" s="124"/>
      <c r="E1083" s="124"/>
      <c r="F1083" s="124"/>
      <c r="G1083" s="80"/>
      <c r="H1083" s="611">
        <v>1.8</v>
      </c>
      <c r="I1083" s="611"/>
      <c r="J1083" s="100"/>
      <c r="K1083" s="104"/>
      <c r="L1083" s="100"/>
      <c r="M1083" s="1"/>
      <c r="N1083" s="2"/>
      <c r="O1083" s="2"/>
      <c r="P1083" s="100"/>
    </row>
    <row r="1084" spans="1:16" ht="15" customHeight="1">
      <c r="A1084" s="18" t="s">
        <v>43</v>
      </c>
      <c r="B1084" s="101"/>
      <c r="C1084" s="124"/>
      <c r="D1084" s="124"/>
      <c r="E1084" s="124"/>
      <c r="F1084" s="124"/>
      <c r="G1084" s="80"/>
      <c r="H1084" s="611">
        <v>0.2</v>
      </c>
      <c r="I1084" s="611"/>
      <c r="J1084" s="100"/>
      <c r="K1084" s="104"/>
      <c r="L1084" s="100"/>
      <c r="M1084" s="1"/>
      <c r="N1084" s="2"/>
      <c r="O1084" s="2"/>
      <c r="P1084" s="100"/>
    </row>
    <row r="1085" spans="1:16" ht="17.25" customHeight="1">
      <c r="A1085" s="346"/>
      <c r="B1085" s="246"/>
      <c r="C1085" s="246"/>
      <c r="D1085" s="246"/>
      <c r="E1085" s="246"/>
      <c r="F1085" s="246"/>
      <c r="G1085" s="246"/>
      <c r="H1085" s="246"/>
      <c r="I1085" s="246"/>
      <c r="J1085" s="246"/>
      <c r="K1085" s="247"/>
    </row>
    <row r="1086" spans="1:16" ht="17.25" customHeight="1">
      <c r="A1086" s="346" t="s">
        <v>419</v>
      </c>
      <c r="B1086" s="246"/>
      <c r="C1086" s="246"/>
      <c r="D1086" s="246"/>
      <c r="E1086" s="246"/>
      <c r="F1086" s="246"/>
      <c r="G1086" s="246"/>
      <c r="H1086" s="481">
        <f>ROUND(H1082*H1083*H1084,2)</f>
        <v>0.83</v>
      </c>
      <c r="I1086" s="481"/>
      <c r="J1086" s="246"/>
      <c r="K1086" s="247"/>
    </row>
    <row r="1087" spans="1:16" ht="19.5" customHeight="1">
      <c r="A1087" s="346"/>
      <c r="B1087" s="246"/>
      <c r="C1087" s="246"/>
      <c r="D1087" s="246"/>
      <c r="E1087" s="246"/>
      <c r="F1087" s="246"/>
      <c r="G1087" s="246"/>
      <c r="H1087" s="246"/>
      <c r="I1087" s="246"/>
      <c r="J1087" s="246"/>
      <c r="K1087" s="247"/>
    </row>
    <row r="1088" spans="1:16" ht="17.25" customHeight="1">
      <c r="A1088" s="353" t="s">
        <v>418</v>
      </c>
      <c r="B1088" s="246"/>
      <c r="C1088" s="246"/>
      <c r="D1088" s="246"/>
      <c r="E1088" s="246"/>
      <c r="F1088" s="246"/>
      <c r="G1088" s="246"/>
      <c r="H1088" s="246"/>
      <c r="I1088" s="246"/>
      <c r="J1088" s="246"/>
      <c r="K1088" s="247"/>
    </row>
    <row r="1089" spans="1:16" ht="17.25" customHeight="1">
      <c r="A1089" s="346"/>
      <c r="B1089" s="246"/>
      <c r="C1089" s="246"/>
      <c r="D1089" s="246"/>
      <c r="E1089" s="246"/>
      <c r="F1089" s="246"/>
      <c r="G1089" s="246"/>
      <c r="H1089" s="246"/>
      <c r="I1089" s="246"/>
      <c r="J1089" s="246"/>
      <c r="K1089" s="247"/>
    </row>
    <row r="1090" spans="1:16" ht="15" customHeight="1">
      <c r="A1090" s="18" t="s">
        <v>45</v>
      </c>
      <c r="B1090" s="101"/>
      <c r="C1090" s="124"/>
      <c r="D1090" s="124"/>
      <c r="E1090" s="124"/>
      <c r="F1090" s="124"/>
      <c r="G1090" s="80"/>
      <c r="H1090" s="611">
        <v>2.2999999999999998</v>
      </c>
      <c r="I1090" s="611"/>
      <c r="J1090" s="100"/>
      <c r="K1090" s="104"/>
      <c r="L1090" s="100"/>
      <c r="M1090" s="1"/>
      <c r="N1090" s="2"/>
      <c r="O1090" s="2"/>
      <c r="P1090" s="100"/>
    </row>
    <row r="1091" spans="1:16" ht="15" customHeight="1">
      <c r="A1091" s="18" t="s">
        <v>46</v>
      </c>
      <c r="B1091" s="101"/>
      <c r="C1091" s="124"/>
      <c r="D1091" s="124"/>
      <c r="E1091" s="124"/>
      <c r="F1091" s="124"/>
      <c r="G1091" s="80"/>
      <c r="H1091" s="611">
        <v>1.8</v>
      </c>
      <c r="I1091" s="611"/>
      <c r="J1091" s="100"/>
      <c r="K1091" s="104"/>
      <c r="L1091" s="100"/>
      <c r="M1091" s="1"/>
      <c r="N1091" s="2"/>
      <c r="O1091" s="2"/>
      <c r="P1091" s="100"/>
    </row>
    <row r="1092" spans="1:16" ht="15" customHeight="1">
      <c r="A1092" s="18" t="s">
        <v>43</v>
      </c>
      <c r="B1092" s="101"/>
      <c r="C1092" s="124"/>
      <c r="D1092" s="124"/>
      <c r="E1092" s="124"/>
      <c r="F1092" s="124"/>
      <c r="G1092" s="80"/>
      <c r="H1092" s="611">
        <v>0.2</v>
      </c>
      <c r="I1092" s="611"/>
      <c r="J1092" s="100"/>
      <c r="K1092" s="104"/>
      <c r="L1092" s="100"/>
      <c r="M1092" s="1"/>
      <c r="N1092" s="2"/>
      <c r="O1092" s="2"/>
      <c r="P1092" s="100"/>
    </row>
    <row r="1093" spans="1:16" ht="17.25" customHeight="1">
      <c r="A1093" s="346"/>
      <c r="B1093" s="246"/>
      <c r="C1093" s="246"/>
      <c r="D1093" s="246"/>
      <c r="E1093" s="246"/>
      <c r="F1093" s="246"/>
      <c r="G1093" s="246"/>
      <c r="H1093" s="246"/>
      <c r="I1093" s="246"/>
      <c r="J1093" s="246"/>
      <c r="K1093" s="247"/>
    </row>
    <row r="1094" spans="1:16" ht="17.25" customHeight="1">
      <c r="A1094" s="346" t="s">
        <v>419</v>
      </c>
      <c r="B1094" s="246"/>
      <c r="C1094" s="246"/>
      <c r="D1094" s="246"/>
      <c r="E1094" s="246"/>
      <c r="F1094" s="246"/>
      <c r="G1094" s="246"/>
      <c r="H1094" s="481">
        <f>ROUND(H1090*H1091*H1092,2)</f>
        <v>0.83</v>
      </c>
      <c r="I1094" s="481"/>
      <c r="J1094" s="246"/>
      <c r="K1094" s="247"/>
    </row>
    <row r="1095" spans="1:16" ht="19.5" customHeight="1">
      <c r="A1095" s="346"/>
      <c r="B1095" s="246"/>
      <c r="C1095" s="246"/>
      <c r="D1095" s="246"/>
      <c r="E1095" s="246"/>
      <c r="F1095" s="246"/>
      <c r="G1095" s="246"/>
      <c r="H1095" s="246"/>
      <c r="I1095" s="246"/>
      <c r="J1095" s="246"/>
      <c r="K1095" s="247"/>
    </row>
    <row r="1096" spans="1:16" ht="17.25" customHeight="1">
      <c r="A1096" s="346" t="s">
        <v>420</v>
      </c>
      <c r="B1096" s="246"/>
      <c r="C1096" s="246"/>
      <c r="D1096" s="246"/>
      <c r="E1096" s="246"/>
      <c r="F1096" s="246"/>
      <c r="G1096" s="246"/>
      <c r="H1096" s="615">
        <f>H1086+H1094</f>
        <v>1.66</v>
      </c>
      <c r="I1096" s="615"/>
      <c r="J1096" s="246"/>
      <c r="K1096" s="247"/>
    </row>
    <row r="1097" spans="1:16" ht="19.5" customHeight="1">
      <c r="A1097" s="346"/>
      <c r="B1097" s="246"/>
      <c r="C1097" s="246"/>
      <c r="D1097" s="246"/>
      <c r="E1097" s="246"/>
      <c r="F1097" s="246"/>
      <c r="G1097" s="246"/>
      <c r="H1097" s="246"/>
      <c r="I1097" s="246"/>
      <c r="J1097" s="246"/>
      <c r="K1097" s="247"/>
    </row>
    <row r="1098" spans="1:16" ht="30" customHeight="1">
      <c r="A1098" s="354" t="e">
        <f>Planilha!#REF!</f>
        <v>#REF!</v>
      </c>
      <c r="B1098" s="530" t="s">
        <v>109</v>
      </c>
      <c r="C1098" s="530"/>
      <c r="D1098" s="530"/>
      <c r="E1098" s="530"/>
      <c r="F1098" s="530"/>
      <c r="G1098" s="530"/>
      <c r="H1098" s="530"/>
      <c r="I1098" s="530"/>
      <c r="J1098" s="530"/>
      <c r="K1098" s="531"/>
    </row>
    <row r="1099" spans="1:16" ht="17.25" customHeight="1">
      <c r="B1099" s="246"/>
      <c r="C1099" s="246"/>
      <c r="D1099" s="246"/>
      <c r="E1099" s="246"/>
      <c r="F1099" s="246"/>
      <c r="G1099" s="246"/>
      <c r="H1099" s="246"/>
      <c r="I1099" s="246"/>
      <c r="J1099" s="246"/>
      <c r="K1099" s="247"/>
    </row>
    <row r="1100" spans="1:16" ht="17.25" customHeight="1">
      <c r="A1100" s="346" t="s">
        <v>420</v>
      </c>
      <c r="B1100" s="246"/>
      <c r="C1100" s="246"/>
      <c r="D1100" s="246"/>
      <c r="E1100" s="246"/>
      <c r="F1100" s="246"/>
      <c r="G1100" s="246"/>
      <c r="H1100" s="615">
        <f>H1096</f>
        <v>1.66</v>
      </c>
      <c r="I1100" s="615"/>
      <c r="J1100" s="246"/>
      <c r="K1100" s="247"/>
    </row>
    <row r="1101" spans="1:16" ht="17.25" customHeight="1">
      <c r="A1101" s="346"/>
      <c r="B1101" s="246"/>
      <c r="C1101" s="246"/>
      <c r="D1101" s="246"/>
      <c r="E1101" s="246"/>
      <c r="F1101" s="246"/>
      <c r="G1101" s="246"/>
      <c r="H1101" s="246"/>
      <c r="I1101" s="246"/>
      <c r="J1101" s="246"/>
      <c r="K1101" s="247"/>
    </row>
    <row r="1102" spans="1:16" ht="17.25" customHeight="1">
      <c r="A1102" s="346"/>
      <c r="B1102" s="246"/>
      <c r="C1102" s="246"/>
      <c r="D1102" s="246"/>
      <c r="E1102" s="246"/>
      <c r="F1102" s="246"/>
      <c r="G1102" s="246"/>
      <c r="H1102" s="246"/>
      <c r="I1102" s="246"/>
      <c r="J1102" s="246"/>
      <c r="K1102" s="247"/>
    </row>
    <row r="1103" spans="1:16" ht="17.25" customHeight="1">
      <c r="A1103" s="346"/>
      <c r="B1103" s="246"/>
      <c r="C1103" s="246"/>
      <c r="D1103" s="246"/>
      <c r="E1103" s="246"/>
      <c r="F1103" s="246"/>
      <c r="G1103" s="246"/>
      <c r="H1103" s="246"/>
      <c r="I1103" s="246"/>
      <c r="J1103" s="246"/>
      <c r="K1103" s="247"/>
    </row>
    <row r="1104" spans="1:16" ht="32.25" customHeight="1">
      <c r="A1104" s="354" t="e">
        <f>Planilha!#REF!</f>
        <v>#REF!</v>
      </c>
      <c r="B1104" s="530" t="s">
        <v>139</v>
      </c>
      <c r="C1104" s="530"/>
      <c r="D1104" s="530"/>
      <c r="E1104" s="530"/>
      <c r="F1104" s="530"/>
      <c r="G1104" s="530"/>
      <c r="H1104" s="530"/>
      <c r="I1104" s="530"/>
      <c r="J1104" s="530"/>
      <c r="K1104" s="531"/>
    </row>
    <row r="1105" spans="1:16" ht="18.75" customHeight="1">
      <c r="B1105" s="246"/>
      <c r="C1105" s="246"/>
      <c r="D1105" s="246"/>
      <c r="E1105" s="246"/>
      <c r="F1105" s="246"/>
      <c r="G1105" s="246"/>
      <c r="H1105" s="246"/>
      <c r="I1105" s="246"/>
      <c r="J1105" s="246"/>
      <c r="K1105" s="247"/>
    </row>
    <row r="1106" spans="1:16" ht="17.25" customHeight="1">
      <c r="A1106" s="353" t="s">
        <v>417</v>
      </c>
      <c r="B1106" s="246"/>
      <c r="C1106" s="246"/>
      <c r="D1106" s="246"/>
      <c r="E1106" s="246"/>
      <c r="F1106" s="246"/>
      <c r="G1106" s="246"/>
      <c r="H1106" s="246"/>
      <c r="I1106" s="246"/>
      <c r="J1106" s="246"/>
      <c r="K1106" s="247"/>
    </row>
    <row r="1107" spans="1:16" ht="17.25" customHeight="1">
      <c r="A1107" s="353"/>
      <c r="B1107" s="246"/>
      <c r="C1107" s="246"/>
      <c r="D1107" s="246"/>
      <c r="E1107" s="246"/>
      <c r="F1107" s="246"/>
      <c r="G1107" s="246"/>
      <c r="H1107" s="246"/>
      <c r="I1107" s="246"/>
      <c r="J1107" s="246"/>
      <c r="K1107" s="247"/>
    </row>
    <row r="1108" spans="1:16" ht="17.25" customHeight="1">
      <c r="A1108" s="353" t="s">
        <v>172</v>
      </c>
      <c r="B1108" s="246"/>
      <c r="C1108" s="246"/>
      <c r="D1108" s="246"/>
      <c r="E1108" s="246"/>
      <c r="F1108" s="246"/>
      <c r="G1108" s="246"/>
      <c r="H1108" s="246"/>
      <c r="I1108" s="246"/>
      <c r="J1108" s="246"/>
      <c r="K1108" s="247"/>
    </row>
    <row r="1109" spans="1:16" ht="17.25" customHeight="1">
      <c r="A1109" s="346"/>
      <c r="B1109" s="246"/>
      <c r="C1109" s="246"/>
      <c r="D1109" s="246"/>
      <c r="E1109" s="246"/>
      <c r="F1109" s="246"/>
      <c r="G1109" s="246"/>
      <c r="H1109" s="246"/>
      <c r="I1109" s="246"/>
      <c r="J1109" s="246"/>
      <c r="K1109" s="247"/>
    </row>
    <row r="1110" spans="1:16" ht="15" customHeight="1">
      <c r="A1110" s="18" t="s">
        <v>45</v>
      </c>
      <c r="B1110" s="101"/>
      <c r="C1110" s="124"/>
      <c r="D1110" s="124"/>
      <c r="E1110" s="124"/>
      <c r="F1110" s="124"/>
      <c r="G1110" s="80"/>
      <c r="H1110" s="611">
        <v>2.2999999999999998</v>
      </c>
      <c r="I1110" s="611"/>
      <c r="J1110" s="100"/>
      <c r="K1110" s="104"/>
      <c r="L1110" s="100"/>
      <c r="M1110" s="1"/>
      <c r="N1110" s="2"/>
      <c r="O1110" s="2"/>
      <c r="P1110" s="100"/>
    </row>
    <row r="1111" spans="1:16" ht="15" customHeight="1">
      <c r="A1111" s="18" t="s">
        <v>46</v>
      </c>
      <c r="B1111" s="101"/>
      <c r="C1111" s="124"/>
      <c r="D1111" s="124"/>
      <c r="E1111" s="124"/>
      <c r="F1111" s="124"/>
      <c r="G1111" s="80"/>
      <c r="H1111" s="611">
        <v>1.8</v>
      </c>
      <c r="I1111" s="611"/>
      <c r="J1111" s="100"/>
      <c r="K1111" s="104"/>
      <c r="L1111" s="100"/>
      <c r="M1111" s="1"/>
      <c r="N1111" s="2"/>
      <c r="O1111" s="2"/>
      <c r="P1111" s="100"/>
    </row>
    <row r="1112" spans="1:16" ht="15" customHeight="1">
      <c r="A1112" s="18"/>
      <c r="B1112" s="101"/>
      <c r="C1112" s="124"/>
      <c r="D1112" s="124"/>
      <c r="E1112" s="124"/>
      <c r="F1112" s="124"/>
      <c r="G1112" s="80"/>
      <c r="H1112" s="611"/>
      <c r="I1112" s="611"/>
      <c r="J1112" s="100"/>
      <c r="K1112" s="104"/>
      <c r="L1112" s="100"/>
      <c r="M1112" s="1"/>
      <c r="N1112" s="2"/>
      <c r="O1112" s="2"/>
      <c r="P1112" s="100"/>
    </row>
    <row r="1113" spans="1:16" ht="17.25" customHeight="1">
      <c r="A1113" s="346" t="s">
        <v>421</v>
      </c>
      <c r="B1113" s="246"/>
      <c r="C1113" s="246"/>
      <c r="D1113" s="246"/>
      <c r="E1113" s="246"/>
      <c r="F1113" s="246"/>
      <c r="G1113" s="246"/>
      <c r="H1113" s="616">
        <f>H1110*H1111</f>
        <v>4.1399999999999997</v>
      </c>
      <c r="I1113" s="616"/>
      <c r="J1113" s="246"/>
      <c r="K1113" s="247"/>
    </row>
    <row r="1114" spans="1:16" ht="19.5" customHeight="1">
      <c r="A1114" s="346"/>
      <c r="B1114" s="246"/>
      <c r="C1114" s="246"/>
      <c r="D1114" s="246"/>
      <c r="E1114" s="246"/>
      <c r="F1114" s="246"/>
      <c r="G1114" s="246"/>
      <c r="H1114" s="246"/>
      <c r="I1114" s="246"/>
      <c r="J1114" s="246"/>
      <c r="K1114" s="247"/>
    </row>
    <row r="1115" spans="1:16" ht="17.25" customHeight="1">
      <c r="A1115" s="353" t="s">
        <v>422</v>
      </c>
      <c r="B1115" s="246"/>
      <c r="C1115" s="246"/>
      <c r="D1115" s="246"/>
      <c r="E1115" s="246"/>
      <c r="F1115" s="246"/>
      <c r="G1115" s="246"/>
      <c r="H1115" s="246"/>
      <c r="I1115" s="246"/>
      <c r="J1115" s="246"/>
      <c r="K1115" s="247"/>
    </row>
    <row r="1116" spans="1:16" ht="17.25" customHeight="1">
      <c r="A1116" s="346"/>
      <c r="B1116" s="246"/>
      <c r="C1116" s="246"/>
      <c r="D1116" s="246"/>
      <c r="E1116" s="246"/>
      <c r="F1116" s="246"/>
      <c r="G1116" s="246"/>
      <c r="H1116" s="246"/>
      <c r="I1116" s="246"/>
      <c r="J1116" s="246"/>
      <c r="K1116" s="247"/>
    </row>
    <row r="1117" spans="1:16" ht="15" customHeight="1">
      <c r="A1117" s="18" t="s">
        <v>45</v>
      </c>
      <c r="B1117" s="101"/>
      <c r="C1117" s="124"/>
      <c r="D1117" s="124"/>
      <c r="E1117" s="124"/>
      <c r="F1117" s="124"/>
      <c r="G1117" s="80"/>
      <c r="H1117" s="611">
        <v>2.2999999999999998</v>
      </c>
      <c r="I1117" s="611"/>
      <c r="J1117" s="100"/>
      <c r="K1117" s="104"/>
      <c r="L1117" s="100"/>
      <c r="M1117" s="1"/>
      <c r="N1117" s="2"/>
      <c r="O1117" s="2"/>
      <c r="P1117" s="100"/>
    </row>
    <row r="1118" spans="1:16" ht="15" customHeight="1">
      <c r="A1118" s="18" t="s">
        <v>46</v>
      </c>
      <c r="B1118" s="101"/>
      <c r="C1118" s="124"/>
      <c r="D1118" s="124"/>
      <c r="E1118" s="124"/>
      <c r="F1118" s="124"/>
      <c r="G1118" s="80"/>
      <c r="H1118" s="611">
        <v>1.8</v>
      </c>
      <c r="I1118" s="611"/>
      <c r="J1118" s="100"/>
      <c r="K1118" s="104"/>
      <c r="L1118" s="100"/>
      <c r="M1118" s="1"/>
      <c r="N1118" s="2"/>
      <c r="O1118" s="2"/>
      <c r="P1118" s="100"/>
    </row>
    <row r="1119" spans="1:16" ht="15" customHeight="1">
      <c r="A1119" s="18" t="s">
        <v>423</v>
      </c>
      <c r="B1119" s="101"/>
      <c r="C1119" s="124"/>
      <c r="D1119" s="124"/>
      <c r="E1119" s="124"/>
      <c r="F1119" s="124"/>
      <c r="G1119" s="80"/>
      <c r="H1119" s="611">
        <f>H1117+H1117+H1118+H1118</f>
        <v>8.1999999999999993</v>
      </c>
      <c r="I1119" s="611"/>
      <c r="J1119" s="100"/>
      <c r="K1119" s="104"/>
      <c r="L1119" s="100"/>
      <c r="M1119" s="1"/>
      <c r="N1119" s="2"/>
      <c r="O1119" s="2"/>
      <c r="P1119" s="100"/>
    </row>
    <row r="1120" spans="1:16" ht="15" customHeight="1">
      <c r="A1120" s="18" t="s">
        <v>43</v>
      </c>
      <c r="B1120" s="101"/>
      <c r="C1120" s="124"/>
      <c r="D1120" s="124"/>
      <c r="E1120" s="124"/>
      <c r="F1120" s="124"/>
      <c r="G1120" s="80"/>
      <c r="H1120" s="611">
        <v>0.2</v>
      </c>
      <c r="I1120" s="611"/>
      <c r="J1120" s="100"/>
      <c r="K1120" s="104"/>
      <c r="L1120" s="100"/>
      <c r="M1120" s="1"/>
      <c r="N1120" s="2"/>
      <c r="O1120" s="2"/>
      <c r="P1120" s="100"/>
    </row>
    <row r="1121" spans="1:16" ht="15" customHeight="1">
      <c r="A1121" s="18"/>
      <c r="B1121" s="101"/>
      <c r="C1121" s="124"/>
      <c r="D1121" s="124"/>
      <c r="E1121" s="124"/>
      <c r="F1121" s="124"/>
      <c r="G1121" s="80"/>
      <c r="H1121" s="244"/>
      <c r="I1121" s="244"/>
      <c r="J1121" s="100"/>
      <c r="K1121" s="104"/>
      <c r="L1121" s="100"/>
      <c r="M1121" s="1"/>
      <c r="N1121" s="2"/>
      <c r="O1121" s="2"/>
      <c r="P1121" s="100"/>
    </row>
    <row r="1122" spans="1:16" ht="17.25" customHeight="1">
      <c r="A1122" s="346" t="s">
        <v>421</v>
      </c>
      <c r="B1122" s="246"/>
      <c r="C1122" s="246"/>
      <c r="D1122" s="246"/>
      <c r="E1122" s="246"/>
      <c r="F1122" s="246"/>
      <c r="G1122" s="246"/>
      <c r="H1122" s="616">
        <f>H1119*H1120</f>
        <v>1.64</v>
      </c>
      <c r="I1122" s="616"/>
      <c r="J1122" s="246"/>
      <c r="K1122" s="247"/>
    </row>
    <row r="1123" spans="1:16" ht="19.5" customHeight="1">
      <c r="A1123" s="346"/>
      <c r="B1123" s="246"/>
      <c r="C1123" s="246"/>
      <c r="D1123" s="246"/>
      <c r="E1123" s="246"/>
      <c r="F1123" s="246"/>
      <c r="G1123" s="246"/>
      <c r="H1123" s="246"/>
      <c r="I1123" s="246"/>
      <c r="J1123" s="246"/>
      <c r="K1123" s="247"/>
    </row>
    <row r="1124" spans="1:16" ht="17.25" customHeight="1">
      <c r="A1124" s="346" t="s">
        <v>424</v>
      </c>
      <c r="B1124" s="246"/>
      <c r="C1124" s="246"/>
      <c r="D1124" s="246"/>
      <c r="E1124" s="246"/>
      <c r="F1124" s="246"/>
      <c r="G1124" s="246"/>
      <c r="H1124" s="646">
        <f>H1113+H1122</f>
        <v>5.7799999999999994</v>
      </c>
      <c r="I1124" s="646"/>
      <c r="J1124" s="246"/>
      <c r="K1124" s="247"/>
    </row>
    <row r="1125" spans="1:16" ht="19.5" customHeight="1">
      <c r="A1125" s="346"/>
      <c r="B1125" s="246"/>
      <c r="C1125" s="246"/>
      <c r="D1125" s="246"/>
      <c r="E1125" s="246"/>
      <c r="F1125" s="246"/>
      <c r="G1125" s="246"/>
      <c r="H1125" s="246"/>
      <c r="I1125" s="246"/>
      <c r="J1125" s="246"/>
      <c r="K1125" s="247"/>
    </row>
    <row r="1126" spans="1:16" ht="15" customHeight="1">
      <c r="A1126" s="346" t="s">
        <v>532</v>
      </c>
      <c r="B1126" s="101"/>
      <c r="C1126" s="101"/>
      <c r="D1126" s="101"/>
      <c r="E1126" s="101"/>
      <c r="F1126" s="101"/>
      <c r="G1126" s="101"/>
      <c r="H1126" s="101"/>
      <c r="I1126" s="101"/>
      <c r="J1126" s="101"/>
      <c r="K1126" s="93"/>
    </row>
    <row r="1128" spans="1:16" ht="15" customHeight="1">
      <c r="A1128" s="346"/>
      <c r="B1128" s="101"/>
      <c r="C1128" s="101"/>
      <c r="D1128" s="101"/>
      <c r="E1128" s="101"/>
      <c r="F1128" s="101"/>
      <c r="G1128" s="101"/>
      <c r="H1128" s="101"/>
      <c r="I1128" s="101"/>
      <c r="J1128" s="101"/>
      <c r="K1128" s="93"/>
    </row>
    <row r="1129" spans="1:16" ht="17.25" customHeight="1">
      <c r="A1129" s="346" t="s">
        <v>533</v>
      </c>
      <c r="B1129" s="301"/>
      <c r="C1129" s="301"/>
      <c r="D1129" s="301"/>
      <c r="E1129" s="301"/>
      <c r="F1129" s="301"/>
      <c r="G1129" s="301"/>
      <c r="H1129" s="653">
        <v>82.86</v>
      </c>
      <c r="I1129" s="653"/>
      <c r="J1129" s="301"/>
      <c r="K1129" s="302"/>
    </row>
    <row r="1130" spans="1:16" ht="18.75" customHeight="1">
      <c r="A1130" s="346"/>
      <c r="B1130" s="246"/>
      <c r="C1130" s="246"/>
      <c r="D1130" s="246"/>
      <c r="E1130" s="246"/>
      <c r="F1130" s="246"/>
      <c r="G1130" s="246"/>
      <c r="H1130" s="246"/>
      <c r="I1130" s="246"/>
      <c r="J1130" s="246"/>
      <c r="K1130" s="247"/>
    </row>
    <row r="1131" spans="1:16" ht="26.25" customHeight="1">
      <c r="A1131" s="354" t="e">
        <f>Planilha!#REF!</f>
        <v>#REF!</v>
      </c>
      <c r="B1131" s="530" t="s">
        <v>142</v>
      </c>
      <c r="C1131" s="530"/>
      <c r="D1131" s="530"/>
      <c r="E1131" s="530"/>
      <c r="F1131" s="530"/>
      <c r="G1131" s="530"/>
      <c r="H1131" s="530"/>
      <c r="I1131" s="530"/>
      <c r="J1131" s="530"/>
      <c r="K1131" s="531"/>
    </row>
    <row r="1132" spans="1:16" ht="15" customHeight="1">
      <c r="A1132" s="5"/>
      <c r="B1132" s="101"/>
      <c r="C1132" s="101"/>
      <c r="D1132" s="101"/>
      <c r="E1132" s="101"/>
      <c r="F1132" s="101"/>
      <c r="G1132" s="101"/>
      <c r="H1132" s="101"/>
      <c r="I1132" s="101"/>
      <c r="J1132" s="101"/>
      <c r="K1132" s="93"/>
    </row>
    <row r="1133" spans="1:16" ht="15" customHeight="1">
      <c r="A1133" s="354" t="e">
        <f>Planilha!#REF!</f>
        <v>#REF!</v>
      </c>
      <c r="B1133" s="252" t="s">
        <v>440</v>
      </c>
      <c r="C1133" s="101"/>
      <c r="D1133" s="101"/>
      <c r="E1133" s="101"/>
      <c r="F1133" s="101"/>
      <c r="G1133" s="101"/>
      <c r="H1133" s="101"/>
      <c r="I1133" s="101"/>
      <c r="J1133" s="101"/>
      <c r="K1133" s="93"/>
    </row>
    <row r="1134" spans="1:16" ht="15" customHeight="1">
      <c r="A1134" s="5"/>
      <c r="B1134" s="101"/>
      <c r="C1134" s="101"/>
      <c r="D1134" s="101"/>
      <c r="E1134" s="101"/>
      <c r="F1134" s="101"/>
      <c r="G1134" s="101"/>
      <c r="H1134" s="101"/>
      <c r="I1134" s="101"/>
      <c r="J1134" s="101"/>
      <c r="K1134" s="93"/>
    </row>
    <row r="1135" spans="1:16" ht="15" customHeight="1">
      <c r="A1135" s="346" t="s">
        <v>46</v>
      </c>
      <c r="B1135" s="101"/>
      <c r="C1135" s="101"/>
      <c r="D1135" s="101"/>
      <c r="E1135" s="101"/>
      <c r="F1135" s="101"/>
      <c r="G1135" s="101"/>
      <c r="H1135" s="611">
        <v>0.25</v>
      </c>
      <c r="I1135" s="611"/>
      <c r="J1135" s="101"/>
      <c r="K1135" s="93"/>
    </row>
    <row r="1136" spans="1:16" ht="15" customHeight="1">
      <c r="A1136" s="346" t="s">
        <v>165</v>
      </c>
      <c r="B1136" s="101"/>
      <c r="C1136" s="101"/>
      <c r="D1136" s="101"/>
      <c r="E1136" s="101"/>
      <c r="F1136" s="101"/>
      <c r="G1136" s="101"/>
      <c r="H1136" s="611">
        <v>0.25</v>
      </c>
      <c r="I1136" s="611"/>
      <c r="J1136" s="101"/>
      <c r="K1136" s="93"/>
    </row>
    <row r="1137" spans="1:13" ht="15" customHeight="1">
      <c r="A1137" s="346" t="s">
        <v>43</v>
      </c>
      <c r="B1137" s="101"/>
      <c r="C1137" s="101"/>
      <c r="D1137" s="101"/>
      <c r="E1137" s="101"/>
      <c r="F1137" s="101"/>
      <c r="G1137" s="101"/>
      <c r="H1137" s="611">
        <v>0.15</v>
      </c>
      <c r="I1137" s="611"/>
      <c r="J1137" s="101"/>
      <c r="K1137" s="93"/>
    </row>
    <row r="1138" spans="1:13" ht="15" customHeight="1">
      <c r="A1138" s="346" t="s">
        <v>350</v>
      </c>
      <c r="B1138" s="101"/>
      <c r="C1138" s="101"/>
      <c r="D1138" s="101"/>
      <c r="E1138" s="101"/>
      <c r="F1138" s="101"/>
      <c r="G1138" s="101"/>
      <c r="H1138" s="614" t="s">
        <v>233</v>
      </c>
      <c r="I1138" s="611"/>
      <c r="J1138" s="101"/>
      <c r="K1138" s="93"/>
    </row>
    <row r="1139" spans="1:13" ht="15" customHeight="1">
      <c r="A1139" s="346"/>
      <c r="B1139" s="101"/>
      <c r="C1139" s="101"/>
      <c r="D1139" s="101"/>
      <c r="E1139" s="101"/>
      <c r="F1139" s="101"/>
      <c r="G1139" s="101"/>
      <c r="H1139" s="253"/>
      <c r="I1139" s="244"/>
      <c r="J1139" s="101"/>
      <c r="K1139" s="93"/>
    </row>
    <row r="1140" spans="1:13" ht="15" customHeight="1">
      <c r="A1140" s="346" t="s">
        <v>44</v>
      </c>
      <c r="B1140" s="101"/>
      <c r="C1140" s="101"/>
      <c r="D1140" s="101"/>
      <c r="E1140" s="101"/>
      <c r="F1140" s="101"/>
      <c r="G1140" s="101"/>
      <c r="H1140" s="650">
        <f>H1135*H1136*H1137*H1138</f>
        <v>1.8749999999999999E-2</v>
      </c>
      <c r="I1140" s="650"/>
      <c r="J1140" s="101"/>
      <c r="K1140" s="93"/>
    </row>
    <row r="1141" spans="1:13" ht="15" customHeight="1">
      <c r="A1141" s="352"/>
      <c r="B1141" s="101"/>
      <c r="C1141" s="103"/>
      <c r="D1141" s="103"/>
      <c r="E1141" s="103"/>
      <c r="F1141" s="103"/>
      <c r="G1141" s="103"/>
      <c r="H1141" s="84"/>
      <c r="I1141" s="84"/>
      <c r="J1141" s="84"/>
      <c r="K1141" s="104"/>
    </row>
    <row r="1142" spans="1:13" ht="15" customHeight="1">
      <c r="A1142" s="352" t="s">
        <v>441</v>
      </c>
      <c r="B1142" s="101"/>
      <c r="C1142" s="103"/>
      <c r="D1142" s="103"/>
      <c r="E1142" s="103"/>
      <c r="F1142" s="103"/>
      <c r="G1142" s="103"/>
      <c r="H1142" s="651" t="s">
        <v>442</v>
      </c>
      <c r="I1142" s="651"/>
      <c r="J1142" s="84"/>
      <c r="K1142" s="104"/>
    </row>
    <row r="1143" spans="1:13" ht="15" customHeight="1">
      <c r="A1143" s="352"/>
      <c r="B1143" s="103"/>
      <c r="C1143" s="103"/>
      <c r="D1143" s="103"/>
      <c r="E1143" s="103"/>
      <c r="F1143" s="103"/>
      <c r="G1143" s="103"/>
      <c r="J1143" s="80"/>
      <c r="K1143" s="76"/>
    </row>
    <row r="1144" spans="1:13" ht="15" customHeight="1">
      <c r="A1144" s="352" t="s">
        <v>443</v>
      </c>
      <c r="B1144" s="103"/>
      <c r="C1144" s="103"/>
      <c r="D1144" s="103"/>
      <c r="E1144" s="103"/>
      <c r="F1144" s="103"/>
      <c r="G1144" s="103"/>
      <c r="H1144" s="652">
        <f>H1140*2125</f>
        <v>39.84375</v>
      </c>
      <c r="I1144" s="652"/>
      <c r="J1144" s="80"/>
      <c r="K1144" s="76"/>
    </row>
    <row r="1145" spans="1:13" ht="15" customHeight="1">
      <c r="A1145" s="18"/>
      <c r="B1145" s="89"/>
      <c r="C1145" s="89"/>
      <c r="D1145" s="89"/>
      <c r="E1145" s="89"/>
      <c r="F1145" s="89"/>
      <c r="G1145" s="89"/>
      <c r="H1145" s="251"/>
      <c r="I1145" s="251"/>
      <c r="J1145" s="251"/>
      <c r="K1145" s="90"/>
      <c r="M1145" s="8"/>
    </row>
    <row r="1146" spans="1:13" ht="15" customHeight="1">
      <c r="A1146" s="18"/>
      <c r="B1146" s="89"/>
      <c r="C1146" s="89"/>
      <c r="D1146" s="89"/>
      <c r="E1146" s="89"/>
      <c r="F1146" s="89"/>
      <c r="G1146" s="89"/>
      <c r="H1146" s="251"/>
      <c r="I1146" s="251"/>
      <c r="J1146" s="251"/>
      <c r="K1146" s="90"/>
      <c r="M1146" s="8"/>
    </row>
    <row r="1147" spans="1:13" ht="15" customHeight="1">
      <c r="A1147" s="354" t="e">
        <f>Planilha!#REF!</f>
        <v>#REF!</v>
      </c>
      <c r="B1147" s="252" t="s">
        <v>444</v>
      </c>
      <c r="C1147" s="89"/>
      <c r="D1147" s="89"/>
      <c r="E1147" s="89"/>
      <c r="F1147" s="89"/>
      <c r="G1147" s="89"/>
      <c r="H1147" s="251"/>
      <c r="I1147" s="251"/>
      <c r="J1147" s="251"/>
      <c r="K1147" s="90"/>
      <c r="M1147" s="8"/>
    </row>
    <row r="1148" spans="1:13" ht="15" customHeight="1">
      <c r="A1148" s="18"/>
      <c r="B1148" s="89"/>
      <c r="C1148" s="89"/>
      <c r="D1148" s="89"/>
      <c r="E1148" s="89"/>
      <c r="F1148" s="89"/>
      <c r="G1148" s="89"/>
      <c r="H1148" s="251"/>
      <c r="I1148" s="251"/>
      <c r="J1148" s="251"/>
      <c r="K1148" s="90"/>
      <c r="M1148" s="8"/>
    </row>
    <row r="1149" spans="1:13" ht="15" customHeight="1">
      <c r="A1149" s="346" t="s">
        <v>43</v>
      </c>
      <c r="B1149" s="101"/>
      <c r="C1149" s="101"/>
      <c r="D1149" s="101"/>
      <c r="E1149" s="101"/>
      <c r="F1149" s="101"/>
      <c r="G1149" s="101"/>
      <c r="H1149" s="611">
        <v>0.1</v>
      </c>
      <c r="I1149" s="611"/>
      <c r="J1149" s="101"/>
      <c r="K1149" s="93"/>
    </row>
    <row r="1150" spans="1:13" ht="15" customHeight="1">
      <c r="A1150" s="346" t="s">
        <v>46</v>
      </c>
      <c r="B1150" s="101"/>
      <c r="C1150" s="101"/>
      <c r="D1150" s="101"/>
      <c r="E1150" s="101"/>
      <c r="F1150" s="101"/>
      <c r="G1150" s="101"/>
      <c r="H1150" s="611">
        <v>0.25</v>
      </c>
      <c r="I1150" s="611"/>
      <c r="J1150" s="101"/>
      <c r="K1150" s="93"/>
    </row>
    <row r="1151" spans="1:13" ht="15" customHeight="1">
      <c r="A1151" s="346" t="s">
        <v>350</v>
      </c>
      <c r="B1151" s="101"/>
      <c r="C1151" s="101"/>
      <c r="D1151" s="101"/>
      <c r="E1151" s="101"/>
      <c r="F1151" s="101"/>
      <c r="G1151" s="101"/>
      <c r="H1151" s="614" t="s">
        <v>246</v>
      </c>
      <c r="I1151" s="611"/>
      <c r="J1151" s="101"/>
      <c r="K1151" s="93"/>
    </row>
    <row r="1152" spans="1:13" ht="15" customHeight="1">
      <c r="A1152" s="18"/>
      <c r="B1152" s="89"/>
      <c r="C1152" s="89"/>
      <c r="D1152" s="89"/>
      <c r="E1152" s="89"/>
      <c r="F1152" s="89"/>
      <c r="G1152" s="89"/>
      <c r="H1152" s="251"/>
      <c r="I1152" s="251"/>
      <c r="J1152" s="251"/>
      <c r="K1152" s="90"/>
      <c r="M1152" s="8"/>
    </row>
    <row r="1153" spans="1:16" ht="15" customHeight="1">
      <c r="A1153" s="352" t="s">
        <v>42</v>
      </c>
      <c r="B1153" s="101"/>
      <c r="C1153" s="103"/>
      <c r="D1153" s="103"/>
      <c r="E1153" s="103"/>
      <c r="F1153" s="103"/>
      <c r="G1153" s="103"/>
      <c r="H1153" s="654">
        <f>H1149*H1150*H1151</f>
        <v>0.1</v>
      </c>
      <c r="I1153" s="654"/>
      <c r="J1153" s="84"/>
      <c r="K1153" s="104"/>
    </row>
    <row r="1154" spans="1:16" ht="15" customHeight="1">
      <c r="A1154" s="352"/>
      <c r="B1154" s="103"/>
      <c r="C1154" s="103"/>
      <c r="D1154" s="103"/>
      <c r="E1154" s="103"/>
      <c r="F1154" s="103"/>
      <c r="G1154" s="103"/>
      <c r="H1154" s="80"/>
      <c r="I1154" s="80"/>
      <c r="J1154" s="80"/>
      <c r="K1154" s="76"/>
    </row>
    <row r="1155" spans="1:16" ht="15" customHeight="1">
      <c r="A1155" s="91" t="e">
        <f>Planilha!#REF!</f>
        <v>#REF!</v>
      </c>
      <c r="B1155" s="252" t="s">
        <v>445</v>
      </c>
      <c r="C1155" s="89"/>
      <c r="D1155" s="89"/>
      <c r="E1155" s="89"/>
      <c r="F1155" s="89"/>
      <c r="G1155" s="89"/>
      <c r="H1155" s="251"/>
      <c r="I1155" s="251"/>
      <c r="J1155" s="251"/>
      <c r="K1155" s="90"/>
      <c r="M1155" s="8"/>
    </row>
    <row r="1156" spans="1:16" ht="15" customHeight="1">
      <c r="B1156" s="101"/>
      <c r="C1156" s="103"/>
      <c r="D1156" s="103"/>
      <c r="E1156" s="103"/>
      <c r="F1156" s="103"/>
      <c r="G1156" s="103"/>
      <c r="H1156" s="270"/>
      <c r="I1156" s="270"/>
      <c r="J1156" s="84"/>
      <c r="K1156" s="104"/>
    </row>
    <row r="1157" spans="1:16" ht="15" customHeight="1">
      <c r="A1157" s="91" t="e">
        <f>Planilha!#REF!</f>
        <v>#REF!</v>
      </c>
      <c r="B1157" s="252" t="s">
        <v>446</v>
      </c>
      <c r="C1157" s="103"/>
      <c r="D1157" s="103"/>
      <c r="E1157" s="103"/>
      <c r="F1157" s="103"/>
      <c r="G1157" s="103"/>
      <c r="H1157" s="270"/>
      <c r="I1157" s="270"/>
      <c r="J1157" s="84"/>
      <c r="K1157" s="104"/>
    </row>
    <row r="1158" spans="1:16" ht="15" customHeight="1">
      <c r="A1158" s="352"/>
      <c r="B1158" s="101"/>
      <c r="C1158" s="103"/>
      <c r="D1158" s="103"/>
      <c r="E1158" s="103"/>
      <c r="F1158" s="103"/>
      <c r="G1158" s="103"/>
      <c r="H1158" s="270"/>
      <c r="I1158" s="270"/>
      <c r="J1158" s="84"/>
      <c r="K1158" s="104"/>
    </row>
    <row r="1159" spans="1:16" ht="15" customHeight="1">
      <c r="A1159" s="352"/>
      <c r="B1159" s="101"/>
      <c r="C1159" s="103"/>
      <c r="D1159" s="103"/>
      <c r="E1159" s="103"/>
      <c r="F1159" s="103"/>
      <c r="G1159" s="103"/>
      <c r="H1159" s="270"/>
      <c r="I1159" s="270"/>
      <c r="J1159" s="84"/>
      <c r="K1159" s="104"/>
    </row>
    <row r="1160" spans="1:16" ht="15" customHeight="1">
      <c r="A1160" s="346" t="s">
        <v>447</v>
      </c>
      <c r="B1160" s="101"/>
      <c r="C1160" s="101"/>
      <c r="D1160" s="101"/>
      <c r="E1160" s="101"/>
      <c r="F1160" s="101"/>
      <c r="G1160" s="101"/>
      <c r="H1160" s="611">
        <v>0.2</v>
      </c>
      <c r="I1160" s="611"/>
      <c r="J1160" s="101"/>
      <c r="K1160" s="93"/>
    </row>
    <row r="1161" spans="1:16" ht="15" customHeight="1">
      <c r="A1161" s="346" t="s">
        <v>43</v>
      </c>
      <c r="B1161" s="101"/>
      <c r="C1161" s="101"/>
      <c r="D1161" s="101"/>
      <c r="E1161" s="101"/>
      <c r="F1161" s="101"/>
      <c r="G1161" s="101"/>
      <c r="H1161" s="611">
        <v>0.45</v>
      </c>
      <c r="I1161" s="611"/>
      <c r="J1161" s="101"/>
      <c r="K1161" s="93"/>
    </row>
    <row r="1162" spans="1:16" ht="15" customHeight="1">
      <c r="A1162" s="346"/>
      <c r="B1162" s="101"/>
      <c r="C1162" s="101"/>
      <c r="D1162" s="101"/>
      <c r="E1162" s="101"/>
      <c r="F1162" s="101"/>
      <c r="G1162" s="101"/>
      <c r="H1162" s="257"/>
      <c r="I1162" s="257"/>
      <c r="J1162" s="101"/>
      <c r="K1162" s="93"/>
    </row>
    <row r="1163" spans="1:16" ht="15" customHeight="1">
      <c r="A1163" s="346" t="s">
        <v>448</v>
      </c>
      <c r="B1163" s="101"/>
      <c r="C1163" s="101"/>
      <c r="D1163" s="101"/>
      <c r="E1163" s="101"/>
      <c r="F1163" s="101"/>
      <c r="G1163" s="101"/>
      <c r="H1163" s="647">
        <f>((14*H1160^2)/4)*H1161</f>
        <v>6.3000000000000014E-2</v>
      </c>
      <c r="I1163" s="647"/>
      <c r="J1163" s="101"/>
      <c r="K1163" s="93"/>
    </row>
    <row r="1164" spans="1:16" ht="15" customHeight="1">
      <c r="A1164" s="352"/>
      <c r="B1164" s="101"/>
      <c r="C1164" s="103"/>
      <c r="D1164" s="103"/>
      <c r="E1164" s="103"/>
      <c r="F1164" s="103"/>
      <c r="G1164" s="103"/>
      <c r="H1164" s="270"/>
      <c r="I1164" s="270"/>
      <c r="J1164" s="84"/>
      <c r="K1164" s="104"/>
    </row>
    <row r="1165" spans="1:16" ht="15" customHeight="1">
      <c r="A1165" s="91" t="e">
        <f>Planilha!#REF!</f>
        <v>#REF!</v>
      </c>
      <c r="B1165" s="264" t="s">
        <v>449</v>
      </c>
      <c r="C1165" s="124"/>
      <c r="D1165" s="124"/>
      <c r="E1165" s="124"/>
      <c r="F1165" s="124"/>
      <c r="G1165" s="80"/>
      <c r="H1165" s="255"/>
      <c r="I1165" s="255"/>
      <c r="J1165" s="255"/>
      <c r="K1165" s="104"/>
    </row>
    <row r="1166" spans="1:16" ht="15" customHeight="1">
      <c r="B1166" s="124"/>
      <c r="C1166" s="124"/>
      <c r="D1166" s="124"/>
      <c r="E1166" s="124"/>
      <c r="F1166" s="124"/>
      <c r="G1166" s="80"/>
      <c r="H1166" s="255"/>
      <c r="I1166" s="255"/>
      <c r="J1166" s="255"/>
      <c r="K1166" s="104"/>
    </row>
    <row r="1167" spans="1:16" ht="15" customHeight="1">
      <c r="A1167" s="18"/>
      <c r="B1167" s="124"/>
      <c r="C1167" s="124"/>
      <c r="D1167" s="124"/>
      <c r="E1167" s="124"/>
      <c r="F1167" s="124"/>
      <c r="G1167" s="80"/>
      <c r="H1167" s="632"/>
      <c r="I1167" s="633"/>
      <c r="J1167" s="259"/>
      <c r="K1167" s="104"/>
      <c r="L1167" s="100"/>
      <c r="M1167" s="100"/>
      <c r="N1167" s="4"/>
      <c r="O1167" s="2"/>
      <c r="P1167" s="100"/>
    </row>
    <row r="1168" spans="1:16" ht="15" customHeight="1">
      <c r="A1168" s="18" t="s">
        <v>450</v>
      </c>
      <c r="B1168" s="124"/>
      <c r="C1168" s="124"/>
      <c r="D1168" s="124"/>
      <c r="E1168" s="124"/>
      <c r="F1168" s="124"/>
      <c r="G1168" s="80"/>
      <c r="H1168" s="481">
        <f>H1163</f>
        <v>6.3000000000000014E-2</v>
      </c>
      <c r="I1168" s="481"/>
      <c r="J1168" s="255"/>
      <c r="K1168" s="104"/>
      <c r="L1168" s="100"/>
      <c r="M1168" s="100"/>
      <c r="N1168" s="4"/>
      <c r="O1168" s="2"/>
      <c r="P1168" s="100"/>
    </row>
    <row r="1169" spans="1:16" ht="15" customHeight="1">
      <c r="A1169" s="18"/>
      <c r="B1169" s="124"/>
      <c r="C1169" s="124"/>
      <c r="D1169" s="124"/>
      <c r="E1169" s="124"/>
      <c r="F1169" s="124"/>
      <c r="G1169" s="80"/>
      <c r="H1169" s="255"/>
      <c r="I1169" s="255"/>
      <c r="J1169" s="255"/>
      <c r="K1169" s="104"/>
      <c r="L1169" s="100"/>
      <c r="M1169" s="100"/>
      <c r="N1169" s="4"/>
      <c r="O1169" s="2"/>
      <c r="P1169" s="100"/>
    </row>
    <row r="1170" spans="1:16" ht="15" customHeight="1">
      <c r="A1170" s="18" t="s">
        <v>333</v>
      </c>
      <c r="B1170" s="124"/>
      <c r="C1170" s="124"/>
      <c r="D1170" s="124"/>
      <c r="E1170" s="124"/>
      <c r="F1170" s="124"/>
      <c r="G1170" s="80"/>
      <c r="H1170" s="543">
        <f>H1168</f>
        <v>6.3000000000000014E-2</v>
      </c>
      <c r="I1170" s="544"/>
      <c r="J1170" s="255"/>
      <c r="K1170" s="104"/>
      <c r="L1170" s="100"/>
      <c r="M1170" s="100"/>
      <c r="N1170" s="4"/>
      <c r="O1170" s="2"/>
      <c r="P1170" s="100"/>
    </row>
    <row r="1171" spans="1:16" ht="15" customHeight="1">
      <c r="A1171" s="18"/>
      <c r="B1171" s="124"/>
      <c r="C1171" s="124"/>
      <c r="D1171" s="124"/>
      <c r="E1171" s="124"/>
      <c r="F1171" s="124"/>
      <c r="G1171" s="80"/>
      <c r="H1171" s="255"/>
      <c r="I1171" s="255"/>
      <c r="J1171" s="255"/>
      <c r="K1171" s="104"/>
      <c r="L1171" s="100"/>
      <c r="M1171" s="100"/>
      <c r="N1171" s="4"/>
      <c r="O1171" s="2"/>
      <c r="P1171" s="100"/>
    </row>
    <row r="1172" spans="1:16" ht="15" customHeight="1">
      <c r="A1172" s="18"/>
      <c r="B1172" s="124"/>
      <c r="C1172" s="124"/>
      <c r="D1172" s="124"/>
      <c r="E1172" s="124"/>
      <c r="F1172" s="124"/>
      <c r="G1172" s="80"/>
      <c r="H1172" s="255"/>
      <c r="I1172" s="255"/>
      <c r="J1172" s="255"/>
      <c r="K1172" s="104"/>
    </row>
    <row r="1173" spans="1:16" ht="15" customHeight="1">
      <c r="A1173" s="91" t="e">
        <f>Planilha!#REF!</f>
        <v>#REF!</v>
      </c>
      <c r="B1173" s="264" t="s">
        <v>329</v>
      </c>
      <c r="C1173" s="124"/>
      <c r="D1173" s="124"/>
      <c r="E1173" s="124"/>
      <c r="F1173" s="124"/>
      <c r="G1173" s="80"/>
      <c r="H1173" s="255"/>
      <c r="I1173" s="255"/>
      <c r="J1173" s="255"/>
      <c r="K1173" s="104"/>
    </row>
    <row r="1174" spans="1:16" ht="15" customHeight="1">
      <c r="B1174" s="124"/>
      <c r="C1174" s="124"/>
      <c r="D1174" s="124"/>
      <c r="E1174" s="124"/>
      <c r="F1174" s="124"/>
      <c r="G1174" s="80"/>
      <c r="H1174" s="255"/>
      <c r="I1174" s="255"/>
      <c r="J1174" s="255"/>
      <c r="K1174" s="104"/>
    </row>
    <row r="1175" spans="1:16" ht="15" customHeight="1">
      <c r="A1175" s="18" t="s">
        <v>336</v>
      </c>
      <c r="B1175" s="124"/>
      <c r="C1175" s="124"/>
      <c r="D1175" s="124"/>
      <c r="E1175" s="124"/>
      <c r="F1175" s="124"/>
      <c r="G1175" s="80"/>
      <c r="H1175" s="481">
        <f>H1170</f>
        <v>6.3000000000000014E-2</v>
      </c>
      <c r="I1175" s="481"/>
      <c r="J1175" s="255"/>
      <c r="K1175" s="104"/>
      <c r="L1175" s="100"/>
      <c r="M1175" s="100"/>
      <c r="N1175" s="4"/>
      <c r="O1175" s="2"/>
      <c r="P1175" s="100"/>
    </row>
    <row r="1176" spans="1:16" ht="15" customHeight="1">
      <c r="A1176" s="18" t="s">
        <v>334</v>
      </c>
      <c r="B1176" s="124"/>
      <c r="C1176" s="124"/>
      <c r="D1176" s="124"/>
      <c r="E1176" s="124"/>
      <c r="F1176" s="124"/>
      <c r="G1176" s="80"/>
      <c r="H1176" s="633" t="s">
        <v>335</v>
      </c>
      <c r="I1176" s="633"/>
      <c r="J1176" s="259"/>
      <c r="K1176" s="104"/>
      <c r="L1176" s="100"/>
      <c r="M1176" s="100"/>
      <c r="N1176" s="4"/>
      <c r="O1176" s="2"/>
      <c r="P1176" s="100"/>
    </row>
    <row r="1177" spans="1:16" ht="15" customHeight="1">
      <c r="A1177" s="18"/>
      <c r="B1177" s="124"/>
      <c r="C1177" s="124"/>
      <c r="D1177" s="124"/>
      <c r="E1177" s="124"/>
      <c r="F1177" s="124"/>
      <c r="G1177" s="80"/>
      <c r="H1177" s="255"/>
      <c r="I1177" s="255"/>
      <c r="J1177" s="255"/>
      <c r="K1177" s="104"/>
      <c r="L1177" s="100"/>
      <c r="M1177" s="100"/>
      <c r="N1177" s="4"/>
      <c r="O1177" s="2"/>
      <c r="P1177" s="100"/>
    </row>
    <row r="1178" spans="1:16" ht="15" customHeight="1">
      <c r="A1178" s="18" t="s">
        <v>333</v>
      </c>
      <c r="B1178" s="124"/>
      <c r="C1178" s="124"/>
      <c r="D1178" s="124"/>
      <c r="E1178" s="124"/>
      <c r="F1178" s="124"/>
      <c r="G1178" s="80"/>
      <c r="H1178" s="586">
        <f>H1175*17</f>
        <v>1.0710000000000002</v>
      </c>
      <c r="I1178" s="588"/>
      <c r="J1178" s="102"/>
      <c r="K1178" s="104"/>
      <c r="L1178" s="100"/>
      <c r="M1178" s="100"/>
      <c r="N1178" s="4"/>
      <c r="O1178" s="2"/>
      <c r="P1178" s="100"/>
    </row>
    <row r="1179" spans="1:16" ht="15" customHeight="1">
      <c r="A1179" s="18"/>
      <c r="B1179" s="124"/>
      <c r="C1179" s="124"/>
      <c r="D1179" s="124"/>
      <c r="E1179" s="124"/>
      <c r="F1179" s="124"/>
      <c r="G1179" s="80"/>
      <c r="H1179" s="255"/>
      <c r="I1179" s="255"/>
      <c r="J1179" s="255"/>
      <c r="K1179" s="104"/>
      <c r="L1179" s="100"/>
      <c r="M1179" s="100"/>
      <c r="N1179" s="4"/>
      <c r="O1179" s="2"/>
      <c r="P1179" s="100"/>
    </row>
    <row r="1180" spans="1:16" ht="15" customHeight="1">
      <c r="A1180" s="91" t="e">
        <f>Planilha!#REF!</f>
        <v>#REF!</v>
      </c>
      <c r="B1180" s="264" t="s">
        <v>330</v>
      </c>
      <c r="C1180" s="124"/>
      <c r="D1180" s="124"/>
      <c r="E1180" s="124"/>
      <c r="F1180" s="124"/>
      <c r="G1180" s="80"/>
      <c r="H1180" s="255"/>
      <c r="I1180" s="255"/>
      <c r="J1180" s="255"/>
      <c r="K1180" s="104"/>
    </row>
    <row r="1181" spans="1:16" ht="15" customHeight="1">
      <c r="B1181" s="124"/>
      <c r="C1181" s="124"/>
      <c r="D1181" s="124"/>
      <c r="E1181" s="124"/>
      <c r="F1181" s="124"/>
      <c r="G1181" s="80"/>
      <c r="H1181" s="255"/>
      <c r="I1181" s="255"/>
      <c r="J1181" s="255"/>
      <c r="K1181" s="104"/>
    </row>
    <row r="1182" spans="1:16" ht="15" customHeight="1">
      <c r="A1182" s="18"/>
      <c r="B1182" s="124"/>
      <c r="C1182" s="124"/>
      <c r="D1182" s="124"/>
      <c r="E1182" s="124"/>
      <c r="F1182" s="124"/>
      <c r="G1182" s="80"/>
      <c r="H1182" s="255"/>
      <c r="I1182" s="255"/>
      <c r="J1182" s="255"/>
      <c r="K1182" s="104"/>
      <c r="L1182" s="100"/>
      <c r="M1182" s="100"/>
      <c r="N1182" s="4"/>
      <c r="O1182" s="2"/>
      <c r="P1182" s="100"/>
    </row>
    <row r="1183" spans="1:16" ht="15" customHeight="1">
      <c r="A1183" s="18" t="s">
        <v>333</v>
      </c>
      <c r="B1183" s="124"/>
      <c r="C1183" s="124"/>
      <c r="D1183" s="124"/>
      <c r="E1183" s="124"/>
      <c r="F1183" s="124"/>
      <c r="G1183" s="80"/>
      <c r="H1183" s="543">
        <f>H1170</f>
        <v>6.3000000000000014E-2</v>
      </c>
      <c r="I1183" s="544"/>
      <c r="J1183" s="255"/>
      <c r="K1183" s="104"/>
      <c r="L1183" s="100"/>
      <c r="M1183" s="100"/>
      <c r="N1183" s="4"/>
      <c r="O1183" s="2"/>
      <c r="P1183" s="100"/>
    </row>
    <row r="1184" spans="1:16" ht="15" customHeight="1">
      <c r="A1184" s="18"/>
      <c r="B1184" s="124"/>
      <c r="C1184" s="124"/>
      <c r="D1184" s="124"/>
      <c r="E1184" s="124"/>
      <c r="F1184" s="124"/>
      <c r="G1184" s="80"/>
      <c r="H1184" s="255"/>
      <c r="I1184" s="255"/>
      <c r="J1184" s="255"/>
      <c r="K1184" s="104"/>
      <c r="L1184" s="100"/>
      <c r="M1184" s="100"/>
      <c r="N1184" s="4"/>
      <c r="O1184" s="2"/>
      <c r="P1184" s="100"/>
    </row>
    <row r="1185" spans="1:16" ht="15" customHeight="1">
      <c r="A1185" s="18"/>
      <c r="B1185" s="124"/>
      <c r="C1185" s="124"/>
      <c r="D1185" s="124"/>
      <c r="E1185" s="124"/>
      <c r="F1185" s="124"/>
      <c r="G1185" s="80"/>
      <c r="H1185" s="255"/>
      <c r="I1185" s="255"/>
      <c r="J1185" s="255"/>
      <c r="K1185" s="104"/>
      <c r="L1185" s="100"/>
      <c r="M1185" s="100"/>
      <c r="N1185" s="4"/>
      <c r="O1185" s="2"/>
      <c r="P1185" s="100"/>
    </row>
    <row r="1186" spans="1:16" ht="15" customHeight="1">
      <c r="A1186" s="91" t="e">
        <f>Planilha!#REF!</f>
        <v>#REF!</v>
      </c>
      <c r="B1186" s="264" t="s">
        <v>451</v>
      </c>
      <c r="C1186" s="124"/>
      <c r="D1186" s="124"/>
      <c r="E1186" s="124"/>
      <c r="F1186" s="124"/>
      <c r="G1186" s="80"/>
      <c r="H1186" s="255"/>
      <c r="I1186" s="255"/>
      <c r="J1186" s="255"/>
      <c r="K1186" s="104"/>
    </row>
    <row r="1187" spans="1:16" ht="15" customHeight="1">
      <c r="A1187" s="18"/>
      <c r="B1187" s="124"/>
      <c r="C1187" s="124"/>
      <c r="D1187" s="124"/>
      <c r="E1187" s="124"/>
      <c r="F1187" s="124"/>
      <c r="G1187" s="80"/>
      <c r="H1187" s="255"/>
      <c r="I1187" s="255"/>
      <c r="J1187" s="255"/>
      <c r="K1187" s="104"/>
      <c r="L1187" s="100"/>
      <c r="M1187" s="100"/>
      <c r="N1187" s="4"/>
      <c r="O1187" s="2"/>
      <c r="P1187" s="100"/>
    </row>
    <row r="1188" spans="1:16" ht="15" customHeight="1">
      <c r="A1188" s="18" t="s">
        <v>452</v>
      </c>
      <c r="B1188" s="124"/>
      <c r="C1188" s="124"/>
      <c r="D1188" s="124"/>
      <c r="E1188" s="124"/>
      <c r="F1188" s="124"/>
      <c r="G1188" s="80"/>
      <c r="H1188" s="642">
        <v>25</v>
      </c>
      <c r="I1188" s="643"/>
      <c r="J1188" s="255"/>
      <c r="K1188" s="104"/>
      <c r="L1188" s="100"/>
      <c r="M1188" s="100"/>
      <c r="N1188" s="4"/>
      <c r="O1188" s="2"/>
      <c r="P1188" s="100"/>
    </row>
    <row r="1189" spans="1:16" ht="15" customHeight="1">
      <c r="A1189" s="18"/>
      <c r="B1189" s="124"/>
      <c r="C1189" s="124"/>
      <c r="D1189" s="124"/>
      <c r="E1189" s="124"/>
      <c r="F1189" s="124"/>
      <c r="G1189" s="80"/>
      <c r="H1189" s="80"/>
      <c r="I1189" s="80"/>
      <c r="J1189" s="80"/>
      <c r="K1189" s="80"/>
      <c r="L1189" s="100"/>
      <c r="M1189" s="100"/>
      <c r="N1189" s="4"/>
      <c r="O1189" s="2"/>
      <c r="P1189" s="100"/>
    </row>
    <row r="1190" spans="1:16" ht="15" customHeight="1">
      <c r="A1190" s="18"/>
      <c r="B1190" s="124"/>
      <c r="C1190" s="124"/>
      <c r="D1190" s="124"/>
      <c r="E1190" s="124"/>
      <c r="F1190" s="124"/>
      <c r="G1190" s="80"/>
      <c r="H1190" s="255"/>
      <c r="I1190" s="255"/>
      <c r="J1190" s="255"/>
      <c r="K1190" s="104"/>
      <c r="L1190" s="100"/>
      <c r="M1190" s="100"/>
      <c r="N1190" s="4"/>
      <c r="O1190" s="2"/>
      <c r="P1190" s="100"/>
    </row>
    <row r="1191" spans="1:16" ht="15" customHeight="1">
      <c r="A1191" s="91" t="e">
        <f>Planilha!#REF!</f>
        <v>#REF!</v>
      </c>
      <c r="B1191" s="264" t="s">
        <v>453</v>
      </c>
      <c r="C1191" s="124"/>
      <c r="D1191" s="124"/>
      <c r="E1191" s="124"/>
      <c r="F1191" s="124"/>
      <c r="G1191" s="80"/>
      <c r="H1191" s="255"/>
      <c r="I1191" s="255"/>
      <c r="J1191" s="255"/>
      <c r="K1191" s="104"/>
    </row>
    <row r="1192" spans="1:16" ht="15" customHeight="1">
      <c r="A1192" s="18"/>
      <c r="B1192" s="124"/>
      <c r="C1192" s="124"/>
      <c r="D1192" s="124"/>
      <c r="E1192" s="124"/>
      <c r="F1192" s="124"/>
      <c r="G1192" s="80"/>
      <c r="H1192" s="255"/>
      <c r="I1192" s="255"/>
      <c r="J1192" s="255"/>
      <c r="K1192" s="104"/>
      <c r="L1192" s="100"/>
      <c r="M1192" s="100"/>
      <c r="N1192" s="4"/>
      <c r="O1192" s="2"/>
      <c r="P1192" s="100"/>
    </row>
    <row r="1193" spans="1:16" ht="15" customHeight="1">
      <c r="A1193" s="18"/>
      <c r="B1193" s="124"/>
      <c r="C1193" s="124"/>
      <c r="D1193" s="124"/>
      <c r="E1193" s="124"/>
      <c r="F1193" s="124"/>
      <c r="G1193" s="80"/>
      <c r="H1193" s="255"/>
      <c r="I1193" s="255"/>
      <c r="J1193" s="255"/>
      <c r="K1193" s="104"/>
      <c r="L1193" s="100"/>
      <c r="M1193" s="100"/>
      <c r="N1193" s="4"/>
      <c r="O1193" s="2"/>
      <c r="P1193" s="100"/>
    </row>
    <row r="1194" spans="1:16" ht="15" customHeight="1">
      <c r="A1194" s="18" t="s">
        <v>454</v>
      </c>
      <c r="B1194" s="124"/>
      <c r="C1194" s="124"/>
      <c r="D1194" s="124"/>
      <c r="E1194" s="124"/>
      <c r="F1194" s="124"/>
      <c r="G1194" s="80"/>
      <c r="H1194" s="644">
        <v>1</v>
      </c>
      <c r="I1194" s="645"/>
      <c r="J1194" s="255"/>
      <c r="K1194" s="104"/>
      <c r="L1194" s="100"/>
      <c r="M1194" s="100"/>
      <c r="N1194" s="4"/>
      <c r="O1194" s="2"/>
      <c r="P1194" s="100"/>
    </row>
    <row r="1195" spans="1:16" ht="15" customHeight="1">
      <c r="A1195" s="18"/>
      <c r="B1195" s="124"/>
      <c r="C1195" s="124"/>
      <c r="D1195" s="124"/>
      <c r="E1195" s="124"/>
      <c r="F1195" s="124"/>
      <c r="G1195" s="80"/>
      <c r="H1195" s="255"/>
      <c r="I1195" s="255"/>
      <c r="J1195" s="255"/>
      <c r="K1195" s="104"/>
      <c r="L1195" s="100"/>
      <c r="M1195" s="100"/>
      <c r="N1195" s="4"/>
      <c r="O1195" s="2"/>
      <c r="P1195" s="100"/>
    </row>
    <row r="1196" spans="1:16" ht="15" customHeight="1">
      <c r="A1196" s="91" t="e">
        <f>Planilha!#REF!</f>
        <v>#REF!</v>
      </c>
      <c r="B1196" s="264" t="s">
        <v>456</v>
      </c>
      <c r="C1196" s="124"/>
      <c r="D1196" s="124"/>
      <c r="E1196" s="124"/>
      <c r="F1196" s="124"/>
      <c r="G1196" s="80"/>
      <c r="H1196" s="255"/>
      <c r="I1196" s="255"/>
      <c r="J1196" s="255"/>
      <c r="K1196" s="104"/>
    </row>
    <row r="1197" spans="1:16" ht="15" customHeight="1">
      <c r="A1197" s="18"/>
      <c r="B1197" s="124"/>
      <c r="C1197" s="124"/>
      <c r="D1197" s="124"/>
      <c r="E1197" s="124"/>
      <c r="F1197" s="124"/>
      <c r="G1197" s="80"/>
      <c r="H1197" s="255"/>
      <c r="I1197" s="255"/>
      <c r="J1197" s="255"/>
      <c r="K1197" s="104"/>
      <c r="L1197" s="100"/>
      <c r="M1197" s="100"/>
      <c r="N1197" s="4"/>
      <c r="O1197" s="2"/>
      <c r="P1197" s="100"/>
    </row>
    <row r="1198" spans="1:16" ht="27" customHeight="1">
      <c r="A1198" s="354" t="e">
        <f>Planilha!#REF!</f>
        <v>#REF!</v>
      </c>
      <c r="B1198" s="530" t="s">
        <v>108</v>
      </c>
      <c r="C1198" s="530"/>
      <c r="D1198" s="530"/>
      <c r="E1198" s="530"/>
      <c r="F1198" s="530"/>
      <c r="G1198" s="530"/>
      <c r="H1198" s="530"/>
      <c r="I1198" s="530"/>
      <c r="J1198" s="530"/>
      <c r="K1198" s="531"/>
    </row>
    <row r="1199" spans="1:16" ht="17.25" customHeight="1">
      <c r="B1199" s="260"/>
      <c r="C1199" s="260"/>
      <c r="D1199" s="260"/>
      <c r="E1199" s="260"/>
      <c r="F1199" s="260"/>
      <c r="G1199" s="260"/>
      <c r="H1199" s="260"/>
      <c r="I1199" s="260"/>
      <c r="J1199" s="260"/>
      <c r="K1199" s="261"/>
    </row>
    <row r="1200" spans="1:16" ht="17.25" customHeight="1">
      <c r="A1200" s="353"/>
      <c r="B1200" s="260"/>
      <c r="C1200" s="260"/>
      <c r="D1200" s="260"/>
      <c r="E1200" s="260"/>
      <c r="F1200" s="260"/>
      <c r="G1200" s="260"/>
      <c r="H1200" s="260"/>
      <c r="I1200" s="260"/>
      <c r="J1200" s="260"/>
      <c r="K1200" s="261"/>
    </row>
    <row r="1201" spans="1:16" ht="17.25" customHeight="1">
      <c r="A1201" s="346"/>
      <c r="B1201" s="260"/>
      <c r="C1201" s="260"/>
      <c r="D1201" s="260"/>
      <c r="E1201" s="260"/>
      <c r="F1201" s="260"/>
      <c r="G1201" s="260"/>
      <c r="H1201" s="260"/>
      <c r="I1201" s="260"/>
      <c r="J1201" s="260"/>
      <c r="K1201" s="261"/>
    </row>
    <row r="1202" spans="1:16" ht="15" customHeight="1">
      <c r="A1202" s="18" t="s">
        <v>45</v>
      </c>
      <c r="B1202" s="101"/>
      <c r="C1202" s="124"/>
      <c r="D1202" s="124"/>
      <c r="E1202" s="124"/>
      <c r="F1202" s="124"/>
      <c r="G1202" s="80"/>
      <c r="H1202" s="611">
        <v>0.2</v>
      </c>
      <c r="I1202" s="611"/>
      <c r="J1202" s="100"/>
      <c r="K1202" s="104"/>
      <c r="L1202" s="100"/>
      <c r="M1202" s="1"/>
      <c r="N1202" s="2"/>
      <c r="O1202" s="2"/>
      <c r="P1202" s="100"/>
    </row>
    <row r="1203" spans="1:16" ht="15" customHeight="1">
      <c r="A1203" s="18" t="s">
        <v>46</v>
      </c>
      <c r="B1203" s="101"/>
      <c r="C1203" s="124"/>
      <c r="D1203" s="124"/>
      <c r="E1203" s="124"/>
      <c r="F1203" s="124"/>
      <c r="G1203" s="80"/>
      <c r="H1203" s="611">
        <v>0.2</v>
      </c>
      <c r="I1203" s="611"/>
      <c r="J1203" s="100"/>
      <c r="K1203" s="104"/>
      <c r="L1203" s="100"/>
      <c r="M1203" s="1"/>
      <c r="N1203" s="2"/>
      <c r="O1203" s="2"/>
      <c r="P1203" s="100"/>
    </row>
    <row r="1204" spans="1:16" ht="15" customHeight="1">
      <c r="A1204" s="18" t="s">
        <v>43</v>
      </c>
      <c r="B1204" s="101"/>
      <c r="C1204" s="124"/>
      <c r="D1204" s="124"/>
      <c r="E1204" s="124"/>
      <c r="F1204" s="124"/>
      <c r="G1204" s="80"/>
      <c r="H1204" s="611">
        <v>0.5</v>
      </c>
      <c r="I1204" s="611"/>
      <c r="J1204" s="100"/>
      <c r="K1204" s="104"/>
      <c r="L1204" s="100"/>
      <c r="M1204" s="1"/>
      <c r="N1204" s="2"/>
      <c r="O1204" s="2"/>
      <c r="P1204" s="100"/>
    </row>
    <row r="1205" spans="1:16" ht="17.25" customHeight="1">
      <c r="A1205" s="346"/>
      <c r="B1205" s="260"/>
      <c r="C1205" s="260"/>
      <c r="D1205" s="260"/>
      <c r="E1205" s="260"/>
      <c r="F1205" s="260"/>
      <c r="G1205" s="260"/>
      <c r="H1205" s="260"/>
      <c r="I1205" s="260"/>
      <c r="J1205" s="260"/>
      <c r="K1205" s="261"/>
    </row>
    <row r="1206" spans="1:16" ht="19.5" customHeight="1">
      <c r="A1206" s="346"/>
      <c r="B1206" s="260"/>
      <c r="C1206" s="260"/>
      <c r="D1206" s="260"/>
      <c r="E1206" s="260"/>
      <c r="F1206" s="260"/>
      <c r="G1206" s="260"/>
      <c r="H1206" s="260"/>
      <c r="I1206" s="260"/>
      <c r="J1206" s="260"/>
      <c r="K1206" s="261"/>
    </row>
    <row r="1207" spans="1:16" ht="17.25" customHeight="1">
      <c r="A1207" s="346" t="s">
        <v>420</v>
      </c>
      <c r="B1207" s="260"/>
      <c r="C1207" s="260"/>
      <c r="D1207" s="260"/>
      <c r="E1207" s="260"/>
      <c r="F1207" s="260"/>
      <c r="G1207" s="260"/>
      <c r="H1207" s="615">
        <f>H1202*H1203*H1204</f>
        <v>2.0000000000000004E-2</v>
      </c>
      <c r="I1207" s="615"/>
      <c r="J1207" s="260"/>
      <c r="K1207" s="261"/>
    </row>
    <row r="1208" spans="1:16" ht="19.5" customHeight="1">
      <c r="A1208" s="346"/>
      <c r="B1208" s="260"/>
      <c r="C1208" s="260"/>
      <c r="D1208" s="260"/>
      <c r="E1208" s="260"/>
      <c r="F1208" s="260"/>
      <c r="G1208" s="260"/>
      <c r="H1208" s="260"/>
      <c r="I1208" s="260"/>
      <c r="J1208" s="260"/>
      <c r="K1208" s="261"/>
    </row>
    <row r="1209" spans="1:16" ht="30" customHeight="1">
      <c r="A1209" s="354" t="e">
        <f>Planilha!#REF!</f>
        <v>#REF!</v>
      </c>
      <c r="B1209" s="530" t="s">
        <v>109</v>
      </c>
      <c r="C1209" s="530"/>
      <c r="D1209" s="530"/>
      <c r="E1209" s="530"/>
      <c r="F1209" s="530"/>
      <c r="G1209" s="530"/>
      <c r="H1209" s="530"/>
      <c r="I1209" s="530"/>
      <c r="J1209" s="530"/>
      <c r="K1209" s="531"/>
    </row>
    <row r="1210" spans="1:16" ht="17.25" customHeight="1">
      <c r="B1210" s="260"/>
      <c r="C1210" s="260"/>
      <c r="D1210" s="260"/>
      <c r="E1210" s="260"/>
      <c r="F1210" s="260"/>
      <c r="G1210" s="260"/>
      <c r="H1210" s="260"/>
      <c r="I1210" s="260"/>
      <c r="J1210" s="260"/>
      <c r="K1210" s="261"/>
    </row>
    <row r="1211" spans="1:16" ht="17.25" customHeight="1">
      <c r="A1211" s="346" t="s">
        <v>420</v>
      </c>
      <c r="B1211" s="260"/>
      <c r="C1211" s="260"/>
      <c r="D1211" s="260"/>
      <c r="E1211" s="260"/>
      <c r="F1211" s="260"/>
      <c r="G1211" s="260"/>
      <c r="H1211" s="615">
        <f>H1207</f>
        <v>2.0000000000000004E-2</v>
      </c>
      <c r="I1211" s="615"/>
      <c r="J1211" s="260"/>
      <c r="K1211" s="261"/>
    </row>
    <row r="1212" spans="1:16" ht="17.25" customHeight="1">
      <c r="A1212" s="346"/>
      <c r="B1212" s="260"/>
      <c r="C1212" s="260"/>
      <c r="D1212" s="260"/>
      <c r="E1212" s="260"/>
      <c r="F1212" s="260"/>
      <c r="G1212" s="260"/>
      <c r="H1212" s="260"/>
      <c r="I1212" s="260"/>
      <c r="J1212" s="260"/>
      <c r="K1212" s="261"/>
    </row>
    <row r="1213" spans="1:16" ht="17.25" customHeight="1">
      <c r="A1213" s="346"/>
      <c r="B1213" s="260"/>
      <c r="C1213" s="260"/>
      <c r="D1213" s="260"/>
      <c r="E1213" s="260"/>
      <c r="F1213" s="260"/>
      <c r="G1213" s="260"/>
      <c r="H1213" s="260"/>
      <c r="I1213" s="260"/>
      <c r="J1213" s="260"/>
      <c r="K1213" s="261"/>
    </row>
    <row r="1214" spans="1:16" ht="17.25" customHeight="1">
      <c r="A1214" s="346"/>
      <c r="B1214" s="260"/>
      <c r="C1214" s="260"/>
      <c r="D1214" s="260"/>
      <c r="E1214" s="260"/>
      <c r="F1214" s="260"/>
      <c r="G1214" s="260"/>
      <c r="H1214" s="260"/>
      <c r="I1214" s="260"/>
      <c r="J1214" s="260"/>
      <c r="K1214" s="261"/>
    </row>
    <row r="1215" spans="1:16" ht="32.25" customHeight="1">
      <c r="A1215" s="354" t="e">
        <f>Planilha!#REF!</f>
        <v>#REF!</v>
      </c>
      <c r="B1215" s="530" t="s">
        <v>139</v>
      </c>
      <c r="C1215" s="530"/>
      <c r="D1215" s="530"/>
      <c r="E1215" s="530"/>
      <c r="F1215" s="530"/>
      <c r="G1215" s="530"/>
      <c r="H1215" s="530"/>
      <c r="I1215" s="530"/>
      <c r="J1215" s="530"/>
      <c r="K1215" s="531"/>
    </row>
    <row r="1216" spans="1:16" ht="18.75" customHeight="1">
      <c r="A1216" s="346"/>
      <c r="B1216" s="260"/>
      <c r="C1216" s="260"/>
      <c r="D1216" s="260"/>
      <c r="E1216" s="260"/>
      <c r="F1216" s="260"/>
      <c r="G1216" s="260"/>
      <c r="H1216" s="260"/>
      <c r="I1216" s="260"/>
      <c r="J1216" s="260"/>
      <c r="K1216" s="261"/>
    </row>
    <row r="1217" spans="1:17" ht="17.25" customHeight="1">
      <c r="A1217" s="346"/>
      <c r="B1217" s="260"/>
      <c r="C1217" s="260"/>
      <c r="D1217" s="260"/>
      <c r="E1217" s="260"/>
      <c r="F1217" s="260"/>
      <c r="G1217" s="260"/>
      <c r="H1217" s="260"/>
      <c r="I1217" s="260"/>
      <c r="J1217" s="260"/>
      <c r="K1217" s="261"/>
    </row>
    <row r="1218" spans="1:17" ht="15" customHeight="1">
      <c r="A1218" s="18" t="s">
        <v>45</v>
      </c>
      <c r="B1218" s="101"/>
      <c r="C1218" s="124"/>
      <c r="D1218" s="124"/>
      <c r="E1218" s="124"/>
      <c r="F1218" s="124"/>
      <c r="G1218" s="80"/>
      <c r="H1218" s="611">
        <v>0.5</v>
      </c>
      <c r="I1218" s="611"/>
      <c r="J1218" s="100"/>
      <c r="K1218" s="104"/>
      <c r="L1218" s="100"/>
      <c r="M1218" s="1"/>
      <c r="N1218" s="2"/>
      <c r="O1218" s="2"/>
      <c r="P1218" s="100"/>
    </row>
    <row r="1219" spans="1:17" ht="15" customHeight="1">
      <c r="A1219" s="18" t="s">
        <v>46</v>
      </c>
      <c r="B1219" s="101"/>
      <c r="C1219" s="124"/>
      <c r="D1219" s="124"/>
      <c r="E1219" s="124"/>
      <c r="F1219" s="124"/>
      <c r="G1219" s="80"/>
      <c r="H1219" s="611">
        <v>0.2</v>
      </c>
      <c r="I1219" s="611"/>
      <c r="J1219" s="100"/>
      <c r="K1219" s="104"/>
      <c r="L1219" s="100"/>
      <c r="M1219" s="1"/>
      <c r="N1219" s="2"/>
      <c r="O1219" s="2"/>
      <c r="P1219" s="100"/>
    </row>
    <row r="1220" spans="1:17" ht="15" customHeight="1">
      <c r="A1220" s="18" t="s">
        <v>457</v>
      </c>
      <c r="B1220" s="101"/>
      <c r="C1220" s="124"/>
      <c r="D1220" s="124"/>
      <c r="E1220" s="124"/>
      <c r="F1220" s="124"/>
      <c r="G1220" s="80"/>
      <c r="H1220" s="614" t="s">
        <v>246</v>
      </c>
      <c r="I1220" s="611"/>
      <c r="J1220" s="100"/>
      <c r="K1220" s="104"/>
      <c r="L1220" s="100"/>
      <c r="M1220" s="1"/>
      <c r="N1220" s="2"/>
      <c r="O1220" s="2"/>
      <c r="P1220" s="100"/>
    </row>
    <row r="1221" spans="1:17" ht="15" customHeight="1">
      <c r="A1221" s="18"/>
      <c r="B1221" s="101"/>
      <c r="C1221" s="124"/>
      <c r="D1221" s="124"/>
      <c r="E1221" s="124"/>
      <c r="F1221" s="124"/>
      <c r="G1221" s="80"/>
      <c r="H1221" s="262"/>
      <c r="I1221" s="257"/>
      <c r="J1221" s="100"/>
      <c r="K1221" s="104"/>
      <c r="L1221" s="100"/>
      <c r="M1221" s="1"/>
      <c r="N1221" s="2"/>
      <c r="O1221" s="2"/>
      <c r="P1221" s="100"/>
    </row>
    <row r="1222" spans="1:17" ht="19.5" customHeight="1">
      <c r="A1222" s="346"/>
      <c r="B1222" s="260"/>
      <c r="C1222" s="260"/>
      <c r="D1222" s="260"/>
      <c r="E1222" s="260"/>
      <c r="F1222" s="260"/>
      <c r="G1222" s="260"/>
      <c r="H1222" s="260"/>
      <c r="I1222" s="260"/>
      <c r="J1222" s="260"/>
      <c r="K1222" s="261"/>
    </row>
    <row r="1223" spans="1:17" ht="17.25" customHeight="1">
      <c r="A1223" s="346" t="s">
        <v>424</v>
      </c>
      <c r="B1223" s="260"/>
      <c r="C1223" s="260"/>
      <c r="D1223" s="260"/>
      <c r="E1223" s="260"/>
      <c r="F1223" s="260"/>
      <c r="G1223" s="260"/>
      <c r="H1223" s="646">
        <f>H1218*H1219*H1220</f>
        <v>0.4</v>
      </c>
      <c r="I1223" s="646"/>
      <c r="J1223" s="260"/>
      <c r="K1223" s="261"/>
    </row>
    <row r="1224" spans="1:17" ht="15" customHeight="1">
      <c r="A1224" s="18"/>
      <c r="B1224" s="89"/>
      <c r="C1224" s="89"/>
      <c r="D1224" s="89"/>
      <c r="E1224" s="89"/>
      <c r="F1224" s="89"/>
      <c r="G1224" s="89"/>
      <c r="H1224" s="251"/>
      <c r="I1224" s="251"/>
      <c r="J1224" s="251"/>
      <c r="K1224" s="90"/>
      <c r="M1224" s="8"/>
    </row>
    <row r="1225" spans="1:17" ht="23.25" customHeight="1">
      <c r="A1225" s="343" t="e">
        <f>Planilha!#REF!</f>
        <v>#REF!</v>
      </c>
      <c r="B1225" s="119" t="s">
        <v>19</v>
      </c>
      <c r="C1225" s="89"/>
      <c r="D1225" s="89"/>
      <c r="E1225" s="89"/>
      <c r="F1225" s="89"/>
      <c r="G1225" s="89"/>
      <c r="H1225" s="89"/>
      <c r="I1225" s="89"/>
      <c r="J1225" s="89"/>
      <c r="K1225" s="90"/>
    </row>
    <row r="1226" spans="1:17" ht="15" customHeight="1">
      <c r="A1226" s="342"/>
      <c r="B1226" s="119"/>
      <c r="C1226" s="89"/>
      <c r="D1226" s="89"/>
      <c r="E1226" s="89"/>
      <c r="F1226" s="89"/>
      <c r="G1226" s="89"/>
      <c r="H1226" s="89"/>
      <c r="I1226" s="89"/>
      <c r="J1226" s="89"/>
      <c r="K1226" s="90"/>
    </row>
    <row r="1227" spans="1:17" s="58" customFormat="1" ht="15" customHeight="1">
      <c r="A1227" s="340" t="e">
        <f>Planilha!#REF!</f>
        <v>#REF!</v>
      </c>
      <c r="B1227" s="154" t="s">
        <v>216</v>
      </c>
      <c r="C1227" s="92"/>
      <c r="D1227" s="92"/>
      <c r="E1227" s="92"/>
      <c r="F1227" s="92"/>
      <c r="G1227" s="92"/>
      <c r="H1227" s="248">
        <v>2</v>
      </c>
      <c r="I1227" s="248"/>
      <c r="J1227" s="310" t="s">
        <v>164</v>
      </c>
      <c r="K1227" s="90"/>
    </row>
    <row r="1228" spans="1:17" ht="16.5" customHeight="1">
      <c r="A1228" s="340" t="e">
        <f>Planilha!#REF!</f>
        <v>#REF!</v>
      </c>
      <c r="B1228" s="538" t="s">
        <v>213</v>
      </c>
      <c r="C1228" s="538"/>
      <c r="D1228" s="538"/>
      <c r="E1228" s="538"/>
      <c r="F1228" s="538"/>
      <c r="G1228" s="538"/>
      <c r="H1228" s="248">
        <v>2</v>
      </c>
      <c r="I1228" s="248"/>
      <c r="J1228" s="310">
        <f>20.18*2</f>
        <v>40.36</v>
      </c>
      <c r="K1228" s="20"/>
    </row>
    <row r="1229" spans="1:17" ht="15" customHeight="1">
      <c r="A1229" s="340" t="e">
        <f>Planilha!#REF!</f>
        <v>#REF!</v>
      </c>
      <c r="B1229" s="154" t="s">
        <v>217</v>
      </c>
      <c r="C1229" s="242"/>
      <c r="D1229" s="100"/>
      <c r="E1229" s="100"/>
      <c r="F1229" s="77"/>
      <c r="G1229" s="100"/>
      <c r="H1229" s="248">
        <v>1</v>
      </c>
      <c r="I1229" s="248"/>
      <c r="J1229" s="310">
        <v>35.799999999999997</v>
      </c>
      <c r="K1229" s="76"/>
    </row>
    <row r="1230" spans="1:17" ht="15" customHeight="1">
      <c r="A1230" s="340" t="e">
        <f>Planilha!#REF!</f>
        <v>#REF!</v>
      </c>
      <c r="B1230" s="154" t="s">
        <v>431</v>
      </c>
      <c r="C1230" s="242"/>
      <c r="D1230" s="100"/>
      <c r="E1230" s="100"/>
      <c r="F1230" s="100"/>
      <c r="G1230" s="100"/>
      <c r="H1230" s="248">
        <v>1</v>
      </c>
      <c r="I1230" s="248"/>
      <c r="J1230" s="310">
        <v>19.45</v>
      </c>
      <c r="K1230" s="76"/>
      <c r="Q1230" s="79"/>
    </row>
    <row r="1231" spans="1:17" ht="15" customHeight="1">
      <c r="A1231" s="340" t="e">
        <f>Planilha!#REF!</f>
        <v>#REF!</v>
      </c>
      <c r="B1231" s="154" t="s">
        <v>432</v>
      </c>
      <c r="C1231" s="242"/>
      <c r="D1231" s="100"/>
      <c r="E1231" s="100"/>
      <c r="F1231" s="100"/>
      <c r="G1231" s="100"/>
      <c r="H1231" s="248">
        <v>1</v>
      </c>
      <c r="I1231" s="248"/>
      <c r="J1231" s="310">
        <v>29.5</v>
      </c>
      <c r="K1231" s="76"/>
      <c r="Q1231" s="79"/>
    </row>
    <row r="1232" spans="1:17" ht="15" customHeight="1">
      <c r="A1232" s="340" t="e">
        <f>Planilha!#REF!</f>
        <v>#REF!</v>
      </c>
      <c r="B1232" s="154" t="s">
        <v>426</v>
      </c>
      <c r="C1232" s="242"/>
      <c r="D1232" s="100"/>
      <c r="E1232" s="100"/>
      <c r="F1232" s="100"/>
      <c r="G1232" s="100"/>
      <c r="H1232" s="248">
        <v>16</v>
      </c>
      <c r="I1232" s="248"/>
      <c r="J1232" s="310" t="s">
        <v>164</v>
      </c>
      <c r="K1232" s="76"/>
      <c r="Q1232" s="79"/>
    </row>
    <row r="1233" spans="1:46" ht="15" customHeight="1">
      <c r="A1233" s="340" t="e">
        <f>Planilha!#REF!</f>
        <v>#REF!</v>
      </c>
      <c r="B1233" s="154" t="s">
        <v>427</v>
      </c>
      <c r="C1233" s="242"/>
      <c r="D1233" s="100"/>
      <c r="E1233" s="100"/>
      <c r="F1233" s="100"/>
      <c r="G1233" s="100"/>
      <c r="H1233" s="248">
        <v>16</v>
      </c>
      <c r="I1233" s="248"/>
      <c r="J1233" s="310" t="s">
        <v>164</v>
      </c>
      <c r="K1233" s="76"/>
      <c r="Q1233" s="79"/>
    </row>
    <row r="1234" spans="1:46" ht="15" customHeight="1">
      <c r="A1234" s="340" t="e">
        <f>Planilha!#REF!</f>
        <v>#REF!</v>
      </c>
      <c r="B1234" s="154" t="s">
        <v>202</v>
      </c>
      <c r="C1234" s="242"/>
      <c r="D1234" s="100"/>
      <c r="E1234" s="100"/>
      <c r="F1234" s="100"/>
      <c r="G1234" s="100"/>
      <c r="H1234" s="248">
        <v>2</v>
      </c>
      <c r="I1234" s="248"/>
      <c r="J1234" s="310" t="s">
        <v>164</v>
      </c>
      <c r="K1234" s="76"/>
      <c r="Q1234" s="79"/>
    </row>
    <row r="1235" spans="1:46" s="124" customFormat="1" ht="14.1" customHeight="1">
      <c r="A1235" s="340" t="e">
        <f>Planilha!#REF!</f>
        <v>#REF!</v>
      </c>
      <c r="B1235" s="154" t="s">
        <v>433</v>
      </c>
      <c r="C1235" s="131"/>
      <c r="H1235" s="248">
        <v>2</v>
      </c>
      <c r="J1235" s="310" t="s">
        <v>164</v>
      </c>
      <c r="AT1235" s="130"/>
    </row>
    <row r="1236" spans="1:46" ht="15" customHeight="1">
      <c r="A1236" s="129"/>
      <c r="B1236" s="101"/>
      <c r="C1236" s="124"/>
      <c r="D1236" s="124"/>
      <c r="E1236" s="124"/>
      <c r="F1236" s="98"/>
      <c r="G1236" s="98"/>
      <c r="H1236" s="98"/>
      <c r="I1236" s="100"/>
      <c r="J1236" s="310"/>
      <c r="K1236" s="104"/>
      <c r="L1236" s="100"/>
      <c r="M1236" s="1"/>
      <c r="N1236" s="2"/>
      <c r="O1236" s="2"/>
      <c r="P1236" s="100"/>
    </row>
    <row r="1237" spans="1:46" s="124" customFormat="1" ht="14.1" customHeight="1">
      <c r="A1237" s="18" t="s">
        <v>529</v>
      </c>
      <c r="C1237" s="131"/>
      <c r="J1237" s="310">
        <f>SUM(J1227:J1236)</f>
        <v>125.11</v>
      </c>
      <c r="AT1237" s="130"/>
    </row>
    <row r="1238" spans="1:46" ht="15" customHeight="1">
      <c r="A1238" s="18"/>
      <c r="B1238" s="101"/>
      <c r="C1238" s="124"/>
      <c r="D1238" s="124"/>
      <c r="E1238" s="124"/>
      <c r="F1238" s="124"/>
      <c r="G1238" s="80"/>
      <c r="H1238" s="611"/>
      <c r="I1238" s="611"/>
      <c r="J1238" s="100"/>
      <c r="K1238" s="104"/>
      <c r="L1238" s="100"/>
      <c r="M1238" s="1"/>
      <c r="N1238" s="2"/>
      <c r="O1238" s="2"/>
      <c r="P1238" s="100"/>
    </row>
    <row r="1239" spans="1:46" ht="15" customHeight="1">
      <c r="A1239" s="18"/>
      <c r="B1239" s="101"/>
      <c r="C1239" s="124"/>
      <c r="D1239" s="124"/>
      <c r="E1239" s="124"/>
      <c r="F1239" s="124"/>
      <c r="G1239" s="80"/>
      <c r="H1239" s="611"/>
      <c r="I1239" s="611"/>
      <c r="J1239" s="100"/>
      <c r="K1239" s="104"/>
      <c r="L1239" s="100"/>
      <c r="M1239" s="1"/>
      <c r="N1239" s="2"/>
      <c r="O1239" s="2"/>
      <c r="P1239" s="100"/>
    </row>
    <row r="1240" spans="1:46" ht="15" customHeight="1">
      <c r="A1240" s="75" t="e">
        <f>Planilha!#REF!</f>
        <v>#REF!</v>
      </c>
      <c r="B1240" s="62" t="s">
        <v>435</v>
      </c>
      <c r="C1240" s="137"/>
      <c r="D1240" s="137"/>
      <c r="E1240" s="137"/>
      <c r="F1240" s="137"/>
      <c r="G1240" s="137"/>
      <c r="H1240" s="137"/>
      <c r="I1240" s="137"/>
      <c r="J1240" s="137"/>
      <c r="K1240" s="76"/>
      <c r="L1240" s="100"/>
      <c r="M1240" s="1"/>
      <c r="N1240" s="2"/>
      <c r="O1240" s="2"/>
      <c r="P1240" s="1"/>
    </row>
    <row r="1241" spans="1:46" ht="15" customHeight="1">
      <c r="A1241" s="65"/>
      <c r="B1241" s="62"/>
      <c r="C1241" s="137"/>
      <c r="D1241" s="137"/>
      <c r="E1241" s="137"/>
      <c r="F1241" s="137"/>
      <c r="G1241" s="137"/>
      <c r="H1241" s="137"/>
      <c r="I1241" s="137"/>
      <c r="J1241" s="137"/>
      <c r="K1241" s="76"/>
      <c r="L1241" s="100"/>
      <c r="M1241" s="1"/>
      <c r="N1241" s="2"/>
      <c r="O1241" s="2"/>
      <c r="P1241" s="1"/>
    </row>
    <row r="1242" spans="1:46" ht="15" customHeight="1">
      <c r="A1242" s="129" t="s">
        <v>6</v>
      </c>
      <c r="B1242" s="101"/>
      <c r="C1242" s="124"/>
      <c r="D1242" s="124"/>
      <c r="E1242" s="124"/>
      <c r="F1242" s="98"/>
      <c r="G1242" s="98"/>
      <c r="H1242" s="98"/>
      <c r="I1242" s="100"/>
      <c r="J1242" s="100"/>
      <c r="K1242" s="104"/>
      <c r="L1242" s="100"/>
      <c r="M1242" s="1"/>
      <c r="N1242" s="2"/>
      <c r="O1242" s="2"/>
      <c r="P1242" s="100"/>
    </row>
    <row r="1243" spans="1:46" ht="15" customHeight="1">
      <c r="A1243" s="18"/>
      <c r="B1243" s="101"/>
      <c r="C1243" s="124"/>
      <c r="D1243" s="124"/>
      <c r="E1243" s="124"/>
      <c r="F1243" s="124"/>
      <c r="G1243" s="80"/>
      <c r="H1243" s="98"/>
      <c r="I1243" s="100"/>
      <c r="J1243" s="100"/>
      <c r="K1243" s="104"/>
      <c r="L1243" s="100"/>
      <c r="M1243" s="1"/>
      <c r="N1243" s="2"/>
      <c r="O1243" s="2"/>
      <c r="P1243" s="100"/>
    </row>
    <row r="1244" spans="1:46" ht="15" customHeight="1">
      <c r="A1244" s="18" t="s">
        <v>45</v>
      </c>
      <c r="B1244" s="101"/>
      <c r="C1244" s="124"/>
      <c r="D1244" s="124"/>
      <c r="E1244" s="124"/>
      <c r="F1244" s="124"/>
      <c r="G1244" s="80"/>
      <c r="H1244" s="611">
        <v>2.2999999999999998</v>
      </c>
      <c r="I1244" s="611"/>
      <c r="J1244" s="100"/>
      <c r="K1244" s="104"/>
      <c r="L1244" s="100"/>
      <c r="M1244" s="1"/>
      <c r="N1244" s="2"/>
      <c r="O1244" s="2"/>
      <c r="P1244" s="100"/>
    </row>
    <row r="1245" spans="1:46" ht="15" customHeight="1">
      <c r="A1245" s="18" t="s">
        <v>46</v>
      </c>
      <c r="B1245" s="101"/>
      <c r="C1245" s="124"/>
      <c r="D1245" s="124"/>
      <c r="E1245" s="124"/>
      <c r="F1245" s="124"/>
      <c r="G1245" s="80"/>
      <c r="H1245" s="611">
        <v>1.8</v>
      </c>
      <c r="I1245" s="611"/>
      <c r="J1245" s="100"/>
      <c r="K1245" s="104"/>
      <c r="L1245" s="100"/>
      <c r="M1245" s="1"/>
      <c r="N1245" s="2"/>
      <c r="O1245" s="2"/>
      <c r="P1245" s="100"/>
    </row>
    <row r="1246" spans="1:46" ht="15" customHeight="1">
      <c r="A1246" s="18" t="s">
        <v>43</v>
      </c>
      <c r="B1246" s="101"/>
      <c r="C1246" s="124"/>
      <c r="D1246" s="124"/>
      <c r="E1246" s="124"/>
      <c r="F1246" s="124"/>
      <c r="G1246" s="80"/>
      <c r="H1246" s="611">
        <v>2.25</v>
      </c>
      <c r="I1246" s="611"/>
      <c r="J1246" s="100"/>
      <c r="K1246" s="104"/>
      <c r="L1246" s="100"/>
      <c r="M1246" s="1"/>
      <c r="N1246" s="2"/>
      <c r="O1246" s="2"/>
      <c r="P1246" s="100"/>
    </row>
    <row r="1247" spans="1:46" ht="15" customHeight="1">
      <c r="A1247" s="18"/>
      <c r="B1247" s="101"/>
      <c r="C1247" s="124"/>
      <c r="D1247" s="124"/>
      <c r="E1247" s="124"/>
      <c r="F1247" s="124"/>
      <c r="G1247" s="80"/>
      <c r="H1247" s="98"/>
      <c r="I1247" s="100"/>
      <c r="J1247" s="100"/>
      <c r="K1247" s="104"/>
      <c r="L1247" s="100"/>
      <c r="M1247" s="1"/>
      <c r="N1247" s="2"/>
      <c r="O1247" s="2"/>
      <c r="P1247" s="100"/>
    </row>
    <row r="1248" spans="1:46" ht="15" customHeight="1">
      <c r="A1248" s="131"/>
      <c r="B1248" s="101"/>
      <c r="C1248" s="124"/>
      <c r="D1248" s="124"/>
      <c r="E1248" s="124"/>
      <c r="F1248" s="124"/>
      <c r="G1248" s="80"/>
      <c r="H1248" s="98"/>
      <c r="I1248" s="100"/>
      <c r="J1248" s="100"/>
      <c r="K1248" s="104"/>
      <c r="L1248" s="100"/>
      <c r="M1248" s="1"/>
      <c r="N1248" s="2"/>
      <c r="O1248" s="2"/>
      <c r="P1248" s="100"/>
    </row>
    <row r="1249" spans="1:16" ht="15" customHeight="1">
      <c r="A1249" s="131"/>
      <c r="B1249" s="124"/>
      <c r="C1249" s="124"/>
      <c r="D1249" s="124"/>
      <c r="E1249" s="124"/>
      <c r="F1249" s="124"/>
      <c r="G1249" s="80"/>
      <c r="H1249" s="98"/>
      <c r="I1249" s="79"/>
      <c r="J1249" s="79"/>
      <c r="K1249" s="104"/>
      <c r="L1249" s="100"/>
      <c r="M1249" s="100"/>
      <c r="N1249" s="4"/>
      <c r="O1249" s="2"/>
      <c r="P1249" s="100"/>
    </row>
    <row r="1250" spans="1:16" ht="15" customHeight="1">
      <c r="A1250" s="370" t="e">
        <f>Planilha!#REF!</f>
        <v>#REF!</v>
      </c>
      <c r="B1250" s="131" t="s">
        <v>38</v>
      </c>
      <c r="C1250" s="124"/>
      <c r="D1250" s="124"/>
      <c r="E1250" s="124"/>
      <c r="F1250" s="124"/>
      <c r="G1250" s="80"/>
      <c r="H1250" s="481">
        <f>ROUND(H1244*H1245*1.5,2)</f>
        <v>6.21</v>
      </c>
      <c r="I1250" s="481"/>
      <c r="J1250" s="243"/>
      <c r="K1250" s="104"/>
      <c r="L1250" s="100"/>
      <c r="M1250" s="100"/>
      <c r="N1250" s="4"/>
      <c r="O1250" s="2"/>
      <c r="P1250" s="100"/>
    </row>
    <row r="1251" spans="1:16" ht="15" customHeight="1">
      <c r="B1251" s="131"/>
      <c r="C1251" s="124"/>
      <c r="D1251" s="124"/>
      <c r="E1251" s="124"/>
      <c r="F1251" s="124"/>
      <c r="G1251" s="80"/>
      <c r="H1251" s="98"/>
      <c r="I1251" s="79"/>
      <c r="J1251" s="79"/>
      <c r="K1251" s="104"/>
      <c r="L1251" s="100"/>
      <c r="M1251" s="100"/>
      <c r="N1251" s="4"/>
      <c r="O1251" s="2"/>
      <c r="P1251" s="100"/>
    </row>
    <row r="1252" spans="1:16" ht="15" customHeight="1">
      <c r="A1252" s="368"/>
      <c r="B1252" s="131"/>
      <c r="C1252" s="124"/>
      <c r="D1252" s="124"/>
      <c r="E1252" s="124"/>
      <c r="F1252" s="124"/>
      <c r="G1252" s="80"/>
      <c r="H1252" s="98"/>
      <c r="I1252" s="79"/>
      <c r="J1252" s="79"/>
      <c r="K1252" s="104"/>
      <c r="L1252" s="100"/>
      <c r="M1252" s="100"/>
      <c r="N1252" s="4"/>
      <c r="O1252" s="2"/>
      <c r="P1252" s="100"/>
    </row>
    <row r="1253" spans="1:16" ht="15" customHeight="1">
      <c r="A1253" s="370" t="e">
        <f>Planilha!#REF!</f>
        <v>#REF!</v>
      </c>
      <c r="B1253" s="131" t="s">
        <v>318</v>
      </c>
      <c r="C1253" s="124"/>
      <c r="D1253" s="124"/>
      <c r="E1253" s="124"/>
      <c r="F1253" s="124"/>
      <c r="G1253" s="80"/>
      <c r="H1253" s="481">
        <f>ROUND(H1244*H1245*0.75,2)</f>
        <v>3.11</v>
      </c>
      <c r="I1253" s="481"/>
      <c r="J1253" s="243"/>
      <c r="K1253" s="104"/>
      <c r="L1253" s="100"/>
      <c r="M1253" s="100"/>
      <c r="N1253" s="4"/>
      <c r="O1253" s="2"/>
      <c r="P1253" s="100"/>
    </row>
    <row r="1254" spans="1:16" ht="15" customHeight="1">
      <c r="A1254" s="368"/>
      <c r="B1254" s="101"/>
      <c r="C1254" s="101"/>
      <c r="D1254" s="101"/>
      <c r="E1254" s="101"/>
      <c r="F1254" s="101"/>
      <c r="G1254" s="101"/>
      <c r="H1254" s="481"/>
      <c r="I1254" s="481"/>
      <c r="J1254" s="243"/>
      <c r="K1254" s="104"/>
    </row>
    <row r="1255" spans="1:16" ht="15" customHeight="1">
      <c r="A1255" s="368"/>
      <c r="B1255" s="101"/>
      <c r="C1255" s="101"/>
      <c r="D1255" s="101"/>
      <c r="E1255" s="101"/>
      <c r="F1255" s="101"/>
      <c r="G1255" s="101"/>
      <c r="H1255" s="243"/>
      <c r="I1255" s="243"/>
      <c r="J1255" s="243"/>
      <c r="K1255" s="104"/>
    </row>
    <row r="1256" spans="1:16" ht="15" customHeight="1">
      <c r="A1256" s="18"/>
      <c r="B1256" s="124"/>
      <c r="C1256" s="124"/>
      <c r="D1256" s="124"/>
      <c r="E1256" s="124"/>
      <c r="F1256" s="124"/>
      <c r="G1256" s="80"/>
      <c r="H1256" s="243"/>
      <c r="I1256" s="243"/>
      <c r="J1256" s="243"/>
      <c r="K1256" s="104"/>
    </row>
    <row r="1257" spans="1:16" ht="15" customHeight="1">
      <c r="A1257" s="18"/>
      <c r="B1257" s="124"/>
      <c r="C1257" s="124"/>
      <c r="D1257" s="124"/>
      <c r="E1257" s="124"/>
      <c r="F1257" s="124"/>
      <c r="G1257" s="80"/>
      <c r="H1257" s="243"/>
      <c r="I1257" s="243"/>
      <c r="J1257" s="243"/>
      <c r="K1257" s="104"/>
    </row>
    <row r="1258" spans="1:16" ht="15" customHeight="1">
      <c r="A1258" s="18"/>
      <c r="B1258" s="124"/>
      <c r="C1258" s="124"/>
      <c r="D1258" s="124"/>
      <c r="E1258" s="124"/>
      <c r="F1258" s="124"/>
      <c r="G1258" s="80"/>
      <c r="H1258" s="243"/>
      <c r="I1258" s="243"/>
      <c r="J1258" s="243"/>
      <c r="K1258" s="104"/>
    </row>
    <row r="1259" spans="1:16" ht="15" customHeight="1">
      <c r="A1259" s="18"/>
      <c r="B1259" s="124"/>
      <c r="C1259" s="124"/>
      <c r="D1259" s="124"/>
      <c r="E1259" s="124"/>
      <c r="F1259" s="124"/>
      <c r="G1259" s="80"/>
      <c r="H1259" s="243"/>
      <c r="I1259" s="243"/>
      <c r="J1259" s="243"/>
      <c r="K1259" s="104"/>
    </row>
    <row r="1260" spans="1:16" ht="15" customHeight="1">
      <c r="A1260" s="91" t="e">
        <f>Planilha!#REF!</f>
        <v>#REF!</v>
      </c>
      <c r="B1260" s="250" t="s">
        <v>328</v>
      </c>
      <c r="C1260" s="124"/>
      <c r="D1260" s="124"/>
      <c r="E1260" s="124"/>
      <c r="F1260" s="124"/>
      <c r="G1260" s="80"/>
      <c r="H1260" s="243"/>
      <c r="I1260" s="243"/>
      <c r="J1260" s="243"/>
      <c r="K1260" s="104"/>
    </row>
    <row r="1261" spans="1:16" ht="15" customHeight="1">
      <c r="B1261" s="124"/>
      <c r="C1261" s="124"/>
      <c r="D1261" s="124"/>
      <c r="E1261" s="124"/>
      <c r="F1261" s="124"/>
      <c r="G1261" s="80"/>
      <c r="H1261" s="243"/>
      <c r="I1261" s="243"/>
      <c r="J1261" s="243"/>
      <c r="K1261" s="104"/>
    </row>
    <row r="1262" spans="1:16" ht="15" customHeight="1">
      <c r="A1262" s="18" t="s">
        <v>332</v>
      </c>
      <c r="B1262" s="124"/>
      <c r="C1262" s="124"/>
      <c r="D1262" s="124"/>
      <c r="E1262" s="124"/>
      <c r="F1262" s="124"/>
      <c r="G1262" s="80"/>
      <c r="H1262" s="632">
        <v>0.25</v>
      </c>
      <c r="I1262" s="633"/>
      <c r="J1262" s="245"/>
      <c r="K1262" s="104"/>
      <c r="L1262" s="100"/>
      <c r="M1262" s="100"/>
      <c r="N1262" s="4"/>
      <c r="O1262" s="2"/>
      <c r="P1262" s="100"/>
    </row>
    <row r="1263" spans="1:16" ht="15" customHeight="1">
      <c r="A1263" s="18" t="s">
        <v>331</v>
      </c>
      <c r="B1263" s="124"/>
      <c r="C1263" s="124"/>
      <c r="D1263" s="124"/>
      <c r="E1263" s="124"/>
      <c r="F1263" s="124"/>
      <c r="G1263" s="80"/>
      <c r="H1263" s="481">
        <f>H1250+H1253</f>
        <v>9.32</v>
      </c>
      <c r="I1263" s="481"/>
      <c r="J1263" s="243"/>
      <c r="K1263" s="104"/>
      <c r="L1263" s="100"/>
      <c r="M1263" s="100"/>
      <c r="N1263" s="4"/>
      <c r="O1263" s="2"/>
      <c r="P1263" s="100"/>
    </row>
    <row r="1264" spans="1:16" ht="15" customHeight="1">
      <c r="A1264" s="18"/>
      <c r="B1264" s="124"/>
      <c r="C1264" s="124"/>
      <c r="D1264" s="124"/>
      <c r="E1264" s="124"/>
      <c r="F1264" s="124"/>
      <c r="G1264" s="80"/>
      <c r="H1264" s="243"/>
      <c r="I1264" s="243"/>
      <c r="J1264" s="243"/>
      <c r="K1264" s="104"/>
      <c r="L1264" s="100"/>
      <c r="M1264" s="100"/>
      <c r="N1264" s="4"/>
      <c r="O1264" s="2"/>
      <c r="P1264" s="100"/>
    </row>
    <row r="1265" spans="1:16" ht="15" customHeight="1">
      <c r="A1265" s="18" t="s">
        <v>333</v>
      </c>
      <c r="B1265" s="124"/>
      <c r="C1265" s="124"/>
      <c r="D1265" s="124"/>
      <c r="E1265" s="124"/>
      <c r="F1265" s="124"/>
      <c r="G1265" s="80"/>
      <c r="H1265" s="543">
        <f>H1263*1.25</f>
        <v>11.65</v>
      </c>
      <c r="I1265" s="544"/>
      <c r="J1265" s="243"/>
      <c r="K1265" s="104"/>
      <c r="L1265" s="100"/>
      <c r="M1265" s="100"/>
      <c r="N1265" s="4"/>
      <c r="O1265" s="2"/>
      <c r="P1265" s="100"/>
    </row>
    <row r="1266" spans="1:16" ht="15" customHeight="1">
      <c r="A1266" s="18"/>
      <c r="B1266" s="124"/>
      <c r="C1266" s="124"/>
      <c r="D1266" s="124"/>
      <c r="E1266" s="124"/>
      <c r="F1266" s="124"/>
      <c r="G1266" s="80"/>
      <c r="H1266" s="243"/>
      <c r="I1266" s="243"/>
      <c r="J1266" s="243"/>
      <c r="K1266" s="104"/>
      <c r="L1266" s="100"/>
      <c r="M1266" s="100"/>
      <c r="N1266" s="4"/>
      <c r="O1266" s="2"/>
      <c r="P1266" s="100"/>
    </row>
    <row r="1267" spans="1:16" ht="15" customHeight="1">
      <c r="A1267" s="18"/>
      <c r="B1267" s="124"/>
      <c r="C1267" s="124"/>
      <c r="D1267" s="124"/>
      <c r="E1267" s="124"/>
      <c r="F1267" s="124"/>
      <c r="G1267" s="80"/>
      <c r="H1267" s="243"/>
      <c r="I1267" s="243"/>
      <c r="J1267" s="243"/>
      <c r="K1267" s="104"/>
    </row>
    <row r="1268" spans="1:16" ht="15" customHeight="1">
      <c r="A1268" s="91" t="e">
        <f>Planilha!#REF!</f>
        <v>#REF!</v>
      </c>
      <c r="B1268" s="250" t="s">
        <v>329</v>
      </c>
      <c r="C1268" s="124"/>
      <c r="D1268" s="124"/>
      <c r="E1268" s="124"/>
      <c r="F1268" s="124"/>
      <c r="G1268" s="80"/>
      <c r="H1268" s="243"/>
      <c r="I1268" s="243"/>
      <c r="J1268" s="243"/>
      <c r="K1268" s="104"/>
    </row>
    <row r="1269" spans="1:16" ht="15" customHeight="1">
      <c r="B1269" s="124"/>
      <c r="C1269" s="124"/>
      <c r="D1269" s="124"/>
      <c r="E1269" s="124"/>
      <c r="F1269" s="124"/>
      <c r="G1269" s="80"/>
      <c r="H1269" s="243"/>
      <c r="I1269" s="243"/>
      <c r="J1269" s="243"/>
      <c r="K1269" s="104"/>
    </row>
    <row r="1270" spans="1:16" ht="15" customHeight="1">
      <c r="A1270" s="18" t="s">
        <v>336</v>
      </c>
      <c r="B1270" s="124"/>
      <c r="C1270" s="124"/>
      <c r="D1270" s="124"/>
      <c r="E1270" s="124"/>
      <c r="F1270" s="124"/>
      <c r="G1270" s="80"/>
      <c r="H1270" s="481">
        <f>H1265</f>
        <v>11.65</v>
      </c>
      <c r="I1270" s="481"/>
      <c r="J1270" s="243"/>
      <c r="K1270" s="104"/>
      <c r="L1270" s="100"/>
      <c r="M1270" s="100"/>
      <c r="N1270" s="4"/>
      <c r="O1270" s="2"/>
      <c r="P1270" s="100"/>
    </row>
    <row r="1271" spans="1:16" ht="15" customHeight="1">
      <c r="A1271" s="18" t="s">
        <v>334</v>
      </c>
      <c r="B1271" s="124"/>
      <c r="C1271" s="124"/>
      <c r="D1271" s="124"/>
      <c r="E1271" s="124"/>
      <c r="F1271" s="124"/>
      <c r="G1271" s="80"/>
      <c r="H1271" s="633" t="s">
        <v>335</v>
      </c>
      <c r="I1271" s="633"/>
      <c r="J1271" s="245"/>
      <c r="K1271" s="104"/>
      <c r="L1271" s="100"/>
      <c r="M1271" s="100"/>
      <c r="N1271" s="4"/>
      <c r="O1271" s="2"/>
      <c r="P1271" s="100"/>
    </row>
    <row r="1272" spans="1:16" ht="15" customHeight="1">
      <c r="A1272" s="18"/>
      <c r="B1272" s="124"/>
      <c r="C1272" s="124"/>
      <c r="D1272" s="124"/>
      <c r="E1272" s="124"/>
      <c r="F1272" s="124"/>
      <c r="G1272" s="80"/>
      <c r="H1272" s="243"/>
      <c r="I1272" s="243"/>
      <c r="J1272" s="243"/>
      <c r="K1272" s="104"/>
      <c r="L1272" s="100"/>
      <c r="M1272" s="100"/>
      <c r="N1272" s="4"/>
      <c r="O1272" s="2"/>
      <c r="P1272" s="100"/>
    </row>
    <row r="1273" spans="1:16" ht="15" customHeight="1">
      <c r="A1273" s="18" t="s">
        <v>333</v>
      </c>
      <c r="B1273" s="124"/>
      <c r="C1273" s="124"/>
      <c r="D1273" s="124"/>
      <c r="E1273" s="124"/>
      <c r="F1273" s="124"/>
      <c r="G1273" s="80"/>
      <c r="H1273" s="586">
        <f>H1270*17</f>
        <v>198.05</v>
      </c>
      <c r="I1273" s="588"/>
      <c r="J1273" s="102"/>
      <c r="K1273" s="104"/>
      <c r="L1273" s="100"/>
      <c r="M1273" s="100"/>
      <c r="N1273" s="4"/>
      <c r="O1273" s="2"/>
      <c r="P1273" s="100"/>
    </row>
    <row r="1274" spans="1:16" ht="15" customHeight="1">
      <c r="A1274" s="18"/>
      <c r="B1274" s="124"/>
      <c r="C1274" s="124"/>
      <c r="D1274" s="124"/>
      <c r="E1274" s="124"/>
      <c r="F1274" s="124"/>
      <c r="G1274" s="80"/>
      <c r="H1274" s="243"/>
      <c r="I1274" s="243"/>
      <c r="J1274" s="243"/>
      <c r="K1274" s="104"/>
      <c r="L1274" s="100"/>
      <c r="M1274" s="100"/>
      <c r="N1274" s="4"/>
      <c r="O1274" s="2"/>
      <c r="P1274" s="100"/>
    </row>
    <row r="1275" spans="1:16" ht="15" customHeight="1">
      <c r="A1275" s="91" t="e">
        <f>Planilha!#REF!</f>
        <v>#REF!</v>
      </c>
      <c r="B1275" s="250" t="s">
        <v>330</v>
      </c>
      <c r="C1275" s="124"/>
      <c r="D1275" s="124"/>
      <c r="E1275" s="124"/>
      <c r="F1275" s="124"/>
      <c r="G1275" s="80"/>
      <c r="H1275" s="243"/>
      <c r="I1275" s="243"/>
      <c r="J1275" s="243"/>
      <c r="K1275" s="104"/>
    </row>
    <row r="1276" spans="1:16" ht="15" customHeight="1">
      <c r="B1276" s="124"/>
      <c r="C1276" s="124"/>
      <c r="D1276" s="124"/>
      <c r="E1276" s="124"/>
      <c r="F1276" s="124"/>
      <c r="G1276" s="80"/>
      <c r="H1276" s="243"/>
      <c r="I1276" s="243"/>
      <c r="J1276" s="243"/>
      <c r="K1276" s="104"/>
    </row>
    <row r="1277" spans="1:16" ht="15" customHeight="1">
      <c r="A1277" s="18"/>
      <c r="B1277" s="124"/>
      <c r="C1277" s="124"/>
      <c r="D1277" s="124"/>
      <c r="E1277" s="124"/>
      <c r="F1277" s="124"/>
      <c r="G1277" s="80"/>
      <c r="H1277" s="243"/>
      <c r="I1277" s="243"/>
      <c r="J1277" s="243"/>
      <c r="K1277" s="104"/>
      <c r="L1277" s="100"/>
      <c r="M1277" s="100"/>
      <c r="N1277" s="4"/>
      <c r="O1277" s="2"/>
      <c r="P1277" s="100"/>
    </row>
    <row r="1278" spans="1:16" ht="15" customHeight="1">
      <c r="A1278" s="18" t="s">
        <v>333</v>
      </c>
      <c r="B1278" s="124"/>
      <c r="C1278" s="124"/>
      <c r="D1278" s="124"/>
      <c r="E1278" s="124"/>
      <c r="F1278" s="124"/>
      <c r="G1278" s="80"/>
      <c r="H1278" s="543">
        <f>H1265</f>
        <v>11.65</v>
      </c>
      <c r="I1278" s="544"/>
      <c r="J1278" s="243"/>
      <c r="K1278" s="104"/>
      <c r="L1278" s="100"/>
      <c r="M1278" s="100"/>
      <c r="N1278" s="4"/>
      <c r="O1278" s="2"/>
      <c r="P1278" s="100"/>
    </row>
    <row r="1279" spans="1:16" ht="15" customHeight="1">
      <c r="A1279" s="18"/>
      <c r="B1279" s="124"/>
      <c r="C1279" s="124"/>
      <c r="D1279" s="124"/>
      <c r="E1279" s="124"/>
      <c r="F1279" s="124"/>
      <c r="G1279" s="80"/>
      <c r="H1279" s="243"/>
      <c r="I1279" s="243"/>
      <c r="J1279" s="243"/>
      <c r="K1279" s="104"/>
    </row>
    <row r="1280" spans="1:16" s="15" customFormat="1" ht="15" customHeight="1">
      <c r="A1280" s="18"/>
      <c r="B1280" s="124"/>
      <c r="C1280" s="124"/>
      <c r="D1280" s="124"/>
      <c r="E1280" s="124"/>
      <c r="F1280" s="124"/>
      <c r="G1280" s="124"/>
      <c r="H1280" s="102"/>
      <c r="I1280" s="102"/>
      <c r="J1280" s="102"/>
      <c r="K1280" s="76"/>
      <c r="L1280" s="124"/>
      <c r="M1280" s="24"/>
    </row>
    <row r="1281" spans="1:16" s="15" customFormat="1" ht="15" customHeight="1">
      <c r="A1281" s="91" t="e">
        <f>Planilha!#REF!</f>
        <v>#REF!</v>
      </c>
      <c r="B1281" s="119" t="s">
        <v>8</v>
      </c>
      <c r="C1281" s="11"/>
      <c r="D1281" s="11"/>
      <c r="E1281" s="11"/>
      <c r="F1281" s="11"/>
      <c r="G1281" s="11"/>
      <c r="H1281" s="84"/>
      <c r="I1281" s="84"/>
      <c r="J1281" s="84"/>
      <c r="K1281" s="76"/>
    </row>
    <row r="1282" spans="1:16" s="15" customFormat="1" ht="15" customHeight="1">
      <c r="A1282" s="91"/>
      <c r="B1282" s="119"/>
      <c r="C1282" s="11"/>
      <c r="D1282" s="11"/>
      <c r="E1282" s="11"/>
      <c r="F1282" s="11"/>
      <c r="G1282" s="11"/>
      <c r="H1282" s="84"/>
      <c r="I1282" s="84"/>
      <c r="J1282" s="84"/>
      <c r="K1282" s="76"/>
    </row>
    <row r="1283" spans="1:16" ht="30" customHeight="1">
      <c r="A1283" s="65"/>
      <c r="B1283" s="530" t="s">
        <v>155</v>
      </c>
      <c r="C1283" s="530"/>
      <c r="D1283" s="530"/>
      <c r="E1283" s="530"/>
      <c r="F1283" s="530"/>
      <c r="G1283" s="530"/>
      <c r="H1283" s="530"/>
      <c r="I1283" s="530"/>
      <c r="J1283" s="530"/>
      <c r="K1283" s="531"/>
    </row>
    <row r="1284" spans="1:16" s="15" customFormat="1" ht="15" customHeight="1">
      <c r="A1284" s="65"/>
      <c r="B1284" s="11"/>
      <c r="C1284" s="131"/>
      <c r="D1284" s="131"/>
      <c r="E1284" s="131"/>
      <c r="F1284" s="124"/>
      <c r="G1284" s="124"/>
      <c r="H1284" s="84"/>
      <c r="I1284" s="84"/>
      <c r="J1284" s="84"/>
      <c r="K1284" s="130"/>
    </row>
    <row r="1285" spans="1:16" s="15" customFormat="1" ht="15" customHeight="1">
      <c r="A1285" s="342"/>
      <c r="B1285" s="11"/>
      <c r="C1285" s="124"/>
      <c r="D1285" s="124"/>
      <c r="E1285" s="124"/>
      <c r="F1285" s="124"/>
      <c r="G1285" s="124"/>
      <c r="H1285" s="84"/>
      <c r="I1285" s="84"/>
      <c r="J1285" s="84"/>
      <c r="K1285" s="130"/>
    </row>
    <row r="1286" spans="1:16" ht="15" customHeight="1">
      <c r="A1286" s="18" t="s">
        <v>45</v>
      </c>
      <c r="B1286" s="101"/>
      <c r="C1286" s="124"/>
      <c r="D1286" s="124"/>
      <c r="E1286" s="124"/>
      <c r="F1286" s="124"/>
      <c r="G1286" s="80"/>
      <c r="H1286" s="611">
        <v>2.2999999999999998</v>
      </c>
      <c r="I1286" s="611"/>
      <c r="J1286" s="100"/>
      <c r="K1286" s="104"/>
      <c r="L1286" s="100"/>
      <c r="M1286" s="1"/>
      <c r="N1286" s="2"/>
      <c r="O1286" s="2"/>
      <c r="P1286" s="100"/>
    </row>
    <row r="1287" spans="1:16" ht="15" customHeight="1">
      <c r="A1287" s="18" t="s">
        <v>46</v>
      </c>
      <c r="B1287" s="101"/>
      <c r="C1287" s="124"/>
      <c r="D1287" s="124"/>
      <c r="E1287" s="124"/>
      <c r="F1287" s="124"/>
      <c r="G1287" s="80"/>
      <c r="H1287" s="611">
        <v>1.8</v>
      </c>
      <c r="I1287" s="611"/>
      <c r="J1287" s="100"/>
      <c r="K1287" s="104"/>
      <c r="L1287" s="100"/>
      <c r="M1287" s="1"/>
      <c r="N1287" s="2"/>
      <c r="O1287" s="2"/>
      <c r="P1287" s="100"/>
    </row>
    <row r="1288" spans="1:16" s="15" customFormat="1" ht="15" customHeight="1">
      <c r="A1288" s="18"/>
      <c r="B1288" s="124"/>
      <c r="C1288" s="124"/>
      <c r="D1288" s="124"/>
      <c r="E1288" s="124"/>
      <c r="F1288" s="124"/>
      <c r="G1288" s="80"/>
      <c r="H1288" s="124"/>
      <c r="I1288" s="79"/>
      <c r="J1288" s="79"/>
      <c r="K1288" s="130"/>
    </row>
    <row r="1289" spans="1:16" s="15" customFormat="1" ht="15" customHeight="1">
      <c r="A1289" s="18" t="s">
        <v>41</v>
      </c>
      <c r="B1289" s="124"/>
      <c r="C1289" s="124"/>
      <c r="D1289" s="124"/>
      <c r="E1289" s="124"/>
      <c r="F1289" s="124"/>
      <c r="G1289" s="80"/>
      <c r="H1289" s="620">
        <f>H1286*H1287</f>
        <v>4.1399999999999997</v>
      </c>
      <c r="I1289" s="621"/>
      <c r="J1289" s="120"/>
      <c r="K1289" s="130"/>
      <c r="M1289" s="23"/>
    </row>
    <row r="1290" spans="1:16" s="15" customFormat="1" ht="15" customHeight="1">
      <c r="A1290" s="18"/>
      <c r="B1290" s="124"/>
      <c r="C1290" s="124"/>
      <c r="D1290" s="124"/>
      <c r="E1290" s="124"/>
      <c r="F1290" s="124"/>
      <c r="G1290" s="80"/>
      <c r="H1290" s="120"/>
      <c r="I1290" s="120"/>
      <c r="J1290" s="120"/>
      <c r="K1290" s="130"/>
    </row>
    <row r="1291" spans="1:16" ht="15" customHeight="1">
      <c r="A1291" s="346"/>
      <c r="B1291" s="101"/>
      <c r="C1291" s="101"/>
      <c r="D1291" s="101"/>
      <c r="E1291" s="101"/>
      <c r="F1291" s="101"/>
      <c r="G1291" s="101"/>
      <c r="H1291" s="101"/>
      <c r="I1291" s="101"/>
      <c r="J1291" s="101"/>
      <c r="K1291" s="93"/>
    </row>
    <row r="1292" spans="1:16" ht="16.5" customHeight="1">
      <c r="A1292" s="354" t="e">
        <f>Planilha!#REF!</f>
        <v>#REF!</v>
      </c>
      <c r="B1292" s="530" t="s">
        <v>234</v>
      </c>
      <c r="C1292" s="530"/>
      <c r="D1292" s="530"/>
      <c r="E1292" s="530"/>
      <c r="F1292" s="530"/>
      <c r="G1292" s="530"/>
      <c r="H1292" s="530"/>
      <c r="I1292" s="530"/>
      <c r="J1292" s="530"/>
      <c r="K1292" s="531"/>
    </row>
    <row r="1293" spans="1:16" ht="13.5" customHeight="1">
      <c r="B1293" s="246"/>
      <c r="C1293" s="246"/>
      <c r="D1293" s="246"/>
      <c r="E1293" s="246"/>
      <c r="F1293" s="246"/>
      <c r="G1293" s="246"/>
      <c r="H1293" s="246"/>
      <c r="I1293" s="246"/>
      <c r="J1293" s="246"/>
      <c r="K1293" s="247"/>
    </row>
    <row r="1294" spans="1:16" ht="15" customHeight="1">
      <c r="A1294" s="18" t="s">
        <v>45</v>
      </c>
      <c r="B1294" s="101"/>
      <c r="C1294" s="124"/>
      <c r="D1294" s="124"/>
      <c r="E1294" s="124"/>
      <c r="F1294" s="124"/>
      <c r="G1294" s="80"/>
      <c r="H1294" s="611">
        <v>2.4</v>
      </c>
      <c r="I1294" s="611"/>
      <c r="J1294" s="100"/>
      <c r="K1294" s="104"/>
      <c r="L1294" s="100"/>
      <c r="M1294" s="1"/>
      <c r="N1294" s="2"/>
      <c r="O1294" s="2"/>
      <c r="P1294" s="100"/>
    </row>
    <row r="1295" spans="1:16" ht="15" customHeight="1">
      <c r="A1295" s="18" t="s">
        <v>46</v>
      </c>
      <c r="B1295" s="101"/>
      <c r="C1295" s="124"/>
      <c r="D1295" s="124"/>
      <c r="E1295" s="124"/>
      <c r="F1295" s="124"/>
      <c r="G1295" s="80"/>
      <c r="H1295" s="611">
        <v>1.9</v>
      </c>
      <c r="I1295" s="611"/>
      <c r="J1295" s="100"/>
      <c r="K1295" s="104"/>
      <c r="L1295" s="100"/>
      <c r="M1295" s="1"/>
      <c r="N1295" s="2"/>
      <c r="O1295" s="2"/>
      <c r="P1295" s="100"/>
    </row>
    <row r="1296" spans="1:16" ht="15" customHeight="1">
      <c r="A1296" s="18" t="s">
        <v>43</v>
      </c>
      <c r="B1296" s="101"/>
      <c r="C1296" s="124"/>
      <c r="D1296" s="124"/>
      <c r="E1296" s="124"/>
      <c r="F1296" s="124"/>
      <c r="G1296" s="80"/>
      <c r="H1296" s="611">
        <v>0.05</v>
      </c>
      <c r="I1296" s="611"/>
      <c r="J1296" s="100"/>
      <c r="K1296" s="104"/>
      <c r="L1296" s="100"/>
      <c r="M1296" s="1"/>
      <c r="N1296" s="2"/>
      <c r="O1296" s="2"/>
      <c r="P1296" s="100"/>
    </row>
    <row r="1297" spans="1:16" ht="15" customHeight="1">
      <c r="A1297" s="18"/>
      <c r="B1297" s="101"/>
      <c r="C1297" s="124"/>
      <c r="D1297" s="124"/>
      <c r="E1297" s="124"/>
      <c r="F1297" s="124"/>
      <c r="G1297" s="80"/>
      <c r="H1297" s="98"/>
      <c r="I1297" s="100"/>
      <c r="J1297" s="100"/>
      <c r="K1297" s="104"/>
      <c r="L1297" s="100"/>
      <c r="M1297" s="1"/>
      <c r="N1297" s="2"/>
      <c r="O1297" s="2"/>
      <c r="P1297" s="100"/>
    </row>
    <row r="1298" spans="1:16" ht="15" customHeight="1">
      <c r="A1298" s="18"/>
      <c r="B1298" s="124"/>
      <c r="C1298" s="124"/>
      <c r="D1298" s="124"/>
      <c r="E1298" s="124"/>
      <c r="F1298" s="124"/>
      <c r="G1298" s="80"/>
      <c r="H1298" s="98"/>
      <c r="I1298" s="79"/>
      <c r="J1298" s="79"/>
      <c r="K1298" s="104"/>
      <c r="L1298" s="100"/>
      <c r="M1298" s="100"/>
      <c r="N1298" s="4"/>
      <c r="O1298" s="2"/>
      <c r="P1298" s="100"/>
    </row>
    <row r="1299" spans="1:16" ht="15" customHeight="1">
      <c r="A1299" s="18" t="s">
        <v>412</v>
      </c>
      <c r="B1299" s="124"/>
      <c r="C1299" s="124"/>
      <c r="D1299" s="124"/>
      <c r="E1299" s="124"/>
      <c r="F1299" s="124"/>
      <c r="G1299" s="80"/>
      <c r="H1299" s="615">
        <f>ROUND(H1294*H1295*H1296,2)</f>
        <v>0.23</v>
      </c>
      <c r="I1299" s="615"/>
      <c r="J1299" s="243"/>
      <c r="K1299" s="104"/>
      <c r="L1299" s="100"/>
      <c r="M1299" s="100"/>
      <c r="N1299" s="4"/>
      <c r="O1299" s="2"/>
      <c r="P1299" s="100"/>
    </row>
    <row r="1300" spans="1:16" ht="13.5" customHeight="1">
      <c r="A1300" s="346"/>
      <c r="B1300" s="246"/>
      <c r="C1300" s="246"/>
      <c r="D1300" s="246"/>
      <c r="E1300" s="246"/>
      <c r="F1300" s="246"/>
      <c r="G1300" s="246"/>
      <c r="H1300" s="246"/>
      <c r="I1300" s="246"/>
      <c r="J1300" s="246"/>
      <c r="K1300" s="247"/>
    </row>
    <row r="1301" spans="1:16" ht="13.5" customHeight="1">
      <c r="A1301" s="346"/>
      <c r="B1301" s="246"/>
      <c r="C1301" s="246"/>
      <c r="D1301" s="246"/>
      <c r="E1301" s="246"/>
      <c r="F1301" s="246"/>
      <c r="G1301" s="246"/>
      <c r="H1301" s="246"/>
      <c r="I1301" s="246"/>
      <c r="J1301" s="246"/>
      <c r="K1301" s="247"/>
    </row>
    <row r="1302" spans="1:16" ht="13.5" customHeight="1">
      <c r="A1302" s="346"/>
      <c r="B1302" s="246"/>
      <c r="C1302" s="246"/>
      <c r="D1302" s="246"/>
      <c r="E1302" s="246"/>
      <c r="F1302" s="246"/>
      <c r="G1302" s="246"/>
      <c r="H1302" s="246"/>
      <c r="I1302" s="246"/>
      <c r="J1302" s="246"/>
      <c r="K1302" s="247"/>
    </row>
    <row r="1303" spans="1:16" ht="13.5" customHeight="1">
      <c r="A1303" s="346"/>
      <c r="B1303" s="246"/>
      <c r="C1303" s="246"/>
      <c r="D1303" s="246"/>
      <c r="E1303" s="246"/>
      <c r="F1303" s="246"/>
      <c r="G1303" s="246"/>
      <c r="H1303" s="246"/>
      <c r="I1303" s="246"/>
      <c r="J1303" s="246"/>
      <c r="K1303" s="247"/>
    </row>
    <row r="1304" spans="1:16" ht="45" customHeight="1">
      <c r="A1304" s="355" t="e">
        <f>Planilha!#REF!</f>
        <v>#REF!</v>
      </c>
      <c r="B1304" s="530" t="s">
        <v>156</v>
      </c>
      <c r="C1304" s="530"/>
      <c r="D1304" s="530"/>
      <c r="E1304" s="530"/>
      <c r="F1304" s="530"/>
      <c r="G1304" s="530"/>
      <c r="H1304" s="530"/>
      <c r="I1304" s="530"/>
      <c r="J1304" s="530"/>
      <c r="K1304" s="531"/>
    </row>
    <row r="1305" spans="1:16" ht="16.5" customHeight="1">
      <c r="B1305" s="246"/>
      <c r="C1305" s="246"/>
      <c r="D1305" s="246"/>
      <c r="E1305" s="246"/>
      <c r="F1305" s="246"/>
      <c r="G1305" s="246"/>
      <c r="H1305" s="246"/>
      <c r="I1305" s="246"/>
      <c r="J1305" s="246"/>
      <c r="K1305" s="247"/>
    </row>
    <row r="1306" spans="1:16" ht="12.75" customHeight="1">
      <c r="A1306" s="353" t="s">
        <v>414</v>
      </c>
      <c r="B1306" s="246"/>
      <c r="C1306" s="246"/>
      <c r="D1306" s="246"/>
      <c r="E1306" s="246"/>
      <c r="F1306" s="246"/>
      <c r="G1306" s="246"/>
      <c r="H1306" s="246"/>
      <c r="I1306" s="246"/>
      <c r="J1306" s="246"/>
      <c r="K1306" s="247"/>
    </row>
    <row r="1307" spans="1:16" ht="12.75" customHeight="1">
      <c r="A1307" s="346"/>
      <c r="B1307" s="246"/>
      <c r="C1307" s="246"/>
      <c r="D1307" s="246"/>
      <c r="E1307" s="246"/>
      <c r="F1307" s="246"/>
      <c r="G1307" s="246"/>
      <c r="H1307" s="246"/>
      <c r="I1307" s="246"/>
      <c r="J1307" s="246"/>
      <c r="K1307" s="247"/>
    </row>
    <row r="1308" spans="1:16" ht="15" customHeight="1">
      <c r="A1308" s="18" t="s">
        <v>45</v>
      </c>
      <c r="B1308" s="101"/>
      <c r="C1308" s="124"/>
      <c r="D1308" s="124"/>
      <c r="E1308" s="124"/>
      <c r="F1308" s="124"/>
      <c r="G1308" s="80"/>
      <c r="H1308" s="611">
        <v>1.8</v>
      </c>
      <c r="I1308" s="611"/>
      <c r="J1308" s="100"/>
      <c r="K1308" s="104"/>
      <c r="L1308" s="100"/>
      <c r="M1308" s="1"/>
      <c r="N1308" s="2"/>
      <c r="O1308" s="2"/>
      <c r="P1308" s="100"/>
    </row>
    <row r="1309" spans="1:16" ht="15" customHeight="1">
      <c r="A1309" s="18" t="s">
        <v>43</v>
      </c>
      <c r="B1309" s="101"/>
      <c r="C1309" s="124"/>
      <c r="D1309" s="124"/>
      <c r="E1309" s="124"/>
      <c r="F1309" s="124"/>
      <c r="G1309" s="80"/>
      <c r="H1309" s="611">
        <v>1.8</v>
      </c>
      <c r="I1309" s="611"/>
      <c r="J1309" s="100"/>
      <c r="K1309" s="104"/>
      <c r="L1309" s="100"/>
      <c r="M1309" s="1"/>
      <c r="N1309" s="2"/>
      <c r="O1309" s="2"/>
      <c r="P1309" s="100"/>
    </row>
    <row r="1310" spans="1:16" ht="15" customHeight="1">
      <c r="A1310" s="18" t="s">
        <v>361</v>
      </c>
      <c r="B1310" s="101"/>
      <c r="C1310" s="124"/>
      <c r="D1310" s="124"/>
      <c r="E1310" s="124"/>
      <c r="F1310" s="124"/>
      <c r="G1310" s="80"/>
      <c r="H1310" s="648">
        <v>2</v>
      </c>
      <c r="I1310" s="649"/>
      <c r="J1310" s="100"/>
      <c r="K1310" s="104"/>
      <c r="L1310" s="100"/>
      <c r="M1310" s="1"/>
      <c r="N1310" s="2"/>
      <c r="O1310" s="2"/>
      <c r="P1310" s="100"/>
    </row>
    <row r="1311" spans="1:16" ht="17.25" customHeight="1">
      <c r="A1311" s="346"/>
      <c r="B1311" s="246"/>
      <c r="C1311" s="246"/>
      <c r="D1311" s="246"/>
      <c r="E1311" s="246"/>
      <c r="F1311" s="246"/>
      <c r="G1311" s="246"/>
      <c r="H1311" s="246"/>
      <c r="I1311" s="246"/>
      <c r="J1311" s="246"/>
      <c r="K1311" s="247"/>
    </row>
    <row r="1312" spans="1:16" ht="17.25" customHeight="1">
      <c r="A1312" s="346" t="s">
        <v>413</v>
      </c>
      <c r="B1312" s="246"/>
      <c r="C1312" s="246"/>
      <c r="D1312" s="246"/>
      <c r="E1312" s="246"/>
      <c r="F1312" s="246"/>
      <c r="G1312" s="246"/>
      <c r="H1312" s="616">
        <f>H1308*H1309*H1310</f>
        <v>6.48</v>
      </c>
      <c r="I1312" s="616"/>
      <c r="J1312" s="246"/>
      <c r="K1312" s="247"/>
    </row>
    <row r="1313" spans="1:16" ht="17.25" customHeight="1">
      <c r="A1313" s="346"/>
      <c r="B1313" s="246"/>
      <c r="C1313" s="246"/>
      <c r="D1313" s="246"/>
      <c r="E1313" s="246"/>
      <c r="F1313" s="246"/>
      <c r="G1313" s="246"/>
      <c r="H1313" s="249"/>
      <c r="I1313" s="249"/>
      <c r="J1313" s="246"/>
      <c r="K1313" s="247"/>
    </row>
    <row r="1314" spans="1:16" ht="12.75" customHeight="1">
      <c r="A1314" s="353" t="s">
        <v>415</v>
      </c>
      <c r="B1314" s="246"/>
      <c r="C1314" s="246"/>
      <c r="D1314" s="246"/>
      <c r="E1314" s="246"/>
      <c r="F1314" s="246"/>
      <c r="G1314" s="246"/>
      <c r="H1314" s="246"/>
      <c r="I1314" s="246"/>
      <c r="J1314" s="246"/>
      <c r="K1314" s="247"/>
    </row>
    <row r="1315" spans="1:16" ht="12.75" customHeight="1">
      <c r="A1315" s="346"/>
      <c r="B1315" s="246"/>
      <c r="C1315" s="246"/>
      <c r="D1315" s="246"/>
      <c r="E1315" s="246"/>
      <c r="F1315" s="246"/>
      <c r="G1315" s="246"/>
      <c r="H1315" s="246"/>
      <c r="I1315" s="246"/>
      <c r="J1315" s="246"/>
      <c r="K1315" s="247"/>
    </row>
    <row r="1316" spans="1:16" ht="15" customHeight="1">
      <c r="A1316" s="18" t="s">
        <v>45</v>
      </c>
      <c r="B1316" s="101"/>
      <c r="C1316" s="124"/>
      <c r="D1316" s="124"/>
      <c r="E1316" s="124"/>
      <c r="F1316" s="124"/>
      <c r="G1316" s="80"/>
      <c r="H1316" s="611">
        <v>2</v>
      </c>
      <c r="I1316" s="611"/>
      <c r="J1316" s="100"/>
      <c r="K1316" s="104"/>
      <c r="L1316" s="100"/>
      <c r="M1316" s="1"/>
      <c r="N1316" s="2"/>
      <c r="O1316" s="2"/>
      <c r="P1316" s="100"/>
    </row>
    <row r="1317" spans="1:16" ht="15" customHeight="1">
      <c r="A1317" s="18" t="s">
        <v>43</v>
      </c>
      <c r="B1317" s="101"/>
      <c r="C1317" s="124"/>
      <c r="D1317" s="124"/>
      <c r="E1317" s="124"/>
      <c r="F1317" s="124"/>
      <c r="G1317" s="80"/>
      <c r="H1317" s="611">
        <f>H1309</f>
        <v>1.8</v>
      </c>
      <c r="I1317" s="611"/>
      <c r="J1317" s="100"/>
      <c r="K1317" s="104"/>
      <c r="L1317" s="100"/>
      <c r="M1317" s="1"/>
      <c r="N1317" s="2"/>
      <c r="O1317" s="2"/>
      <c r="P1317" s="100"/>
    </row>
    <row r="1318" spans="1:16" ht="15" customHeight="1">
      <c r="A1318" s="18" t="s">
        <v>361</v>
      </c>
      <c r="B1318" s="101"/>
      <c r="C1318" s="124"/>
      <c r="D1318" s="124"/>
      <c r="E1318" s="124"/>
      <c r="F1318" s="124"/>
      <c r="G1318" s="80"/>
      <c r="H1318" s="648">
        <v>2</v>
      </c>
      <c r="I1318" s="649"/>
      <c r="J1318" s="100"/>
      <c r="K1318" s="104"/>
      <c r="L1318" s="100"/>
      <c r="M1318" s="1"/>
      <c r="N1318" s="2"/>
      <c r="O1318" s="2"/>
      <c r="P1318" s="100"/>
    </row>
    <row r="1319" spans="1:16" ht="17.25" customHeight="1">
      <c r="A1319" s="346"/>
      <c r="B1319" s="246"/>
      <c r="C1319" s="246"/>
      <c r="D1319" s="246"/>
      <c r="E1319" s="246"/>
      <c r="F1319" s="246"/>
      <c r="G1319" s="246"/>
      <c r="H1319" s="246"/>
      <c r="I1319" s="246"/>
      <c r="J1319" s="246"/>
      <c r="K1319" s="247"/>
    </row>
    <row r="1320" spans="1:16" ht="17.25" customHeight="1">
      <c r="A1320" s="346" t="s">
        <v>413</v>
      </c>
      <c r="B1320" s="246"/>
      <c r="C1320" s="246"/>
      <c r="D1320" s="246"/>
      <c r="E1320" s="246"/>
      <c r="F1320" s="246"/>
      <c r="G1320" s="246"/>
      <c r="H1320" s="616">
        <f>H1316*H1317*H1318</f>
        <v>7.2</v>
      </c>
      <c r="I1320" s="616"/>
      <c r="J1320" s="246"/>
      <c r="K1320" s="247"/>
    </row>
    <row r="1321" spans="1:16" ht="17.25" customHeight="1">
      <c r="A1321" s="346"/>
      <c r="B1321" s="246"/>
      <c r="C1321" s="246"/>
      <c r="D1321" s="246"/>
      <c r="E1321" s="246"/>
      <c r="F1321" s="246"/>
      <c r="G1321" s="246"/>
      <c r="H1321" s="249"/>
      <c r="I1321" s="249"/>
      <c r="J1321" s="246"/>
      <c r="K1321" s="247"/>
    </row>
    <row r="1322" spans="1:16" ht="17.25" customHeight="1">
      <c r="A1322" s="346" t="s">
        <v>416</v>
      </c>
      <c r="B1322" s="246"/>
      <c r="C1322" s="246"/>
      <c r="D1322" s="246"/>
      <c r="E1322" s="246"/>
      <c r="F1322" s="246"/>
      <c r="G1322" s="246"/>
      <c r="H1322" s="646">
        <f>H1312+H1320</f>
        <v>13.68</v>
      </c>
      <c r="I1322" s="646"/>
      <c r="J1322" s="246"/>
      <c r="K1322" s="247"/>
    </row>
    <row r="1323" spans="1:16" ht="17.25" customHeight="1">
      <c r="A1323" s="346"/>
      <c r="B1323" s="246"/>
      <c r="C1323" s="246"/>
      <c r="D1323" s="246"/>
      <c r="E1323" s="246"/>
      <c r="F1323" s="246"/>
      <c r="G1323" s="246"/>
      <c r="H1323" s="249"/>
      <c r="I1323" s="249"/>
      <c r="J1323" s="246"/>
      <c r="K1323" s="247"/>
    </row>
    <row r="1324" spans="1:16" ht="17.25" customHeight="1">
      <c r="A1324" s="346"/>
      <c r="B1324" s="246"/>
      <c r="C1324" s="246"/>
      <c r="D1324" s="246"/>
      <c r="E1324" s="246"/>
      <c r="F1324" s="246"/>
      <c r="G1324" s="246"/>
      <c r="H1324" s="246"/>
      <c r="I1324" s="246"/>
      <c r="J1324" s="246"/>
      <c r="K1324" s="247"/>
    </row>
    <row r="1325" spans="1:16" ht="27" customHeight="1">
      <c r="A1325" s="355" t="e">
        <f>Planilha!#REF!</f>
        <v>#REF!</v>
      </c>
      <c r="B1325" s="530" t="s">
        <v>108</v>
      </c>
      <c r="C1325" s="530"/>
      <c r="D1325" s="530"/>
      <c r="E1325" s="530"/>
      <c r="F1325" s="530"/>
      <c r="G1325" s="530"/>
      <c r="H1325" s="530"/>
      <c r="I1325" s="530"/>
      <c r="J1325" s="530"/>
      <c r="K1325" s="531"/>
    </row>
    <row r="1326" spans="1:16" ht="17.25" customHeight="1">
      <c r="B1326" s="246"/>
      <c r="C1326" s="246"/>
      <c r="D1326" s="246"/>
      <c r="E1326" s="246"/>
      <c r="F1326" s="246"/>
      <c r="G1326" s="246"/>
      <c r="H1326" s="246"/>
      <c r="I1326" s="246"/>
      <c r="J1326" s="246"/>
      <c r="K1326" s="247"/>
    </row>
    <row r="1327" spans="1:16" ht="17.25" customHeight="1">
      <c r="A1327" s="353" t="s">
        <v>417</v>
      </c>
      <c r="B1327" s="246"/>
      <c r="C1327" s="246"/>
      <c r="D1327" s="246"/>
      <c r="E1327" s="246"/>
      <c r="F1327" s="246"/>
      <c r="G1327" s="246"/>
      <c r="H1327" s="246"/>
      <c r="I1327" s="246"/>
      <c r="J1327" s="246"/>
      <c r="K1327" s="247"/>
    </row>
    <row r="1328" spans="1:16" ht="17.25" customHeight="1">
      <c r="A1328" s="346"/>
      <c r="B1328" s="246"/>
      <c r="C1328" s="246"/>
      <c r="D1328" s="246"/>
      <c r="E1328" s="246"/>
      <c r="F1328" s="246"/>
      <c r="G1328" s="246"/>
      <c r="H1328" s="246"/>
      <c r="I1328" s="246"/>
      <c r="J1328" s="246"/>
      <c r="K1328" s="247"/>
    </row>
    <row r="1329" spans="1:16" ht="15" customHeight="1">
      <c r="A1329" s="18" t="s">
        <v>45</v>
      </c>
      <c r="B1329" s="101"/>
      <c r="C1329" s="124"/>
      <c r="D1329" s="124"/>
      <c r="E1329" s="124"/>
      <c r="F1329" s="124"/>
      <c r="G1329" s="80"/>
      <c r="H1329" s="611">
        <v>2.2999999999999998</v>
      </c>
      <c r="I1329" s="611"/>
      <c r="J1329" s="100"/>
      <c r="K1329" s="104"/>
      <c r="L1329" s="100"/>
      <c r="M1329" s="1"/>
      <c r="N1329" s="2"/>
      <c r="O1329" s="2"/>
      <c r="P1329" s="100"/>
    </row>
    <row r="1330" spans="1:16" ht="15" customHeight="1">
      <c r="A1330" s="18" t="s">
        <v>46</v>
      </c>
      <c r="B1330" s="101"/>
      <c r="C1330" s="124"/>
      <c r="D1330" s="124"/>
      <c r="E1330" s="124"/>
      <c r="F1330" s="124"/>
      <c r="G1330" s="80"/>
      <c r="H1330" s="611">
        <v>1.8</v>
      </c>
      <c r="I1330" s="611"/>
      <c r="J1330" s="100"/>
      <c r="K1330" s="104"/>
      <c r="L1330" s="100"/>
      <c r="M1330" s="1"/>
      <c r="N1330" s="2"/>
      <c r="O1330" s="2"/>
      <c r="P1330" s="100"/>
    </row>
    <row r="1331" spans="1:16" ht="15" customHeight="1">
      <c r="A1331" s="18" t="s">
        <v>43</v>
      </c>
      <c r="B1331" s="101"/>
      <c r="C1331" s="124"/>
      <c r="D1331" s="124"/>
      <c r="E1331" s="124"/>
      <c r="F1331" s="124"/>
      <c r="G1331" s="80"/>
      <c r="H1331" s="611">
        <v>0.2</v>
      </c>
      <c r="I1331" s="611"/>
      <c r="J1331" s="100"/>
      <c r="K1331" s="104"/>
      <c r="L1331" s="100"/>
      <c r="M1331" s="1"/>
      <c r="N1331" s="2"/>
      <c r="O1331" s="2"/>
      <c r="P1331" s="100"/>
    </row>
    <row r="1332" spans="1:16" ht="17.25" customHeight="1">
      <c r="A1332" s="346"/>
      <c r="B1332" s="246"/>
      <c r="C1332" s="246"/>
      <c r="D1332" s="246"/>
      <c r="E1332" s="246"/>
      <c r="F1332" s="246"/>
      <c r="G1332" s="246"/>
      <c r="H1332" s="246"/>
      <c r="I1332" s="246"/>
      <c r="J1332" s="246"/>
      <c r="K1332" s="247"/>
    </row>
    <row r="1333" spans="1:16" ht="17.25" customHeight="1">
      <c r="A1333" s="346" t="s">
        <v>419</v>
      </c>
      <c r="B1333" s="246"/>
      <c r="C1333" s="246"/>
      <c r="D1333" s="246"/>
      <c r="E1333" s="246"/>
      <c r="F1333" s="246"/>
      <c r="G1333" s="246"/>
      <c r="H1333" s="481">
        <f>ROUND(H1329*H1330*H1331,2)</f>
        <v>0.83</v>
      </c>
      <c r="I1333" s="481"/>
      <c r="J1333" s="246"/>
      <c r="K1333" s="247"/>
    </row>
    <row r="1334" spans="1:16" ht="19.5" customHeight="1">
      <c r="A1334" s="346"/>
      <c r="B1334" s="246"/>
      <c r="C1334" s="246"/>
      <c r="D1334" s="246"/>
      <c r="E1334" s="246"/>
      <c r="F1334" s="246"/>
      <c r="G1334" s="246"/>
      <c r="H1334" s="246"/>
      <c r="I1334" s="246"/>
      <c r="J1334" s="246"/>
      <c r="K1334" s="247"/>
    </row>
    <row r="1335" spans="1:16" ht="17.25" customHeight="1">
      <c r="A1335" s="353" t="s">
        <v>418</v>
      </c>
      <c r="B1335" s="246"/>
      <c r="C1335" s="246"/>
      <c r="D1335" s="246"/>
      <c r="E1335" s="246"/>
      <c r="F1335" s="246"/>
      <c r="G1335" s="246"/>
      <c r="H1335" s="246"/>
      <c r="I1335" s="246"/>
      <c r="J1335" s="246"/>
      <c r="K1335" s="247"/>
    </row>
    <row r="1336" spans="1:16" ht="17.25" customHeight="1">
      <c r="A1336" s="346"/>
      <c r="B1336" s="246"/>
      <c r="C1336" s="246"/>
      <c r="D1336" s="246"/>
      <c r="E1336" s="246"/>
      <c r="F1336" s="246"/>
      <c r="G1336" s="246"/>
      <c r="H1336" s="246"/>
      <c r="I1336" s="246"/>
      <c r="J1336" s="246"/>
      <c r="K1336" s="247"/>
    </row>
    <row r="1337" spans="1:16" ht="15" customHeight="1">
      <c r="A1337" s="18" t="s">
        <v>45</v>
      </c>
      <c r="B1337" s="101"/>
      <c r="C1337" s="124"/>
      <c r="D1337" s="124"/>
      <c r="E1337" s="124"/>
      <c r="F1337" s="124"/>
      <c r="G1337" s="80"/>
      <c r="H1337" s="611">
        <v>2.2999999999999998</v>
      </c>
      <c r="I1337" s="611"/>
      <c r="J1337" s="100"/>
      <c r="K1337" s="104"/>
      <c r="L1337" s="100"/>
      <c r="M1337" s="1"/>
      <c r="N1337" s="2"/>
      <c r="O1337" s="2"/>
      <c r="P1337" s="100"/>
    </row>
    <row r="1338" spans="1:16" ht="15" customHeight="1">
      <c r="A1338" s="18" t="s">
        <v>46</v>
      </c>
      <c r="B1338" s="101"/>
      <c r="C1338" s="124"/>
      <c r="D1338" s="124"/>
      <c r="E1338" s="124"/>
      <c r="F1338" s="124"/>
      <c r="G1338" s="80"/>
      <c r="H1338" s="611">
        <v>1.8</v>
      </c>
      <c r="I1338" s="611"/>
      <c r="J1338" s="100"/>
      <c r="K1338" s="104"/>
      <c r="L1338" s="100"/>
      <c r="M1338" s="1"/>
      <c r="N1338" s="2"/>
      <c r="O1338" s="2"/>
      <c r="P1338" s="100"/>
    </row>
    <row r="1339" spans="1:16" ht="15" customHeight="1">
      <c r="A1339" s="18" t="s">
        <v>43</v>
      </c>
      <c r="B1339" s="101"/>
      <c r="C1339" s="124"/>
      <c r="D1339" s="124"/>
      <c r="E1339" s="124"/>
      <c r="F1339" s="124"/>
      <c r="G1339" s="80"/>
      <c r="H1339" s="611">
        <v>0.2</v>
      </c>
      <c r="I1339" s="611"/>
      <c r="J1339" s="100"/>
      <c r="K1339" s="104"/>
      <c r="L1339" s="100"/>
      <c r="M1339" s="1"/>
      <c r="N1339" s="2"/>
      <c r="O1339" s="2"/>
      <c r="P1339" s="100"/>
    </row>
    <row r="1340" spans="1:16" ht="17.25" customHeight="1">
      <c r="A1340" s="346"/>
      <c r="B1340" s="246"/>
      <c r="C1340" s="246"/>
      <c r="D1340" s="246"/>
      <c r="E1340" s="246"/>
      <c r="F1340" s="246"/>
      <c r="G1340" s="246"/>
      <c r="H1340" s="246"/>
      <c r="I1340" s="246"/>
      <c r="J1340" s="246"/>
      <c r="K1340" s="247"/>
    </row>
    <row r="1341" spans="1:16" ht="17.25" customHeight="1">
      <c r="A1341" s="346" t="s">
        <v>419</v>
      </c>
      <c r="B1341" s="246"/>
      <c r="C1341" s="246"/>
      <c r="D1341" s="246"/>
      <c r="E1341" s="246"/>
      <c r="F1341" s="246"/>
      <c r="G1341" s="246"/>
      <c r="H1341" s="481">
        <f>ROUND(H1337*H1338*H1339,2)</f>
        <v>0.83</v>
      </c>
      <c r="I1341" s="481"/>
      <c r="J1341" s="246"/>
      <c r="K1341" s="247"/>
    </row>
    <row r="1342" spans="1:16" ht="19.5" customHeight="1">
      <c r="A1342" s="346"/>
      <c r="B1342" s="246"/>
      <c r="C1342" s="246"/>
      <c r="D1342" s="246"/>
      <c r="E1342" s="246"/>
      <c r="F1342" s="246"/>
      <c r="G1342" s="246"/>
      <c r="H1342" s="246"/>
      <c r="I1342" s="246"/>
      <c r="J1342" s="246"/>
      <c r="K1342" s="247"/>
    </row>
    <row r="1343" spans="1:16" ht="17.25" customHeight="1">
      <c r="A1343" s="346" t="s">
        <v>420</v>
      </c>
      <c r="B1343" s="246"/>
      <c r="C1343" s="246"/>
      <c r="D1343" s="246"/>
      <c r="E1343" s="246"/>
      <c r="F1343" s="246"/>
      <c r="G1343" s="246"/>
      <c r="H1343" s="615">
        <f>H1333+H1341</f>
        <v>1.66</v>
      </c>
      <c r="I1343" s="615"/>
      <c r="J1343" s="246"/>
      <c r="K1343" s="247"/>
    </row>
    <row r="1344" spans="1:16" ht="19.5" customHeight="1">
      <c r="A1344" s="346"/>
      <c r="B1344" s="246"/>
      <c r="C1344" s="246"/>
      <c r="D1344" s="246"/>
      <c r="E1344" s="246"/>
      <c r="F1344" s="246"/>
      <c r="G1344" s="246"/>
      <c r="H1344" s="246"/>
      <c r="I1344" s="246"/>
      <c r="J1344" s="246"/>
      <c r="K1344" s="247"/>
    </row>
    <row r="1345" spans="1:16" ht="30" customHeight="1">
      <c r="A1345" s="355" t="e">
        <f>Planilha!#REF!</f>
        <v>#REF!</v>
      </c>
      <c r="B1345" s="530" t="s">
        <v>109</v>
      </c>
      <c r="C1345" s="530"/>
      <c r="D1345" s="530"/>
      <c r="E1345" s="530"/>
      <c r="F1345" s="530"/>
      <c r="G1345" s="530"/>
      <c r="H1345" s="530"/>
      <c r="I1345" s="530"/>
      <c r="J1345" s="530"/>
      <c r="K1345" s="531"/>
    </row>
    <row r="1346" spans="1:16" ht="17.25" customHeight="1">
      <c r="B1346" s="246"/>
      <c r="C1346" s="246"/>
      <c r="D1346" s="246"/>
      <c r="E1346" s="246"/>
      <c r="F1346" s="246"/>
      <c r="G1346" s="246"/>
      <c r="H1346" s="246"/>
      <c r="I1346" s="246"/>
      <c r="J1346" s="246"/>
      <c r="K1346" s="247"/>
    </row>
    <row r="1347" spans="1:16" ht="17.25" customHeight="1">
      <c r="A1347" s="346" t="s">
        <v>420</v>
      </c>
      <c r="B1347" s="246"/>
      <c r="C1347" s="246"/>
      <c r="D1347" s="246"/>
      <c r="E1347" s="246"/>
      <c r="F1347" s="246"/>
      <c r="G1347" s="246"/>
      <c r="H1347" s="615">
        <f>H1343</f>
        <v>1.66</v>
      </c>
      <c r="I1347" s="615"/>
      <c r="J1347" s="246"/>
      <c r="K1347" s="247"/>
    </row>
    <row r="1348" spans="1:16" ht="17.25" customHeight="1">
      <c r="A1348" s="346"/>
      <c r="B1348" s="246"/>
      <c r="C1348" s="246"/>
      <c r="D1348" s="246"/>
      <c r="E1348" s="246"/>
      <c r="F1348" s="246"/>
      <c r="G1348" s="246"/>
      <c r="H1348" s="246"/>
      <c r="I1348" s="246"/>
      <c r="J1348" s="246"/>
      <c r="K1348" s="247"/>
    </row>
    <row r="1349" spans="1:16" ht="17.25" customHeight="1">
      <c r="A1349" s="346"/>
      <c r="B1349" s="246"/>
      <c r="C1349" s="246"/>
      <c r="D1349" s="246"/>
      <c r="E1349" s="246"/>
      <c r="F1349" s="246"/>
      <c r="G1349" s="246"/>
      <c r="H1349" s="246"/>
      <c r="I1349" s="246"/>
      <c r="J1349" s="246"/>
      <c r="K1349" s="247"/>
    </row>
    <row r="1350" spans="1:16" ht="17.25" customHeight="1">
      <c r="A1350" s="346"/>
      <c r="B1350" s="246"/>
      <c r="C1350" s="246"/>
      <c r="D1350" s="246"/>
      <c r="E1350" s="246"/>
      <c r="F1350" s="246"/>
      <c r="G1350" s="246"/>
      <c r="H1350" s="246"/>
      <c r="I1350" s="246"/>
      <c r="J1350" s="246"/>
      <c r="K1350" s="247"/>
    </row>
    <row r="1351" spans="1:16" ht="32.25" customHeight="1">
      <c r="A1351" s="355" t="e">
        <f>Planilha!#REF!</f>
        <v>#REF!</v>
      </c>
      <c r="B1351" s="530" t="s">
        <v>139</v>
      </c>
      <c r="C1351" s="530"/>
      <c r="D1351" s="530"/>
      <c r="E1351" s="530"/>
      <c r="F1351" s="530"/>
      <c r="G1351" s="530"/>
      <c r="H1351" s="530"/>
      <c r="I1351" s="530"/>
      <c r="J1351" s="530"/>
      <c r="K1351" s="531"/>
    </row>
    <row r="1352" spans="1:16" ht="18.75" customHeight="1">
      <c r="B1352" s="246"/>
      <c r="C1352" s="246"/>
      <c r="D1352" s="246"/>
      <c r="E1352" s="246"/>
      <c r="F1352" s="246"/>
      <c r="G1352" s="246"/>
      <c r="H1352" s="246"/>
      <c r="I1352" s="246"/>
      <c r="J1352" s="246"/>
      <c r="K1352" s="247"/>
    </row>
    <row r="1353" spans="1:16" ht="17.25" customHeight="1">
      <c r="A1353" s="353" t="s">
        <v>417</v>
      </c>
      <c r="B1353" s="246"/>
      <c r="C1353" s="246"/>
      <c r="D1353" s="246"/>
      <c r="E1353" s="246"/>
      <c r="F1353" s="246"/>
      <c r="G1353" s="246"/>
      <c r="H1353" s="246"/>
      <c r="I1353" s="246"/>
      <c r="J1353" s="246"/>
      <c r="K1353" s="247"/>
    </row>
    <row r="1354" spans="1:16" ht="17.25" customHeight="1">
      <c r="A1354" s="353"/>
      <c r="B1354" s="246"/>
      <c r="C1354" s="246"/>
      <c r="D1354" s="246"/>
      <c r="E1354" s="246"/>
      <c r="F1354" s="246"/>
      <c r="G1354" s="246"/>
      <c r="H1354" s="246"/>
      <c r="I1354" s="246"/>
      <c r="J1354" s="246"/>
      <c r="K1354" s="247"/>
    </row>
    <row r="1355" spans="1:16" ht="17.25" customHeight="1">
      <c r="A1355" s="353" t="s">
        <v>172</v>
      </c>
      <c r="B1355" s="246"/>
      <c r="C1355" s="246"/>
      <c r="D1355" s="246"/>
      <c r="E1355" s="246"/>
      <c r="F1355" s="246"/>
      <c r="G1355" s="246"/>
      <c r="H1355" s="246"/>
      <c r="I1355" s="246"/>
      <c r="J1355" s="246"/>
      <c r="K1355" s="247"/>
    </row>
    <row r="1356" spans="1:16" ht="17.25" customHeight="1">
      <c r="A1356" s="346"/>
      <c r="B1356" s="246"/>
      <c r="C1356" s="246"/>
      <c r="D1356" s="246"/>
      <c r="E1356" s="246"/>
      <c r="F1356" s="246"/>
      <c r="G1356" s="246"/>
      <c r="H1356" s="246"/>
      <c r="I1356" s="246"/>
      <c r="J1356" s="246"/>
      <c r="K1356" s="247"/>
    </row>
    <row r="1357" spans="1:16" ht="15" customHeight="1">
      <c r="A1357" s="18" t="s">
        <v>45</v>
      </c>
      <c r="B1357" s="101"/>
      <c r="C1357" s="124"/>
      <c r="D1357" s="124"/>
      <c r="E1357" s="124"/>
      <c r="F1357" s="124"/>
      <c r="G1357" s="80"/>
      <c r="H1357" s="611">
        <v>2.2999999999999998</v>
      </c>
      <c r="I1357" s="611"/>
      <c r="J1357" s="100"/>
      <c r="K1357" s="104"/>
      <c r="L1357" s="100"/>
      <c r="M1357" s="1"/>
      <c r="N1357" s="2"/>
      <c r="O1357" s="2"/>
      <c r="P1357" s="100"/>
    </row>
    <row r="1358" spans="1:16" ht="15" customHeight="1">
      <c r="A1358" s="18" t="s">
        <v>46</v>
      </c>
      <c r="B1358" s="101"/>
      <c r="C1358" s="124"/>
      <c r="D1358" s="124"/>
      <c r="E1358" s="124"/>
      <c r="F1358" s="124"/>
      <c r="G1358" s="80"/>
      <c r="H1358" s="611">
        <v>1.8</v>
      </c>
      <c r="I1358" s="611"/>
      <c r="J1358" s="100"/>
      <c r="K1358" s="104"/>
      <c r="L1358" s="100"/>
      <c r="M1358" s="1"/>
      <c r="N1358" s="2"/>
      <c r="O1358" s="2"/>
      <c r="P1358" s="100"/>
    </row>
    <row r="1359" spans="1:16" ht="15" customHeight="1">
      <c r="A1359" s="18"/>
      <c r="B1359" s="101"/>
      <c r="C1359" s="124"/>
      <c r="D1359" s="124"/>
      <c r="E1359" s="124"/>
      <c r="F1359" s="124"/>
      <c r="G1359" s="80"/>
      <c r="H1359" s="611"/>
      <c r="I1359" s="611"/>
      <c r="J1359" s="100"/>
      <c r="K1359" s="104"/>
      <c r="L1359" s="100"/>
      <c r="M1359" s="1"/>
      <c r="N1359" s="2"/>
      <c r="O1359" s="2"/>
      <c r="P1359" s="100"/>
    </row>
    <row r="1360" spans="1:16" ht="17.25" customHeight="1">
      <c r="A1360" s="346" t="s">
        <v>421</v>
      </c>
      <c r="B1360" s="246"/>
      <c r="C1360" s="246"/>
      <c r="D1360" s="246"/>
      <c r="E1360" s="246"/>
      <c r="F1360" s="246"/>
      <c r="G1360" s="246"/>
      <c r="H1360" s="616">
        <f>H1357*H1358</f>
        <v>4.1399999999999997</v>
      </c>
      <c r="I1360" s="616"/>
      <c r="J1360" s="246"/>
      <c r="K1360" s="247"/>
    </row>
    <row r="1361" spans="1:16" ht="19.5" customHeight="1">
      <c r="A1361" s="346"/>
      <c r="B1361" s="246"/>
      <c r="C1361" s="246"/>
      <c r="D1361" s="246"/>
      <c r="E1361" s="246"/>
      <c r="F1361" s="246"/>
      <c r="G1361" s="246"/>
      <c r="H1361" s="246"/>
      <c r="I1361" s="246"/>
      <c r="J1361" s="246"/>
      <c r="K1361" s="247"/>
    </row>
    <row r="1362" spans="1:16" ht="17.25" customHeight="1">
      <c r="A1362" s="353" t="s">
        <v>422</v>
      </c>
      <c r="B1362" s="246"/>
      <c r="C1362" s="246"/>
      <c r="D1362" s="246"/>
      <c r="E1362" s="246"/>
      <c r="F1362" s="246"/>
      <c r="G1362" s="246"/>
      <c r="H1362" s="246"/>
      <c r="I1362" s="246"/>
      <c r="J1362" s="246"/>
      <c r="K1362" s="247"/>
    </row>
    <row r="1363" spans="1:16" ht="17.25" customHeight="1">
      <c r="A1363" s="346"/>
      <c r="B1363" s="246"/>
      <c r="C1363" s="246"/>
      <c r="D1363" s="246"/>
      <c r="E1363" s="246"/>
      <c r="F1363" s="246"/>
      <c r="G1363" s="246"/>
      <c r="H1363" s="246"/>
      <c r="I1363" s="246"/>
      <c r="J1363" s="246"/>
      <c r="K1363" s="247"/>
    </row>
    <row r="1364" spans="1:16" ht="15" customHeight="1">
      <c r="A1364" s="18" t="s">
        <v>45</v>
      </c>
      <c r="B1364" s="101"/>
      <c r="C1364" s="124"/>
      <c r="D1364" s="124"/>
      <c r="E1364" s="124"/>
      <c r="F1364" s="124"/>
      <c r="G1364" s="80"/>
      <c r="H1364" s="611">
        <v>2.2999999999999998</v>
      </c>
      <c r="I1364" s="611"/>
      <c r="J1364" s="100"/>
      <c r="K1364" s="104"/>
      <c r="L1364" s="100"/>
      <c r="M1364" s="1"/>
      <c r="N1364" s="2"/>
      <c r="O1364" s="2"/>
      <c r="P1364" s="100"/>
    </row>
    <row r="1365" spans="1:16" ht="15" customHeight="1">
      <c r="A1365" s="18" t="s">
        <v>46</v>
      </c>
      <c r="B1365" s="101"/>
      <c r="C1365" s="124"/>
      <c r="D1365" s="124"/>
      <c r="E1365" s="124"/>
      <c r="F1365" s="124"/>
      <c r="G1365" s="80"/>
      <c r="H1365" s="611">
        <v>1.8</v>
      </c>
      <c r="I1365" s="611"/>
      <c r="J1365" s="100"/>
      <c r="K1365" s="104"/>
      <c r="L1365" s="100"/>
      <c r="M1365" s="1"/>
      <c r="N1365" s="2"/>
      <c r="O1365" s="2"/>
      <c r="P1365" s="100"/>
    </row>
    <row r="1366" spans="1:16" ht="15" customHeight="1">
      <c r="A1366" s="18" t="s">
        <v>423</v>
      </c>
      <c r="B1366" s="101"/>
      <c r="C1366" s="124"/>
      <c r="D1366" s="124"/>
      <c r="E1366" s="124"/>
      <c r="F1366" s="124"/>
      <c r="G1366" s="80"/>
      <c r="H1366" s="611">
        <f>H1364+H1364+H1365+H1365</f>
        <v>8.1999999999999993</v>
      </c>
      <c r="I1366" s="611"/>
      <c r="J1366" s="100"/>
      <c r="K1366" s="104"/>
      <c r="L1366" s="100"/>
      <c r="M1366" s="1"/>
      <c r="N1366" s="2"/>
      <c r="O1366" s="2"/>
      <c r="P1366" s="100"/>
    </row>
    <row r="1367" spans="1:16" ht="15" customHeight="1">
      <c r="A1367" s="18" t="s">
        <v>43</v>
      </c>
      <c r="B1367" s="101"/>
      <c r="C1367" s="124"/>
      <c r="D1367" s="124"/>
      <c r="E1367" s="124"/>
      <c r="F1367" s="124"/>
      <c r="G1367" s="80"/>
      <c r="H1367" s="611">
        <v>0.2</v>
      </c>
      <c r="I1367" s="611"/>
      <c r="J1367" s="100"/>
      <c r="K1367" s="104"/>
      <c r="L1367" s="100"/>
      <c r="M1367" s="1"/>
      <c r="N1367" s="2"/>
      <c r="O1367" s="2"/>
      <c r="P1367" s="100"/>
    </row>
    <row r="1368" spans="1:16" ht="15" customHeight="1">
      <c r="A1368" s="18"/>
      <c r="B1368" s="101"/>
      <c r="C1368" s="124"/>
      <c r="D1368" s="124"/>
      <c r="E1368" s="124"/>
      <c r="F1368" s="124"/>
      <c r="G1368" s="80"/>
      <c r="H1368" s="244"/>
      <c r="I1368" s="244"/>
      <c r="J1368" s="100"/>
      <c r="K1368" s="104"/>
      <c r="L1368" s="100"/>
      <c r="M1368" s="1"/>
      <c r="N1368" s="2"/>
      <c r="O1368" s="2"/>
      <c r="P1368" s="100"/>
    </row>
    <row r="1369" spans="1:16" ht="17.25" customHeight="1">
      <c r="A1369" s="346" t="s">
        <v>421</v>
      </c>
      <c r="B1369" s="246"/>
      <c r="C1369" s="246"/>
      <c r="D1369" s="246"/>
      <c r="E1369" s="246"/>
      <c r="F1369" s="246"/>
      <c r="G1369" s="246"/>
      <c r="H1369" s="616">
        <f>H1366*H1367</f>
        <v>1.64</v>
      </c>
      <c r="I1369" s="616"/>
      <c r="J1369" s="246"/>
      <c r="K1369" s="247"/>
    </row>
    <row r="1370" spans="1:16" ht="19.5" customHeight="1">
      <c r="A1370" s="346"/>
      <c r="B1370" s="246"/>
      <c r="C1370" s="246"/>
      <c r="D1370" s="246"/>
      <c r="E1370" s="246"/>
      <c r="F1370" s="246"/>
      <c r="G1370" s="246"/>
      <c r="H1370" s="246"/>
      <c r="I1370" s="246"/>
      <c r="J1370" s="246"/>
      <c r="K1370" s="247"/>
    </row>
    <row r="1371" spans="1:16" ht="17.25" customHeight="1">
      <c r="A1371" s="346" t="s">
        <v>424</v>
      </c>
      <c r="B1371" s="246"/>
      <c r="C1371" s="246"/>
      <c r="D1371" s="246"/>
      <c r="E1371" s="246"/>
      <c r="F1371" s="246"/>
      <c r="G1371" s="246"/>
      <c r="H1371" s="646">
        <f>H1360+H1369</f>
        <v>5.7799999999999994</v>
      </c>
      <c r="I1371" s="646"/>
      <c r="J1371" s="246"/>
      <c r="K1371" s="247"/>
    </row>
    <row r="1372" spans="1:16" ht="19.5" customHeight="1">
      <c r="A1372" s="346"/>
      <c r="B1372" s="246"/>
      <c r="C1372" s="246"/>
      <c r="D1372" s="246"/>
      <c r="E1372" s="246"/>
      <c r="F1372" s="246"/>
      <c r="G1372" s="246"/>
      <c r="H1372" s="246"/>
      <c r="I1372" s="246"/>
      <c r="J1372" s="246"/>
      <c r="K1372" s="247"/>
    </row>
    <row r="1373" spans="1:16" ht="18.75" customHeight="1">
      <c r="A1373" s="346"/>
      <c r="B1373" s="246"/>
      <c r="C1373" s="246"/>
      <c r="D1373" s="246"/>
      <c r="E1373" s="246"/>
      <c r="F1373" s="246"/>
      <c r="G1373" s="246"/>
      <c r="H1373" s="246"/>
      <c r="I1373" s="246"/>
      <c r="J1373" s="246"/>
      <c r="K1373" s="247"/>
    </row>
    <row r="1374" spans="1:16" ht="26.25" customHeight="1">
      <c r="A1374" s="355" t="e">
        <f>Planilha!#REF!</f>
        <v>#REF!</v>
      </c>
      <c r="B1374" s="530" t="s">
        <v>142</v>
      </c>
      <c r="C1374" s="530"/>
      <c r="D1374" s="530"/>
      <c r="E1374" s="530"/>
      <c r="F1374" s="530"/>
      <c r="G1374" s="530"/>
      <c r="H1374" s="530"/>
      <c r="I1374" s="530"/>
      <c r="J1374" s="530"/>
      <c r="K1374" s="531"/>
    </row>
    <row r="1375" spans="1:16" ht="15" customHeight="1">
      <c r="B1375" s="101"/>
      <c r="C1375" s="101"/>
      <c r="D1375" s="101"/>
      <c r="E1375" s="101"/>
      <c r="F1375" s="101"/>
      <c r="G1375" s="101"/>
      <c r="H1375" s="101"/>
      <c r="I1375" s="101"/>
      <c r="J1375" s="101"/>
      <c r="K1375" s="93"/>
    </row>
    <row r="1376" spans="1:16" ht="15" customHeight="1">
      <c r="A1376" s="346" t="s">
        <v>532</v>
      </c>
      <c r="B1376" s="101"/>
      <c r="C1376" s="101"/>
      <c r="D1376" s="101"/>
      <c r="E1376" s="101"/>
      <c r="F1376" s="101"/>
      <c r="G1376" s="101"/>
      <c r="H1376" s="101"/>
      <c r="I1376" s="101"/>
      <c r="J1376" s="101"/>
      <c r="K1376" s="93"/>
    </row>
    <row r="1378" spans="1:11" ht="15" customHeight="1">
      <c r="A1378" s="346"/>
      <c r="B1378" s="101"/>
      <c r="C1378" s="101"/>
      <c r="D1378" s="101"/>
      <c r="E1378" s="101"/>
      <c r="F1378" s="101"/>
      <c r="G1378" s="101"/>
      <c r="H1378" s="101"/>
      <c r="I1378" s="101"/>
      <c r="J1378" s="101"/>
      <c r="K1378" s="93"/>
    </row>
    <row r="1379" spans="1:11" ht="17.25" customHeight="1">
      <c r="A1379" s="346" t="s">
        <v>533</v>
      </c>
      <c r="B1379" s="301"/>
      <c r="C1379" s="301"/>
      <c r="D1379" s="301"/>
      <c r="E1379" s="301"/>
      <c r="F1379" s="301"/>
      <c r="G1379" s="301"/>
      <c r="H1379" s="653">
        <v>82.86</v>
      </c>
      <c r="I1379" s="653"/>
      <c r="J1379" s="301"/>
      <c r="K1379" s="302"/>
    </row>
    <row r="1380" spans="1:11" ht="15" customHeight="1">
      <c r="A1380" s="346"/>
      <c r="B1380" s="101"/>
      <c r="C1380" s="101"/>
      <c r="D1380" s="101"/>
      <c r="E1380" s="101"/>
      <c r="F1380" s="101"/>
      <c r="G1380" s="101"/>
      <c r="H1380" s="101"/>
      <c r="I1380" s="101"/>
      <c r="J1380" s="101"/>
      <c r="K1380" s="93"/>
    </row>
    <row r="1381" spans="1:11" ht="15" customHeight="1">
      <c r="A1381" s="355" t="e">
        <f>Planilha!#REF!</f>
        <v>#REF!</v>
      </c>
      <c r="B1381" s="252" t="s">
        <v>440</v>
      </c>
      <c r="C1381" s="101"/>
      <c r="D1381" s="101"/>
      <c r="E1381" s="101"/>
      <c r="F1381" s="101"/>
      <c r="G1381" s="101"/>
      <c r="H1381" s="101"/>
      <c r="I1381" s="101"/>
      <c r="J1381" s="101"/>
      <c r="K1381" s="93"/>
    </row>
    <row r="1382" spans="1:11" ht="15" customHeight="1">
      <c r="B1382" s="101"/>
      <c r="C1382" s="101"/>
      <c r="D1382" s="101"/>
      <c r="E1382" s="101"/>
      <c r="F1382" s="101"/>
      <c r="G1382" s="101"/>
      <c r="H1382" s="101"/>
      <c r="I1382" s="101"/>
      <c r="J1382" s="101"/>
      <c r="K1382" s="93"/>
    </row>
    <row r="1383" spans="1:11" ht="15" customHeight="1">
      <c r="A1383" s="346" t="s">
        <v>46</v>
      </c>
      <c r="B1383" s="101"/>
      <c r="C1383" s="101"/>
      <c r="D1383" s="101"/>
      <c r="E1383" s="101"/>
      <c r="F1383" s="101"/>
      <c r="G1383" s="101"/>
      <c r="H1383" s="611">
        <v>0.25</v>
      </c>
      <c r="I1383" s="611"/>
      <c r="J1383" s="101"/>
      <c r="K1383" s="93"/>
    </row>
    <row r="1384" spans="1:11" ht="15" customHeight="1">
      <c r="A1384" s="346" t="s">
        <v>165</v>
      </c>
      <c r="B1384" s="101"/>
      <c r="C1384" s="101"/>
      <c r="D1384" s="101"/>
      <c r="E1384" s="101"/>
      <c r="F1384" s="101"/>
      <c r="G1384" s="101"/>
      <c r="H1384" s="611">
        <v>0.25</v>
      </c>
      <c r="I1384" s="611"/>
      <c r="J1384" s="101"/>
      <c r="K1384" s="93"/>
    </row>
    <row r="1385" spans="1:11" ht="15" customHeight="1">
      <c r="A1385" s="346" t="s">
        <v>43</v>
      </c>
      <c r="B1385" s="101"/>
      <c r="C1385" s="101"/>
      <c r="D1385" s="101"/>
      <c r="E1385" s="101"/>
      <c r="F1385" s="101"/>
      <c r="G1385" s="101"/>
      <c r="H1385" s="611">
        <v>0.15</v>
      </c>
      <c r="I1385" s="611"/>
      <c r="J1385" s="101"/>
      <c r="K1385" s="93"/>
    </row>
    <row r="1386" spans="1:11" ht="15" customHeight="1">
      <c r="A1386" s="346" t="s">
        <v>350</v>
      </c>
      <c r="B1386" s="101"/>
      <c r="C1386" s="101"/>
      <c r="D1386" s="101"/>
      <c r="E1386" s="101"/>
      <c r="F1386" s="101"/>
      <c r="G1386" s="101"/>
      <c r="H1386" s="614" t="s">
        <v>233</v>
      </c>
      <c r="I1386" s="611"/>
      <c r="J1386" s="101"/>
      <c r="K1386" s="93"/>
    </row>
    <row r="1387" spans="1:11" ht="15" customHeight="1">
      <c r="A1387" s="346"/>
      <c r="B1387" s="101"/>
      <c r="C1387" s="101"/>
      <c r="D1387" s="101"/>
      <c r="E1387" s="101"/>
      <c r="F1387" s="101"/>
      <c r="G1387" s="101"/>
      <c r="H1387" s="253"/>
      <c r="I1387" s="244"/>
      <c r="J1387" s="101"/>
      <c r="K1387" s="93"/>
    </row>
    <row r="1388" spans="1:11" ht="15" customHeight="1">
      <c r="A1388" s="346" t="s">
        <v>44</v>
      </c>
      <c r="B1388" s="101"/>
      <c r="C1388" s="101"/>
      <c r="D1388" s="101"/>
      <c r="E1388" s="101"/>
      <c r="F1388" s="101"/>
      <c r="G1388" s="101"/>
      <c r="H1388" s="650">
        <f>H1383*H1384*H1385*H1386</f>
        <v>1.8749999999999999E-2</v>
      </c>
      <c r="I1388" s="650"/>
      <c r="J1388" s="101"/>
      <c r="K1388" s="93"/>
    </row>
    <row r="1389" spans="1:11" ht="15" customHeight="1">
      <c r="A1389" s="352"/>
      <c r="B1389" s="101"/>
      <c r="C1389" s="103"/>
      <c r="D1389" s="103"/>
      <c r="E1389" s="103"/>
      <c r="F1389" s="103"/>
      <c r="G1389" s="103"/>
      <c r="H1389" s="84"/>
      <c r="I1389" s="84"/>
      <c r="J1389" s="84"/>
      <c r="K1389" s="104"/>
    </row>
    <row r="1390" spans="1:11" ht="15" customHeight="1">
      <c r="A1390" s="352" t="s">
        <v>441</v>
      </c>
      <c r="B1390" s="101"/>
      <c r="C1390" s="103"/>
      <c r="D1390" s="103"/>
      <c r="E1390" s="103"/>
      <c r="F1390" s="103"/>
      <c r="G1390" s="103"/>
      <c r="H1390" s="651" t="s">
        <v>442</v>
      </c>
      <c r="I1390" s="651"/>
      <c r="J1390" s="84"/>
      <c r="K1390" s="104"/>
    </row>
    <row r="1391" spans="1:11" ht="15" customHeight="1">
      <c r="A1391" s="352"/>
      <c r="B1391" s="103"/>
      <c r="C1391" s="103"/>
      <c r="D1391" s="103"/>
      <c r="E1391" s="103"/>
      <c r="F1391" s="103"/>
      <c r="G1391" s="103"/>
      <c r="J1391" s="80"/>
      <c r="K1391" s="76"/>
    </row>
    <row r="1392" spans="1:11" ht="15" customHeight="1">
      <c r="A1392" s="352" t="s">
        <v>443</v>
      </c>
      <c r="B1392" s="103"/>
      <c r="C1392" s="103"/>
      <c r="D1392" s="103"/>
      <c r="E1392" s="103"/>
      <c r="F1392" s="103"/>
      <c r="G1392" s="103"/>
      <c r="H1392" s="652">
        <f>H1388*2125</f>
        <v>39.84375</v>
      </c>
      <c r="I1392" s="652"/>
      <c r="J1392" s="80"/>
      <c r="K1392" s="76"/>
    </row>
    <row r="1393" spans="1:13" ht="15" customHeight="1">
      <c r="A1393" s="18"/>
      <c r="B1393" s="89"/>
      <c r="C1393" s="89"/>
      <c r="D1393" s="89"/>
      <c r="E1393" s="89"/>
      <c r="F1393" s="89"/>
      <c r="G1393" s="89"/>
      <c r="H1393" s="251"/>
      <c r="I1393" s="251"/>
      <c r="J1393" s="251"/>
      <c r="K1393" s="90"/>
      <c r="M1393" s="8"/>
    </row>
    <row r="1394" spans="1:13" ht="15" customHeight="1">
      <c r="A1394" s="18"/>
      <c r="B1394" s="89"/>
      <c r="C1394" s="89"/>
      <c r="D1394" s="89"/>
      <c r="E1394" s="89"/>
      <c r="F1394" s="89"/>
      <c r="G1394" s="89"/>
      <c r="H1394" s="251"/>
      <c r="I1394" s="251"/>
      <c r="J1394" s="251"/>
      <c r="K1394" s="90"/>
      <c r="M1394" s="8"/>
    </row>
    <row r="1395" spans="1:13" ht="15" customHeight="1">
      <c r="A1395" s="355" t="e">
        <f>Planilha!#REF!</f>
        <v>#REF!</v>
      </c>
      <c r="B1395" s="252" t="s">
        <v>444</v>
      </c>
      <c r="C1395" s="89"/>
      <c r="D1395" s="89"/>
      <c r="E1395" s="89"/>
      <c r="F1395" s="89"/>
      <c r="G1395" s="89"/>
      <c r="H1395" s="251"/>
      <c r="I1395" s="251"/>
      <c r="J1395" s="251"/>
      <c r="K1395" s="90"/>
      <c r="M1395" s="8"/>
    </row>
    <row r="1396" spans="1:13" ht="15" customHeight="1">
      <c r="A1396" s="18"/>
      <c r="B1396" s="89"/>
      <c r="C1396" s="89"/>
      <c r="D1396" s="89"/>
      <c r="E1396" s="89"/>
      <c r="F1396" s="89"/>
      <c r="G1396" s="89"/>
      <c r="H1396" s="251"/>
      <c r="I1396" s="251"/>
      <c r="J1396" s="251"/>
      <c r="K1396" s="90"/>
      <c r="M1396" s="8"/>
    </row>
    <row r="1397" spans="1:13" ht="15" customHeight="1">
      <c r="A1397" s="346" t="s">
        <v>43</v>
      </c>
      <c r="B1397" s="101"/>
      <c r="C1397" s="101"/>
      <c r="D1397" s="101"/>
      <c r="E1397" s="101"/>
      <c r="F1397" s="101"/>
      <c r="G1397" s="101"/>
      <c r="H1397" s="611">
        <v>0.1</v>
      </c>
      <c r="I1397" s="611"/>
      <c r="J1397" s="101"/>
      <c r="K1397" s="93"/>
    </row>
    <row r="1398" spans="1:13" ht="15" customHeight="1">
      <c r="A1398" s="346" t="s">
        <v>46</v>
      </c>
      <c r="B1398" s="101"/>
      <c r="C1398" s="101"/>
      <c r="D1398" s="101"/>
      <c r="E1398" s="101"/>
      <c r="F1398" s="101"/>
      <c r="G1398" s="101"/>
      <c r="H1398" s="611">
        <v>0.25</v>
      </c>
      <c r="I1398" s="611"/>
      <c r="J1398" s="101"/>
      <c r="K1398" s="93"/>
    </row>
    <row r="1399" spans="1:13" ht="15" customHeight="1">
      <c r="A1399" s="346" t="s">
        <v>350</v>
      </c>
      <c r="B1399" s="101"/>
      <c r="C1399" s="101"/>
      <c r="D1399" s="101"/>
      <c r="E1399" s="101"/>
      <c r="F1399" s="101"/>
      <c r="G1399" s="101"/>
      <c r="H1399" s="614" t="s">
        <v>246</v>
      </c>
      <c r="I1399" s="611"/>
      <c r="J1399" s="101"/>
      <c r="K1399" s="93"/>
    </row>
    <row r="1400" spans="1:13" ht="15" customHeight="1">
      <c r="A1400" s="18"/>
      <c r="B1400" s="89"/>
      <c r="C1400" s="89"/>
      <c r="D1400" s="89"/>
      <c r="E1400" s="89"/>
      <c r="F1400" s="89"/>
      <c r="G1400" s="89"/>
      <c r="H1400" s="251"/>
      <c r="I1400" s="251"/>
      <c r="J1400" s="251"/>
      <c r="K1400" s="90"/>
      <c r="M1400" s="8"/>
    </row>
    <row r="1401" spans="1:13" ht="15" customHeight="1">
      <c r="A1401" s="352" t="s">
        <v>42</v>
      </c>
      <c r="B1401" s="101"/>
      <c r="C1401" s="103"/>
      <c r="D1401" s="103"/>
      <c r="E1401" s="103"/>
      <c r="F1401" s="103"/>
      <c r="G1401" s="103"/>
      <c r="H1401" s="654">
        <f>H1397*H1398*H1399</f>
        <v>0.1</v>
      </c>
      <c r="I1401" s="654"/>
      <c r="J1401" s="84"/>
      <c r="K1401" s="104"/>
    </row>
    <row r="1402" spans="1:13" ht="15" customHeight="1">
      <c r="A1402" s="352"/>
      <c r="B1402" s="101"/>
      <c r="C1402" s="103"/>
      <c r="D1402" s="103"/>
      <c r="E1402" s="103"/>
      <c r="F1402" s="103"/>
      <c r="G1402" s="103"/>
      <c r="H1402" s="270"/>
      <c r="I1402" s="270"/>
      <c r="J1402" s="84"/>
      <c r="K1402" s="104"/>
    </row>
    <row r="1403" spans="1:13" ht="15" customHeight="1">
      <c r="A1403" s="91" t="e">
        <f>Planilha!#REF!</f>
        <v>#REF!</v>
      </c>
      <c r="B1403" s="252" t="s">
        <v>445</v>
      </c>
      <c r="C1403" s="89"/>
      <c r="D1403" s="89"/>
      <c r="E1403" s="89"/>
      <c r="F1403" s="89"/>
      <c r="G1403" s="89"/>
      <c r="H1403" s="251"/>
      <c r="I1403" s="251"/>
      <c r="J1403" s="251"/>
      <c r="K1403" s="90"/>
      <c r="M1403" s="8"/>
    </row>
    <row r="1404" spans="1:13" ht="15" customHeight="1">
      <c r="A1404" s="352"/>
      <c r="B1404" s="101"/>
      <c r="C1404" s="103"/>
      <c r="D1404" s="103"/>
      <c r="E1404" s="103"/>
      <c r="F1404" s="103"/>
      <c r="G1404" s="103"/>
      <c r="H1404" s="270"/>
      <c r="I1404" s="270"/>
      <c r="J1404" s="84"/>
      <c r="K1404" s="104"/>
    </row>
    <row r="1405" spans="1:13" ht="15" customHeight="1">
      <c r="A1405" s="371" t="e">
        <f>Planilha!#REF!</f>
        <v>#REF!</v>
      </c>
      <c r="B1405" s="252" t="s">
        <v>446</v>
      </c>
      <c r="C1405" s="103"/>
      <c r="D1405" s="103"/>
      <c r="E1405" s="103"/>
      <c r="F1405" s="103"/>
      <c r="G1405" s="103"/>
      <c r="H1405" s="270"/>
      <c r="I1405" s="270"/>
      <c r="J1405" s="84"/>
      <c r="K1405" s="104"/>
    </row>
    <row r="1406" spans="1:13" ht="15" customHeight="1">
      <c r="B1406" s="101"/>
      <c r="C1406" s="103"/>
      <c r="D1406" s="103"/>
      <c r="E1406" s="103"/>
      <c r="F1406" s="103"/>
      <c r="G1406" s="103"/>
      <c r="H1406" s="270"/>
      <c r="I1406" s="270"/>
      <c r="J1406" s="84"/>
      <c r="K1406" s="104"/>
    </row>
    <row r="1407" spans="1:13" ht="15" customHeight="1">
      <c r="A1407" s="352"/>
      <c r="B1407" s="101"/>
      <c r="C1407" s="103"/>
      <c r="D1407" s="103"/>
      <c r="E1407" s="103"/>
      <c r="F1407" s="103"/>
      <c r="G1407" s="103"/>
      <c r="H1407" s="270"/>
      <c r="I1407" s="270"/>
      <c r="J1407" s="84"/>
      <c r="K1407" s="104"/>
    </row>
    <row r="1408" spans="1:13" ht="15" customHeight="1">
      <c r="A1408" s="346" t="s">
        <v>447</v>
      </c>
      <c r="B1408" s="101"/>
      <c r="C1408" s="101"/>
      <c r="D1408" s="101"/>
      <c r="E1408" s="101"/>
      <c r="F1408" s="101"/>
      <c r="G1408" s="101"/>
      <c r="H1408" s="611">
        <v>0.2</v>
      </c>
      <c r="I1408" s="611"/>
      <c r="J1408" s="101"/>
      <c r="K1408" s="93"/>
    </row>
    <row r="1409" spans="1:16" ht="15" customHeight="1">
      <c r="A1409" s="346" t="s">
        <v>43</v>
      </c>
      <c r="B1409" s="101"/>
      <c r="C1409" s="101"/>
      <c r="D1409" s="101"/>
      <c r="E1409" s="101"/>
      <c r="F1409" s="101"/>
      <c r="G1409" s="101"/>
      <c r="H1409" s="611">
        <v>0.45</v>
      </c>
      <c r="I1409" s="611"/>
      <c r="J1409" s="101"/>
      <c r="K1409" s="93"/>
    </row>
    <row r="1410" spans="1:16" ht="15" customHeight="1">
      <c r="A1410" s="346"/>
      <c r="B1410" s="101"/>
      <c r="C1410" s="101"/>
      <c r="D1410" s="101"/>
      <c r="E1410" s="101"/>
      <c r="F1410" s="101"/>
      <c r="G1410" s="101"/>
      <c r="H1410" s="257"/>
      <c r="I1410" s="257"/>
      <c r="J1410" s="101"/>
      <c r="K1410" s="93"/>
    </row>
    <row r="1411" spans="1:16" ht="15" customHeight="1">
      <c r="A1411" s="346" t="s">
        <v>448</v>
      </c>
      <c r="B1411" s="101"/>
      <c r="C1411" s="101"/>
      <c r="D1411" s="101"/>
      <c r="E1411" s="101"/>
      <c r="F1411" s="101"/>
      <c r="G1411" s="101"/>
      <c r="H1411" s="647">
        <f>((14*H1408^2)/4)*H1409</f>
        <v>6.3000000000000014E-2</v>
      </c>
      <c r="I1411" s="647"/>
      <c r="J1411" s="101"/>
      <c r="K1411" s="93"/>
    </row>
    <row r="1412" spans="1:16" ht="15" customHeight="1">
      <c r="A1412" s="352"/>
      <c r="B1412" s="101"/>
      <c r="C1412" s="103"/>
      <c r="D1412" s="103"/>
      <c r="E1412" s="103"/>
      <c r="F1412" s="103"/>
      <c r="G1412" s="103"/>
      <c r="H1412" s="270"/>
      <c r="I1412" s="270"/>
      <c r="J1412" s="84"/>
      <c r="K1412" s="104"/>
    </row>
    <row r="1413" spans="1:16" ht="15" customHeight="1">
      <c r="A1413" s="371" t="e">
        <f>Planilha!#REF!</f>
        <v>#REF!</v>
      </c>
      <c r="B1413" s="264" t="s">
        <v>449</v>
      </c>
      <c r="C1413" s="124"/>
      <c r="D1413" s="124"/>
      <c r="E1413" s="124"/>
      <c r="F1413" s="124"/>
      <c r="G1413" s="80"/>
      <c r="H1413" s="255"/>
      <c r="I1413" s="255"/>
      <c r="J1413" s="255"/>
      <c r="K1413" s="104"/>
    </row>
    <row r="1414" spans="1:16" ht="15" customHeight="1">
      <c r="B1414" s="124"/>
      <c r="C1414" s="124"/>
      <c r="D1414" s="124"/>
      <c r="E1414" s="124"/>
      <c r="F1414" s="124"/>
      <c r="G1414" s="80"/>
      <c r="H1414" s="255"/>
      <c r="I1414" s="255"/>
      <c r="J1414" s="255"/>
      <c r="K1414" s="104"/>
    </row>
    <row r="1415" spans="1:16" ht="15" customHeight="1">
      <c r="A1415" s="18"/>
      <c r="B1415" s="124"/>
      <c r="C1415" s="124"/>
      <c r="D1415" s="124"/>
      <c r="E1415" s="124"/>
      <c r="F1415" s="124"/>
      <c r="G1415" s="80"/>
      <c r="H1415" s="632"/>
      <c r="I1415" s="633"/>
      <c r="J1415" s="259"/>
      <c r="K1415" s="104"/>
      <c r="L1415" s="100"/>
      <c r="M1415" s="100"/>
      <c r="N1415" s="4"/>
      <c r="O1415" s="2"/>
      <c r="P1415" s="100"/>
    </row>
    <row r="1416" spans="1:16" ht="15" customHeight="1">
      <c r="A1416" s="18" t="s">
        <v>450</v>
      </c>
      <c r="B1416" s="124"/>
      <c r="C1416" s="124"/>
      <c r="D1416" s="124"/>
      <c r="E1416" s="124"/>
      <c r="F1416" s="124"/>
      <c r="G1416" s="80"/>
      <c r="H1416" s="481">
        <f>H1411</f>
        <v>6.3000000000000014E-2</v>
      </c>
      <c r="I1416" s="481"/>
      <c r="J1416" s="255"/>
      <c r="K1416" s="104"/>
      <c r="L1416" s="100"/>
      <c r="M1416" s="100"/>
      <c r="N1416" s="4"/>
      <c r="O1416" s="2"/>
      <c r="P1416" s="100"/>
    </row>
    <row r="1417" spans="1:16" ht="15" customHeight="1">
      <c r="A1417" s="18"/>
      <c r="B1417" s="124"/>
      <c r="C1417" s="124"/>
      <c r="D1417" s="124"/>
      <c r="E1417" s="124"/>
      <c r="F1417" s="124"/>
      <c r="G1417" s="80"/>
      <c r="H1417" s="255"/>
      <c r="I1417" s="255"/>
      <c r="J1417" s="255"/>
      <c r="K1417" s="104"/>
      <c r="L1417" s="100"/>
      <c r="M1417" s="100"/>
      <c r="N1417" s="4"/>
      <c r="O1417" s="2"/>
      <c r="P1417" s="100"/>
    </row>
    <row r="1418" spans="1:16" ht="15" customHeight="1">
      <c r="A1418" s="18" t="s">
        <v>333</v>
      </c>
      <c r="B1418" s="124"/>
      <c r="C1418" s="124"/>
      <c r="D1418" s="124"/>
      <c r="E1418" s="124"/>
      <c r="F1418" s="124"/>
      <c r="G1418" s="80"/>
      <c r="H1418" s="543">
        <f>H1416</f>
        <v>6.3000000000000014E-2</v>
      </c>
      <c r="I1418" s="544"/>
      <c r="J1418" s="255"/>
      <c r="K1418" s="104"/>
      <c r="L1418" s="100"/>
      <c r="M1418" s="100"/>
      <c r="N1418" s="4"/>
      <c r="O1418" s="2"/>
      <c r="P1418" s="100"/>
    </row>
    <row r="1419" spans="1:16" ht="15" customHeight="1">
      <c r="A1419" s="18"/>
      <c r="B1419" s="124"/>
      <c r="C1419" s="124"/>
      <c r="D1419" s="124"/>
      <c r="E1419" s="124"/>
      <c r="F1419" s="124"/>
      <c r="G1419" s="80"/>
      <c r="H1419" s="255"/>
      <c r="I1419" s="255"/>
      <c r="J1419" s="255"/>
      <c r="K1419" s="104"/>
      <c r="L1419" s="100"/>
      <c r="M1419" s="100"/>
      <c r="N1419" s="4"/>
      <c r="O1419" s="2"/>
      <c r="P1419" s="100"/>
    </row>
    <row r="1420" spans="1:16" ht="15" customHeight="1">
      <c r="A1420" s="18"/>
      <c r="B1420" s="124"/>
      <c r="C1420" s="124"/>
      <c r="D1420" s="124"/>
      <c r="E1420" s="124"/>
      <c r="F1420" s="124"/>
      <c r="G1420" s="80"/>
      <c r="H1420" s="255"/>
      <c r="I1420" s="255"/>
      <c r="J1420" s="255"/>
      <c r="K1420" s="104"/>
    </row>
    <row r="1421" spans="1:16" ht="15" customHeight="1">
      <c r="A1421" s="371" t="e">
        <f>Planilha!#REF!</f>
        <v>#REF!</v>
      </c>
      <c r="B1421" s="264" t="s">
        <v>329</v>
      </c>
      <c r="C1421" s="124"/>
      <c r="D1421" s="124"/>
      <c r="E1421" s="124"/>
      <c r="F1421" s="124"/>
      <c r="G1421" s="80"/>
      <c r="H1421" s="255"/>
      <c r="I1421" s="255"/>
      <c r="J1421" s="255"/>
      <c r="K1421" s="104"/>
    </row>
    <row r="1422" spans="1:16" ht="15" customHeight="1">
      <c r="B1422" s="124"/>
      <c r="C1422" s="124"/>
      <c r="D1422" s="124"/>
      <c r="E1422" s="124"/>
      <c r="F1422" s="124"/>
      <c r="G1422" s="80"/>
      <c r="H1422" s="255"/>
      <c r="I1422" s="255"/>
      <c r="J1422" s="255"/>
      <c r="K1422" s="104"/>
    </row>
    <row r="1423" spans="1:16" ht="15" customHeight="1">
      <c r="A1423" s="18" t="s">
        <v>336</v>
      </c>
      <c r="B1423" s="124"/>
      <c r="C1423" s="124"/>
      <c r="D1423" s="124"/>
      <c r="E1423" s="124"/>
      <c r="F1423" s="124"/>
      <c r="G1423" s="80"/>
      <c r="H1423" s="481">
        <f>H1418</f>
        <v>6.3000000000000014E-2</v>
      </c>
      <c r="I1423" s="481"/>
      <c r="J1423" s="255"/>
      <c r="K1423" s="104"/>
      <c r="L1423" s="100"/>
      <c r="M1423" s="100"/>
      <c r="N1423" s="4"/>
      <c r="O1423" s="2"/>
      <c r="P1423" s="100"/>
    </row>
    <row r="1424" spans="1:16" ht="15" customHeight="1">
      <c r="A1424" s="18" t="s">
        <v>334</v>
      </c>
      <c r="B1424" s="124"/>
      <c r="C1424" s="124"/>
      <c r="D1424" s="124"/>
      <c r="E1424" s="124"/>
      <c r="F1424" s="124"/>
      <c r="G1424" s="80"/>
      <c r="H1424" s="633" t="s">
        <v>335</v>
      </c>
      <c r="I1424" s="633"/>
      <c r="J1424" s="259"/>
      <c r="K1424" s="104"/>
      <c r="L1424" s="100"/>
      <c r="M1424" s="100"/>
      <c r="N1424" s="4"/>
      <c r="O1424" s="2"/>
      <c r="P1424" s="100"/>
    </row>
    <row r="1425" spans="1:16" ht="15" customHeight="1">
      <c r="A1425" s="18"/>
      <c r="B1425" s="124"/>
      <c r="C1425" s="124"/>
      <c r="D1425" s="124"/>
      <c r="E1425" s="124"/>
      <c r="F1425" s="124"/>
      <c r="G1425" s="80"/>
      <c r="H1425" s="255"/>
      <c r="I1425" s="255"/>
      <c r="J1425" s="255"/>
      <c r="K1425" s="104"/>
      <c r="L1425" s="100"/>
      <c r="M1425" s="100"/>
      <c r="N1425" s="4"/>
      <c r="O1425" s="2"/>
      <c r="P1425" s="100"/>
    </row>
    <row r="1426" spans="1:16" ht="15" customHeight="1">
      <c r="A1426" s="18" t="s">
        <v>333</v>
      </c>
      <c r="B1426" s="124"/>
      <c r="C1426" s="124"/>
      <c r="D1426" s="124"/>
      <c r="E1426" s="124"/>
      <c r="F1426" s="124"/>
      <c r="G1426" s="80"/>
      <c r="H1426" s="586">
        <f>H1423*17</f>
        <v>1.0710000000000002</v>
      </c>
      <c r="I1426" s="588"/>
      <c r="J1426" s="102"/>
      <c r="K1426" s="104"/>
      <c r="L1426" s="100"/>
      <c r="M1426" s="100"/>
      <c r="N1426" s="4"/>
      <c r="O1426" s="2"/>
      <c r="P1426" s="100"/>
    </row>
    <row r="1427" spans="1:16" ht="15" customHeight="1">
      <c r="A1427" s="18"/>
      <c r="B1427" s="124"/>
      <c r="C1427" s="124"/>
      <c r="D1427" s="124"/>
      <c r="E1427" s="124"/>
      <c r="F1427" s="124"/>
      <c r="G1427" s="80"/>
      <c r="H1427" s="255"/>
      <c r="I1427" s="255"/>
      <c r="J1427" s="255"/>
      <c r="K1427" s="104"/>
      <c r="L1427" s="100"/>
      <c r="M1427" s="100"/>
      <c r="N1427" s="4"/>
      <c r="O1427" s="2"/>
      <c r="P1427" s="100"/>
    </row>
    <row r="1428" spans="1:16" ht="15" customHeight="1">
      <c r="A1428" s="371" t="e">
        <f>Planilha!#REF!</f>
        <v>#REF!</v>
      </c>
      <c r="B1428" s="264" t="s">
        <v>330</v>
      </c>
      <c r="C1428" s="124"/>
      <c r="D1428" s="124"/>
      <c r="E1428" s="124"/>
      <c r="F1428" s="124"/>
      <c r="G1428" s="80"/>
      <c r="H1428" s="255"/>
      <c r="I1428" s="255"/>
      <c r="J1428" s="255"/>
      <c r="K1428" s="104"/>
    </row>
    <row r="1429" spans="1:16" ht="15" customHeight="1">
      <c r="B1429" s="124"/>
      <c r="C1429" s="124"/>
      <c r="D1429" s="124"/>
      <c r="E1429" s="124"/>
      <c r="F1429" s="124"/>
      <c r="G1429" s="80"/>
      <c r="H1429" s="255"/>
      <c r="I1429" s="255"/>
      <c r="J1429" s="255"/>
      <c r="K1429" s="104"/>
    </row>
    <row r="1430" spans="1:16" ht="15" customHeight="1">
      <c r="A1430" s="18"/>
      <c r="B1430" s="124"/>
      <c r="C1430" s="124"/>
      <c r="D1430" s="124"/>
      <c r="E1430" s="124"/>
      <c r="F1430" s="124"/>
      <c r="G1430" s="80"/>
      <c r="H1430" s="255"/>
      <c r="I1430" s="255"/>
      <c r="J1430" s="255"/>
      <c r="K1430" s="104"/>
      <c r="L1430" s="100"/>
      <c r="M1430" s="100"/>
      <c r="N1430" s="4"/>
      <c r="O1430" s="2"/>
      <c r="P1430" s="100"/>
    </row>
    <row r="1431" spans="1:16" ht="15" customHeight="1">
      <c r="A1431" s="18" t="s">
        <v>333</v>
      </c>
      <c r="B1431" s="124"/>
      <c r="C1431" s="124"/>
      <c r="D1431" s="124"/>
      <c r="E1431" s="124"/>
      <c r="F1431" s="124"/>
      <c r="G1431" s="80"/>
      <c r="H1431" s="543">
        <f>H1418</f>
        <v>6.3000000000000014E-2</v>
      </c>
      <c r="I1431" s="544"/>
      <c r="J1431" s="255"/>
      <c r="K1431" s="104"/>
      <c r="L1431" s="100"/>
      <c r="M1431" s="100"/>
      <c r="N1431" s="4"/>
      <c r="O1431" s="2"/>
      <c r="P1431" s="100"/>
    </row>
    <row r="1432" spans="1:16" ht="15" customHeight="1">
      <c r="A1432" s="18"/>
      <c r="B1432" s="124"/>
      <c r="C1432" s="124"/>
      <c r="D1432" s="124"/>
      <c r="E1432" s="124"/>
      <c r="F1432" s="124"/>
      <c r="G1432" s="80"/>
      <c r="H1432" s="255"/>
      <c r="I1432" s="255"/>
      <c r="J1432" s="255"/>
      <c r="K1432" s="104"/>
      <c r="L1432" s="100"/>
      <c r="M1432" s="100"/>
      <c r="N1432" s="4"/>
      <c r="O1432" s="2"/>
      <c r="P1432" s="100"/>
    </row>
    <row r="1433" spans="1:16" ht="15" customHeight="1">
      <c r="A1433" s="18"/>
      <c r="B1433" s="124"/>
      <c r="C1433" s="124"/>
      <c r="D1433" s="124"/>
      <c r="E1433" s="124"/>
      <c r="F1433" s="124"/>
      <c r="G1433" s="80"/>
      <c r="H1433" s="255"/>
      <c r="I1433" s="255"/>
      <c r="J1433" s="255"/>
      <c r="K1433" s="104"/>
      <c r="L1433" s="100"/>
      <c r="M1433" s="100"/>
      <c r="N1433" s="4"/>
      <c r="O1433" s="2"/>
      <c r="P1433" s="100"/>
    </row>
    <row r="1434" spans="1:16" ht="15" customHeight="1">
      <c r="A1434" s="371" t="e">
        <f>Planilha!#REF!</f>
        <v>#REF!</v>
      </c>
      <c r="B1434" s="264" t="s">
        <v>451</v>
      </c>
      <c r="C1434" s="124"/>
      <c r="D1434" s="124"/>
      <c r="E1434" s="124"/>
      <c r="F1434" s="124"/>
      <c r="G1434" s="80"/>
      <c r="H1434" s="255"/>
      <c r="I1434" s="255"/>
      <c r="J1434" s="255"/>
      <c r="K1434" s="104"/>
    </row>
    <row r="1435" spans="1:16" ht="15" customHeight="1">
      <c r="A1435" s="18"/>
      <c r="B1435" s="124"/>
      <c r="C1435" s="124"/>
      <c r="D1435" s="124"/>
      <c r="E1435" s="124"/>
      <c r="F1435" s="124"/>
      <c r="G1435" s="80"/>
      <c r="H1435" s="255"/>
      <c r="I1435" s="255"/>
      <c r="J1435" s="255"/>
      <c r="K1435" s="104"/>
      <c r="L1435" s="100"/>
      <c r="M1435" s="100"/>
      <c r="N1435" s="4"/>
      <c r="O1435" s="2"/>
      <c r="P1435" s="100"/>
    </row>
    <row r="1436" spans="1:16" ht="15" customHeight="1">
      <c r="A1436" s="18" t="s">
        <v>452</v>
      </c>
      <c r="B1436" s="124"/>
      <c r="C1436" s="124"/>
      <c r="D1436" s="124"/>
      <c r="E1436" s="124"/>
      <c r="F1436" s="124"/>
      <c r="G1436" s="80"/>
      <c r="H1436" s="642">
        <v>25</v>
      </c>
      <c r="I1436" s="643"/>
      <c r="J1436" s="255"/>
      <c r="K1436" s="104"/>
      <c r="L1436" s="100"/>
      <c r="M1436" s="100"/>
      <c r="N1436" s="4"/>
      <c r="O1436" s="2"/>
      <c r="P1436" s="100"/>
    </row>
    <row r="1437" spans="1:16" ht="15" customHeight="1">
      <c r="A1437" s="18"/>
      <c r="B1437" s="124"/>
      <c r="C1437" s="124"/>
      <c r="D1437" s="124"/>
      <c r="E1437" s="124"/>
      <c r="F1437" s="124"/>
      <c r="G1437" s="80"/>
      <c r="H1437" s="80"/>
      <c r="I1437" s="80"/>
      <c r="J1437" s="80"/>
      <c r="K1437" s="80"/>
      <c r="L1437" s="100"/>
      <c r="M1437" s="100"/>
      <c r="N1437" s="4"/>
      <c r="O1437" s="2"/>
      <c r="P1437" s="100"/>
    </row>
    <row r="1438" spans="1:16" ht="15" customHeight="1">
      <c r="A1438" s="18"/>
      <c r="B1438" s="124"/>
      <c r="C1438" s="124"/>
      <c r="D1438" s="124"/>
      <c r="E1438" s="124"/>
      <c r="F1438" s="124"/>
      <c r="G1438" s="80"/>
      <c r="H1438" s="255"/>
      <c r="I1438" s="255"/>
      <c r="J1438" s="255"/>
      <c r="K1438" s="104"/>
      <c r="L1438" s="100"/>
      <c r="M1438" s="100"/>
      <c r="N1438" s="4"/>
      <c r="O1438" s="2"/>
      <c r="P1438" s="100"/>
    </row>
    <row r="1439" spans="1:16" ht="15" customHeight="1">
      <c r="A1439" s="91" t="e">
        <f>Planilha!#REF!</f>
        <v>#REF!</v>
      </c>
      <c r="B1439" s="264" t="s">
        <v>453</v>
      </c>
      <c r="C1439" s="124"/>
      <c r="D1439" s="124"/>
      <c r="E1439" s="124"/>
      <c r="F1439" s="124"/>
      <c r="G1439" s="80"/>
      <c r="H1439" s="255"/>
      <c r="I1439" s="255"/>
      <c r="J1439" s="255"/>
      <c r="K1439" s="104"/>
    </row>
    <row r="1440" spans="1:16" ht="15" customHeight="1">
      <c r="A1440" s="18"/>
      <c r="B1440" s="124"/>
      <c r="C1440" s="124"/>
      <c r="D1440" s="124"/>
      <c r="E1440" s="124"/>
      <c r="F1440" s="124"/>
      <c r="G1440" s="80"/>
      <c r="H1440" s="255"/>
      <c r="I1440" s="255"/>
      <c r="J1440" s="255"/>
      <c r="K1440" s="104"/>
      <c r="L1440" s="100"/>
      <c r="M1440" s="100"/>
      <c r="N1440" s="4"/>
      <c r="O1440" s="2"/>
      <c r="P1440" s="100"/>
    </row>
    <row r="1441" spans="1:16" ht="15" customHeight="1">
      <c r="A1441" s="18"/>
      <c r="B1441" s="124"/>
      <c r="C1441" s="124"/>
      <c r="D1441" s="124"/>
      <c r="E1441" s="124"/>
      <c r="F1441" s="124"/>
      <c r="G1441" s="80"/>
      <c r="H1441" s="255"/>
      <c r="I1441" s="255"/>
      <c r="J1441" s="255"/>
      <c r="K1441" s="104"/>
      <c r="L1441" s="100"/>
      <c r="M1441" s="100"/>
      <c r="N1441" s="4"/>
      <c r="O1441" s="2"/>
      <c r="P1441" s="100"/>
    </row>
    <row r="1442" spans="1:16" ht="15" customHeight="1">
      <c r="A1442" s="18" t="s">
        <v>454</v>
      </c>
      <c r="B1442" s="124"/>
      <c r="C1442" s="124"/>
      <c r="D1442" s="124"/>
      <c r="E1442" s="124"/>
      <c r="F1442" s="124"/>
      <c r="G1442" s="80"/>
      <c r="H1442" s="644">
        <v>1</v>
      </c>
      <c r="I1442" s="645"/>
      <c r="J1442" s="255"/>
      <c r="K1442" s="104"/>
      <c r="L1442" s="100"/>
      <c r="M1442" s="100"/>
      <c r="N1442" s="4"/>
      <c r="O1442" s="2"/>
      <c r="P1442" s="100"/>
    </row>
    <row r="1443" spans="1:16" ht="15" customHeight="1">
      <c r="A1443" s="18"/>
      <c r="B1443" s="124"/>
      <c r="C1443" s="124"/>
      <c r="D1443" s="124"/>
      <c r="E1443" s="124"/>
      <c r="F1443" s="124"/>
      <c r="G1443" s="80"/>
      <c r="H1443" s="255"/>
      <c r="I1443" s="255"/>
      <c r="J1443" s="255"/>
      <c r="K1443" s="104"/>
      <c r="L1443" s="100"/>
      <c r="M1443" s="100"/>
      <c r="N1443" s="4"/>
      <c r="O1443" s="2"/>
      <c r="P1443" s="100"/>
    </row>
    <row r="1444" spans="1:16" ht="15" customHeight="1">
      <c r="A1444" s="91" t="e">
        <f>Planilha!#REF!</f>
        <v>#REF!</v>
      </c>
      <c r="B1444" s="264" t="s">
        <v>456</v>
      </c>
      <c r="C1444" s="124"/>
      <c r="D1444" s="124"/>
      <c r="E1444" s="124"/>
      <c r="F1444" s="124"/>
      <c r="G1444" s="80"/>
      <c r="H1444" s="255"/>
      <c r="I1444" s="255"/>
      <c r="J1444" s="255"/>
      <c r="K1444" s="104"/>
    </row>
    <row r="1445" spans="1:16" ht="15" customHeight="1">
      <c r="A1445" s="18"/>
      <c r="B1445" s="124"/>
      <c r="C1445" s="124"/>
      <c r="D1445" s="124"/>
      <c r="E1445" s="124"/>
      <c r="F1445" s="124"/>
      <c r="G1445" s="80"/>
      <c r="H1445" s="255"/>
      <c r="I1445" s="255"/>
      <c r="J1445" s="255"/>
      <c r="K1445" s="104"/>
      <c r="L1445" s="100"/>
      <c r="M1445" s="100"/>
      <c r="N1445" s="4"/>
      <c r="O1445" s="2"/>
      <c r="P1445" s="100"/>
    </row>
    <row r="1446" spans="1:16" ht="27" customHeight="1">
      <c r="A1446" s="354" t="e">
        <f>Planilha!#REF!</f>
        <v>#REF!</v>
      </c>
      <c r="B1446" s="530" t="s">
        <v>108</v>
      </c>
      <c r="C1446" s="530"/>
      <c r="D1446" s="530"/>
      <c r="E1446" s="530"/>
      <c r="F1446" s="530"/>
      <c r="G1446" s="530"/>
      <c r="H1446" s="530"/>
      <c r="I1446" s="530"/>
      <c r="J1446" s="530"/>
      <c r="K1446" s="531"/>
    </row>
    <row r="1447" spans="1:16" ht="17.25" customHeight="1">
      <c r="B1447" s="260"/>
      <c r="C1447" s="260"/>
      <c r="D1447" s="260"/>
      <c r="E1447" s="260"/>
      <c r="F1447" s="260"/>
      <c r="G1447" s="260"/>
      <c r="H1447" s="260"/>
      <c r="I1447" s="260"/>
      <c r="J1447" s="260"/>
      <c r="K1447" s="261"/>
    </row>
    <row r="1448" spans="1:16" ht="17.25" customHeight="1">
      <c r="A1448" s="353"/>
      <c r="B1448" s="260"/>
      <c r="C1448" s="260"/>
      <c r="D1448" s="260"/>
      <c r="E1448" s="260"/>
      <c r="F1448" s="260"/>
      <c r="G1448" s="260"/>
      <c r="H1448" s="260"/>
      <c r="I1448" s="260"/>
      <c r="J1448" s="260"/>
      <c r="K1448" s="261"/>
    </row>
    <row r="1449" spans="1:16" ht="17.25" customHeight="1">
      <c r="A1449" s="346"/>
      <c r="B1449" s="260"/>
      <c r="C1449" s="260"/>
      <c r="D1449" s="260"/>
      <c r="E1449" s="260"/>
      <c r="F1449" s="260"/>
      <c r="G1449" s="260"/>
      <c r="H1449" s="260"/>
      <c r="I1449" s="260"/>
      <c r="J1449" s="260"/>
      <c r="K1449" s="261"/>
    </row>
    <row r="1450" spans="1:16" ht="15" customHeight="1">
      <c r="A1450" s="18" t="s">
        <v>45</v>
      </c>
      <c r="B1450" s="101"/>
      <c r="C1450" s="124"/>
      <c r="D1450" s="124"/>
      <c r="E1450" s="124"/>
      <c r="F1450" s="124"/>
      <c r="G1450" s="80"/>
      <c r="H1450" s="611">
        <v>0.2</v>
      </c>
      <c r="I1450" s="611"/>
      <c r="J1450" s="100"/>
      <c r="K1450" s="104"/>
      <c r="L1450" s="100"/>
      <c r="M1450" s="1"/>
      <c r="N1450" s="2"/>
      <c r="O1450" s="2"/>
      <c r="P1450" s="100"/>
    </row>
    <row r="1451" spans="1:16" ht="15" customHeight="1">
      <c r="A1451" s="18" t="s">
        <v>46</v>
      </c>
      <c r="B1451" s="101"/>
      <c r="C1451" s="124"/>
      <c r="D1451" s="124"/>
      <c r="E1451" s="124"/>
      <c r="F1451" s="124"/>
      <c r="G1451" s="80"/>
      <c r="H1451" s="611">
        <v>0.2</v>
      </c>
      <c r="I1451" s="611"/>
      <c r="J1451" s="100"/>
      <c r="K1451" s="104"/>
      <c r="L1451" s="100"/>
      <c r="M1451" s="1"/>
      <c r="N1451" s="2"/>
      <c r="O1451" s="2"/>
      <c r="P1451" s="100"/>
    </row>
    <row r="1452" spans="1:16" ht="15" customHeight="1">
      <c r="A1452" s="18" t="s">
        <v>43</v>
      </c>
      <c r="B1452" s="101"/>
      <c r="C1452" s="124"/>
      <c r="D1452" s="124"/>
      <c r="E1452" s="124"/>
      <c r="F1452" s="124"/>
      <c r="G1452" s="80"/>
      <c r="H1452" s="611">
        <v>0.5</v>
      </c>
      <c r="I1452" s="611"/>
      <c r="J1452" s="100"/>
      <c r="K1452" s="104"/>
      <c r="L1452" s="100"/>
      <c r="M1452" s="1"/>
      <c r="N1452" s="2"/>
      <c r="O1452" s="2"/>
      <c r="P1452" s="100"/>
    </row>
    <row r="1453" spans="1:16" ht="17.25" customHeight="1">
      <c r="A1453" s="346"/>
      <c r="B1453" s="260"/>
      <c r="C1453" s="260"/>
      <c r="D1453" s="260"/>
      <c r="E1453" s="260"/>
      <c r="F1453" s="260"/>
      <c r="G1453" s="260"/>
      <c r="H1453" s="260"/>
      <c r="I1453" s="260"/>
      <c r="J1453" s="260"/>
      <c r="K1453" s="261"/>
    </row>
    <row r="1454" spans="1:16" ht="19.5" customHeight="1">
      <c r="A1454" s="346"/>
      <c r="B1454" s="260"/>
      <c r="C1454" s="260"/>
      <c r="D1454" s="260"/>
      <c r="E1454" s="260"/>
      <c r="F1454" s="260"/>
      <c r="G1454" s="260"/>
      <c r="H1454" s="260"/>
      <c r="I1454" s="260"/>
      <c r="J1454" s="260"/>
      <c r="K1454" s="261"/>
    </row>
    <row r="1455" spans="1:16" ht="17.25" customHeight="1">
      <c r="A1455" s="346" t="s">
        <v>420</v>
      </c>
      <c r="B1455" s="260"/>
      <c r="C1455" s="260"/>
      <c r="D1455" s="260"/>
      <c r="E1455" s="260"/>
      <c r="F1455" s="260"/>
      <c r="G1455" s="260"/>
      <c r="H1455" s="615">
        <f>H1450*H1451*H1452</f>
        <v>2.0000000000000004E-2</v>
      </c>
      <c r="I1455" s="615"/>
      <c r="J1455" s="260"/>
      <c r="K1455" s="261"/>
    </row>
    <row r="1456" spans="1:16" ht="19.5" customHeight="1">
      <c r="A1456" s="346"/>
      <c r="B1456" s="260"/>
      <c r="C1456" s="260"/>
      <c r="D1456" s="260"/>
      <c r="E1456" s="260"/>
      <c r="F1456" s="260"/>
      <c r="G1456" s="260"/>
      <c r="H1456" s="260"/>
      <c r="I1456" s="260"/>
      <c r="J1456" s="260"/>
      <c r="K1456" s="261"/>
    </row>
    <row r="1457" spans="1:16" ht="30" customHeight="1">
      <c r="A1457" s="354" t="e">
        <f>Planilha!#REF!</f>
        <v>#REF!</v>
      </c>
      <c r="B1457" s="530" t="s">
        <v>109</v>
      </c>
      <c r="C1457" s="530"/>
      <c r="D1457" s="530"/>
      <c r="E1457" s="530"/>
      <c r="F1457" s="530"/>
      <c r="G1457" s="530"/>
      <c r="H1457" s="530"/>
      <c r="I1457" s="530"/>
      <c r="J1457" s="530"/>
      <c r="K1457" s="531"/>
    </row>
    <row r="1458" spans="1:16" ht="17.25" customHeight="1">
      <c r="B1458" s="260"/>
      <c r="C1458" s="260"/>
      <c r="D1458" s="260"/>
      <c r="E1458" s="260"/>
      <c r="F1458" s="260"/>
      <c r="G1458" s="260"/>
      <c r="H1458" s="260"/>
      <c r="I1458" s="260"/>
      <c r="J1458" s="260"/>
      <c r="K1458" s="261"/>
    </row>
    <row r="1459" spans="1:16" ht="17.25" customHeight="1">
      <c r="A1459" s="346" t="s">
        <v>420</v>
      </c>
      <c r="B1459" s="260"/>
      <c r="C1459" s="260"/>
      <c r="D1459" s="260"/>
      <c r="E1459" s="260"/>
      <c r="F1459" s="260"/>
      <c r="G1459" s="260"/>
      <c r="H1459" s="615">
        <f>H1455</f>
        <v>2.0000000000000004E-2</v>
      </c>
      <c r="I1459" s="615"/>
      <c r="J1459" s="260"/>
      <c r="K1459" s="261"/>
    </row>
    <row r="1460" spans="1:16" ht="17.25" customHeight="1">
      <c r="A1460" s="346"/>
      <c r="B1460" s="260"/>
      <c r="C1460" s="260"/>
      <c r="D1460" s="260"/>
      <c r="E1460" s="260"/>
      <c r="F1460" s="260"/>
      <c r="G1460" s="260"/>
      <c r="H1460" s="260"/>
      <c r="I1460" s="260"/>
      <c r="J1460" s="260"/>
      <c r="K1460" s="261"/>
    </row>
    <row r="1461" spans="1:16" ht="17.25" customHeight="1">
      <c r="A1461" s="346"/>
      <c r="B1461" s="260"/>
      <c r="C1461" s="260"/>
      <c r="D1461" s="260"/>
      <c r="E1461" s="260"/>
      <c r="F1461" s="260"/>
      <c r="G1461" s="260"/>
      <c r="H1461" s="260"/>
      <c r="I1461" s="260"/>
      <c r="J1461" s="260"/>
      <c r="K1461" s="261"/>
    </row>
    <row r="1462" spans="1:16" ht="17.25" customHeight="1">
      <c r="A1462" s="346"/>
      <c r="B1462" s="260"/>
      <c r="C1462" s="260"/>
      <c r="D1462" s="260"/>
      <c r="E1462" s="260"/>
      <c r="F1462" s="260"/>
      <c r="G1462" s="260"/>
      <c r="H1462" s="260"/>
      <c r="I1462" s="260"/>
      <c r="J1462" s="260"/>
      <c r="K1462" s="261"/>
    </row>
    <row r="1463" spans="1:16" ht="32.25" customHeight="1">
      <c r="A1463" s="354" t="e">
        <f>Planilha!#REF!</f>
        <v>#REF!</v>
      </c>
      <c r="B1463" s="530" t="s">
        <v>139</v>
      </c>
      <c r="C1463" s="530"/>
      <c r="D1463" s="530"/>
      <c r="E1463" s="530"/>
      <c r="F1463" s="530"/>
      <c r="G1463" s="530"/>
      <c r="H1463" s="530"/>
      <c r="I1463" s="530"/>
      <c r="J1463" s="530"/>
      <c r="K1463" s="531"/>
    </row>
    <row r="1464" spans="1:16" ht="18.75" customHeight="1">
      <c r="B1464" s="260"/>
      <c r="C1464" s="260"/>
      <c r="D1464" s="260"/>
      <c r="E1464" s="260"/>
      <c r="F1464" s="260"/>
      <c r="G1464" s="260"/>
      <c r="H1464" s="260"/>
      <c r="I1464" s="260"/>
      <c r="J1464" s="260"/>
      <c r="K1464" s="261"/>
    </row>
    <row r="1465" spans="1:16" ht="17.25" customHeight="1">
      <c r="A1465" s="346"/>
      <c r="B1465" s="260"/>
      <c r="C1465" s="260"/>
      <c r="D1465" s="260"/>
      <c r="E1465" s="260"/>
      <c r="F1465" s="260"/>
      <c r="G1465" s="260"/>
      <c r="H1465" s="260"/>
      <c r="I1465" s="260"/>
      <c r="J1465" s="260"/>
      <c r="K1465" s="261"/>
    </row>
    <row r="1466" spans="1:16" ht="15" customHeight="1">
      <c r="A1466" s="18" t="s">
        <v>45</v>
      </c>
      <c r="B1466" s="101"/>
      <c r="C1466" s="124"/>
      <c r="D1466" s="124"/>
      <c r="E1466" s="124"/>
      <c r="F1466" s="124"/>
      <c r="G1466" s="80"/>
      <c r="H1466" s="611">
        <v>0.5</v>
      </c>
      <c r="I1466" s="611"/>
      <c r="J1466" s="100"/>
      <c r="K1466" s="104"/>
      <c r="L1466" s="100"/>
      <c r="M1466" s="1"/>
      <c r="N1466" s="2"/>
      <c r="O1466" s="2"/>
      <c r="P1466" s="100"/>
    </row>
    <row r="1467" spans="1:16" ht="15" customHeight="1">
      <c r="A1467" s="18" t="s">
        <v>46</v>
      </c>
      <c r="B1467" s="101"/>
      <c r="C1467" s="124"/>
      <c r="D1467" s="124"/>
      <c r="E1467" s="124"/>
      <c r="F1467" s="124"/>
      <c r="G1467" s="80"/>
      <c r="H1467" s="611">
        <v>0.2</v>
      </c>
      <c r="I1467" s="611"/>
      <c r="J1467" s="100"/>
      <c r="K1467" s="104"/>
      <c r="L1467" s="100"/>
      <c r="M1467" s="1"/>
      <c r="N1467" s="2"/>
      <c r="O1467" s="2"/>
      <c r="P1467" s="100"/>
    </row>
    <row r="1468" spans="1:16" ht="15" customHeight="1">
      <c r="A1468" s="18" t="s">
        <v>457</v>
      </c>
      <c r="B1468" s="101"/>
      <c r="C1468" s="124"/>
      <c r="D1468" s="124"/>
      <c r="E1468" s="124"/>
      <c r="F1468" s="124"/>
      <c r="G1468" s="80"/>
      <c r="H1468" s="614" t="s">
        <v>246</v>
      </c>
      <c r="I1468" s="611"/>
      <c r="J1468" s="100"/>
      <c r="K1468" s="104"/>
      <c r="L1468" s="100"/>
      <c r="M1468" s="1"/>
      <c r="N1468" s="2"/>
      <c r="O1468" s="2"/>
      <c r="P1468" s="100"/>
    </row>
    <row r="1469" spans="1:16" ht="15" customHeight="1">
      <c r="A1469" s="18"/>
      <c r="B1469" s="101"/>
      <c r="C1469" s="124"/>
      <c r="D1469" s="124"/>
      <c r="E1469" s="124"/>
      <c r="F1469" s="124"/>
      <c r="G1469" s="80"/>
      <c r="H1469" s="262"/>
      <c r="I1469" s="257"/>
      <c r="J1469" s="100"/>
      <c r="K1469" s="104"/>
      <c r="L1469" s="100"/>
      <c r="M1469" s="1"/>
      <c r="N1469" s="2"/>
      <c r="O1469" s="2"/>
      <c r="P1469" s="100"/>
    </row>
    <row r="1470" spans="1:16" ht="19.5" customHeight="1">
      <c r="A1470" s="346"/>
      <c r="B1470" s="260"/>
      <c r="C1470" s="260"/>
      <c r="D1470" s="260"/>
      <c r="E1470" s="260"/>
      <c r="F1470" s="260"/>
      <c r="G1470" s="260"/>
      <c r="H1470" s="260"/>
      <c r="I1470" s="260"/>
      <c r="J1470" s="260"/>
      <c r="K1470" s="261"/>
    </row>
    <row r="1471" spans="1:16" ht="17.25" customHeight="1">
      <c r="A1471" s="346" t="s">
        <v>424</v>
      </c>
      <c r="B1471" s="260"/>
      <c r="C1471" s="260"/>
      <c r="D1471" s="260"/>
      <c r="E1471" s="260"/>
      <c r="F1471" s="260"/>
      <c r="G1471" s="260"/>
      <c r="H1471" s="646">
        <f>H1466*H1467*H1468</f>
        <v>0.4</v>
      </c>
      <c r="I1471" s="646"/>
      <c r="J1471" s="260"/>
      <c r="K1471" s="261"/>
    </row>
    <row r="1472" spans="1:16" ht="15" customHeight="1">
      <c r="A1472" s="18"/>
      <c r="B1472" s="89"/>
      <c r="C1472" s="89"/>
      <c r="D1472" s="89"/>
      <c r="E1472" s="89"/>
      <c r="F1472" s="89"/>
      <c r="G1472" s="89"/>
      <c r="H1472" s="251"/>
      <c r="I1472" s="251"/>
      <c r="J1472" s="251"/>
      <c r="K1472" s="90"/>
      <c r="M1472" s="8"/>
    </row>
    <row r="1473" spans="1:46" ht="23.25" customHeight="1">
      <c r="A1473" s="354" t="e">
        <f>Planilha!#REF!</f>
        <v>#REF!</v>
      </c>
      <c r="B1473" s="119" t="s">
        <v>19</v>
      </c>
      <c r="C1473" s="89"/>
      <c r="D1473" s="89"/>
      <c r="E1473" s="89"/>
      <c r="F1473" s="89"/>
      <c r="G1473" s="89"/>
      <c r="H1473" s="89"/>
      <c r="I1473" s="89"/>
      <c r="J1473" s="89"/>
      <c r="K1473" s="90"/>
    </row>
    <row r="1474" spans="1:46" ht="15" customHeight="1">
      <c r="B1474" s="119"/>
      <c r="C1474" s="89"/>
      <c r="D1474" s="89"/>
      <c r="E1474" s="89"/>
      <c r="F1474" s="89"/>
      <c r="G1474" s="89"/>
      <c r="H1474" s="89"/>
      <c r="I1474" s="89"/>
      <c r="J1474" s="89"/>
      <c r="K1474" s="90"/>
    </row>
    <row r="1475" spans="1:46" s="58" customFormat="1" ht="15" customHeight="1">
      <c r="A1475" s="354" t="e">
        <f>Planilha!#REF!</f>
        <v>#REF!</v>
      </c>
      <c r="B1475" s="154" t="s">
        <v>216</v>
      </c>
      <c r="C1475" s="92"/>
      <c r="D1475" s="92"/>
      <c r="E1475" s="92"/>
      <c r="F1475" s="92"/>
      <c r="G1475" s="92"/>
      <c r="H1475" s="248">
        <v>2</v>
      </c>
      <c r="I1475" s="248"/>
      <c r="J1475" s="310" t="s">
        <v>164</v>
      </c>
      <c r="K1475" s="90"/>
    </row>
    <row r="1476" spans="1:46" ht="16.5" customHeight="1">
      <c r="A1476" s="354" t="e">
        <f>Planilha!#REF!</f>
        <v>#REF!</v>
      </c>
      <c r="B1476" s="538" t="s">
        <v>213</v>
      </c>
      <c r="C1476" s="538"/>
      <c r="D1476" s="538"/>
      <c r="E1476" s="538"/>
      <c r="F1476" s="538"/>
      <c r="G1476" s="538"/>
      <c r="H1476" s="248">
        <v>2</v>
      </c>
      <c r="I1476" s="248"/>
      <c r="J1476" s="310">
        <f>20.18*2</f>
        <v>40.36</v>
      </c>
      <c r="K1476" s="20"/>
    </row>
    <row r="1477" spans="1:46" ht="15" customHeight="1">
      <c r="A1477" s="354" t="e">
        <f>Planilha!#REF!</f>
        <v>#REF!</v>
      </c>
      <c r="B1477" s="154" t="s">
        <v>217</v>
      </c>
      <c r="C1477" s="242"/>
      <c r="D1477" s="100"/>
      <c r="E1477" s="100"/>
      <c r="F1477" s="77"/>
      <c r="G1477" s="100"/>
      <c r="H1477" s="248">
        <v>1</v>
      </c>
      <c r="I1477" s="248"/>
      <c r="J1477" s="310">
        <v>35.799999999999997</v>
      </c>
      <c r="K1477" s="76"/>
    </row>
    <row r="1478" spans="1:46" ht="15" customHeight="1">
      <c r="A1478" s="354" t="e">
        <f>Planilha!#REF!</f>
        <v>#REF!</v>
      </c>
      <c r="B1478" s="154" t="s">
        <v>431</v>
      </c>
      <c r="C1478" s="242"/>
      <c r="D1478" s="100"/>
      <c r="E1478" s="100"/>
      <c r="F1478" s="100"/>
      <c r="G1478" s="100"/>
      <c r="H1478" s="248">
        <v>1</v>
      </c>
      <c r="I1478" s="248"/>
      <c r="J1478" s="310">
        <v>19.45</v>
      </c>
      <c r="K1478" s="76"/>
      <c r="Q1478" s="79"/>
    </row>
    <row r="1479" spans="1:46" ht="15" customHeight="1">
      <c r="A1479" s="354" t="e">
        <f>Planilha!#REF!</f>
        <v>#REF!</v>
      </c>
      <c r="B1479" s="154" t="s">
        <v>432</v>
      </c>
      <c r="C1479" s="242"/>
      <c r="D1479" s="100"/>
      <c r="E1479" s="100"/>
      <c r="F1479" s="100"/>
      <c r="G1479" s="100"/>
      <c r="H1479" s="248">
        <v>1</v>
      </c>
      <c r="I1479" s="248"/>
      <c r="J1479" s="310">
        <v>29.5</v>
      </c>
      <c r="K1479" s="76"/>
      <c r="Q1479" s="79"/>
    </row>
    <row r="1480" spans="1:46" ht="15" customHeight="1">
      <c r="A1480" s="354" t="e">
        <f>Planilha!#REF!</f>
        <v>#REF!</v>
      </c>
      <c r="B1480" s="154" t="s">
        <v>426</v>
      </c>
      <c r="C1480" s="242"/>
      <c r="D1480" s="100"/>
      <c r="E1480" s="100"/>
      <c r="F1480" s="100"/>
      <c r="G1480" s="100"/>
      <c r="H1480" s="248">
        <v>16</v>
      </c>
      <c r="I1480" s="248"/>
      <c r="J1480" s="310" t="s">
        <v>164</v>
      </c>
      <c r="K1480" s="76"/>
      <c r="Q1480" s="79"/>
    </row>
    <row r="1481" spans="1:46" ht="15" customHeight="1">
      <c r="A1481" s="354" t="e">
        <f>Planilha!#REF!</f>
        <v>#REF!</v>
      </c>
      <c r="B1481" s="154" t="s">
        <v>427</v>
      </c>
      <c r="C1481" s="242"/>
      <c r="D1481" s="100"/>
      <c r="E1481" s="100"/>
      <c r="F1481" s="100"/>
      <c r="G1481" s="100"/>
      <c r="H1481" s="248">
        <v>16</v>
      </c>
      <c r="I1481" s="248"/>
      <c r="J1481" s="310" t="s">
        <v>164</v>
      </c>
      <c r="K1481" s="76"/>
      <c r="Q1481" s="79"/>
    </row>
    <row r="1482" spans="1:46" ht="15" customHeight="1">
      <c r="A1482" s="354" t="e">
        <f>Planilha!#REF!</f>
        <v>#REF!</v>
      </c>
      <c r="B1482" s="154" t="s">
        <v>202</v>
      </c>
      <c r="C1482" s="242"/>
      <c r="D1482" s="100"/>
      <c r="E1482" s="100"/>
      <c r="F1482" s="100"/>
      <c r="G1482" s="100"/>
      <c r="H1482" s="248">
        <v>2</v>
      </c>
      <c r="I1482" s="248"/>
      <c r="J1482" s="310" t="s">
        <v>164</v>
      </c>
      <c r="K1482" s="76"/>
      <c r="Q1482" s="79"/>
    </row>
    <row r="1483" spans="1:46" s="124" customFormat="1" ht="14.1" customHeight="1">
      <c r="A1483" s="354" t="e">
        <f>Planilha!#REF!</f>
        <v>#REF!</v>
      </c>
      <c r="B1483" s="154" t="s">
        <v>433</v>
      </c>
      <c r="C1483" s="131"/>
      <c r="H1483" s="248">
        <v>2</v>
      </c>
      <c r="J1483" s="310" t="s">
        <v>164</v>
      </c>
      <c r="AT1483" s="130"/>
    </row>
    <row r="1484" spans="1:46" s="124" customFormat="1" ht="14.1" customHeight="1">
      <c r="A1484" s="18"/>
      <c r="B1484" s="154"/>
      <c r="C1484" s="131"/>
      <c r="H1484" s="256"/>
      <c r="J1484" s="310"/>
    </row>
    <row r="1485" spans="1:46" s="124" customFormat="1" ht="14.1" customHeight="1">
      <c r="A1485" s="18" t="s">
        <v>529</v>
      </c>
      <c r="B1485" s="154"/>
      <c r="C1485" s="131"/>
      <c r="H1485" s="256"/>
      <c r="J1485" s="310">
        <f>SUM(J1475:J1484)</f>
        <v>125.11</v>
      </c>
    </row>
    <row r="1486" spans="1:46" s="124" customFormat="1" ht="14.1" customHeight="1">
      <c r="A1486" s="18"/>
      <c r="B1486" s="154"/>
      <c r="C1486" s="131"/>
      <c r="H1486" s="256"/>
    </row>
    <row r="1487" spans="1:46" s="124" customFormat="1" ht="14.1" customHeight="1">
      <c r="A1487" s="18"/>
      <c r="B1487" s="154"/>
      <c r="C1487" s="131"/>
      <c r="H1487" s="256"/>
    </row>
    <row r="1488" spans="1:46" s="124" customFormat="1" ht="14.1" customHeight="1">
      <c r="A1488" s="18"/>
      <c r="B1488" s="154"/>
      <c r="C1488" s="131"/>
      <c r="H1488" s="256"/>
    </row>
    <row r="1489" spans="1:16" ht="23.25" customHeight="1">
      <c r="A1489" s="343" t="e">
        <f>Planilha!#REF!</f>
        <v>#REF!</v>
      </c>
      <c r="B1489" s="119" t="s">
        <v>466</v>
      </c>
      <c r="C1489" s="89"/>
      <c r="D1489" s="89"/>
      <c r="E1489" s="89"/>
      <c r="F1489" s="89"/>
      <c r="G1489" s="89"/>
      <c r="H1489" s="89"/>
      <c r="I1489" s="89"/>
      <c r="J1489" s="89"/>
      <c r="K1489" s="90"/>
    </row>
    <row r="1490" spans="1:16" s="124" customFormat="1" ht="14.1" customHeight="1">
      <c r="A1490" s="18"/>
      <c r="B1490" s="154"/>
      <c r="C1490" s="131"/>
      <c r="H1490" s="256"/>
    </row>
    <row r="1491" spans="1:16" ht="15" customHeight="1">
      <c r="A1491" s="129" t="s">
        <v>6</v>
      </c>
      <c r="B1491" s="101"/>
      <c r="C1491" s="124"/>
      <c r="D1491" s="124"/>
      <c r="E1491" s="124"/>
      <c r="F1491" s="98"/>
      <c r="G1491" s="98"/>
      <c r="H1491" s="98"/>
      <c r="I1491" s="100"/>
      <c r="J1491" s="100"/>
      <c r="K1491" s="104"/>
      <c r="L1491" s="100"/>
      <c r="M1491" s="1"/>
      <c r="N1491" s="2"/>
      <c r="O1491" s="2"/>
      <c r="P1491" s="100"/>
    </row>
    <row r="1492" spans="1:16" ht="15" customHeight="1">
      <c r="A1492" s="18"/>
      <c r="B1492" s="101"/>
      <c r="C1492" s="124"/>
      <c r="D1492" s="124"/>
      <c r="E1492" s="124"/>
      <c r="F1492" s="124"/>
      <c r="G1492" s="80"/>
      <c r="H1492" s="98"/>
      <c r="I1492" s="100"/>
      <c r="J1492" s="100"/>
      <c r="K1492" s="104"/>
      <c r="L1492" s="100"/>
      <c r="M1492" s="1"/>
      <c r="N1492" s="2"/>
      <c r="O1492" s="2"/>
      <c r="P1492" s="100"/>
    </row>
    <row r="1493" spans="1:16" ht="15" customHeight="1">
      <c r="A1493" s="18" t="s">
        <v>45</v>
      </c>
      <c r="B1493" s="101"/>
      <c r="C1493" s="124"/>
      <c r="D1493" s="124"/>
      <c r="E1493" s="124"/>
      <c r="F1493" s="124"/>
      <c r="G1493" s="80"/>
      <c r="H1493" s="611">
        <v>1.5</v>
      </c>
      <c r="I1493" s="611"/>
      <c r="J1493" s="100"/>
      <c r="K1493" s="104"/>
      <c r="L1493" s="100"/>
      <c r="M1493" s="1"/>
      <c r="N1493" s="2"/>
      <c r="O1493" s="2"/>
      <c r="P1493" s="100"/>
    </row>
    <row r="1494" spans="1:16" ht="15" customHeight="1">
      <c r="A1494" s="18" t="s">
        <v>46</v>
      </c>
      <c r="B1494" s="101"/>
      <c r="C1494" s="124"/>
      <c r="D1494" s="124"/>
      <c r="E1494" s="124"/>
      <c r="F1494" s="124"/>
      <c r="G1494" s="80"/>
      <c r="H1494" s="611">
        <v>1.5</v>
      </c>
      <c r="I1494" s="611"/>
      <c r="J1494" s="100"/>
      <c r="K1494" s="104"/>
      <c r="L1494" s="100"/>
      <c r="M1494" s="1"/>
      <c r="N1494" s="2"/>
      <c r="O1494" s="2"/>
      <c r="P1494" s="100"/>
    </row>
    <row r="1495" spans="1:16" ht="15" customHeight="1">
      <c r="A1495" s="18" t="s">
        <v>43</v>
      </c>
      <c r="B1495" s="101"/>
      <c r="C1495" s="124"/>
      <c r="D1495" s="124"/>
      <c r="E1495" s="124"/>
      <c r="F1495" s="124"/>
      <c r="G1495" s="80"/>
      <c r="H1495" s="611">
        <v>2.1</v>
      </c>
      <c r="I1495" s="611"/>
      <c r="J1495" s="100"/>
      <c r="K1495" s="104"/>
      <c r="L1495" s="100"/>
      <c r="M1495" s="1"/>
      <c r="N1495" s="2"/>
      <c r="O1495" s="2"/>
      <c r="P1495" s="100"/>
    </row>
    <row r="1496" spans="1:16" ht="15" customHeight="1">
      <c r="A1496" s="18" t="s">
        <v>457</v>
      </c>
      <c r="B1496" s="101"/>
      <c r="C1496" s="124"/>
      <c r="D1496" s="124"/>
      <c r="E1496" s="124"/>
      <c r="F1496" s="124"/>
      <c r="G1496" s="80"/>
      <c r="H1496" s="614" t="s">
        <v>236</v>
      </c>
      <c r="I1496" s="611"/>
      <c r="J1496" s="100"/>
      <c r="K1496" s="104"/>
      <c r="L1496" s="100"/>
      <c r="M1496" s="1"/>
      <c r="N1496" s="2"/>
      <c r="O1496" s="2"/>
      <c r="P1496" s="100"/>
    </row>
    <row r="1497" spans="1:16" ht="15" customHeight="1">
      <c r="A1497" s="18"/>
      <c r="B1497" s="101"/>
      <c r="C1497" s="124"/>
      <c r="D1497" s="124"/>
      <c r="E1497" s="124"/>
      <c r="F1497" s="124"/>
      <c r="G1497" s="80"/>
      <c r="H1497" s="98"/>
      <c r="I1497" s="100"/>
      <c r="J1497" s="100"/>
      <c r="K1497" s="104"/>
      <c r="L1497" s="100"/>
      <c r="M1497" s="1"/>
      <c r="N1497" s="2"/>
      <c r="O1497" s="2"/>
      <c r="P1497" s="100"/>
    </row>
    <row r="1498" spans="1:16" ht="15" customHeight="1">
      <c r="A1498" s="131"/>
      <c r="B1498" s="124"/>
      <c r="C1498" s="124"/>
      <c r="D1498" s="124"/>
      <c r="E1498" s="124"/>
      <c r="F1498" s="124"/>
      <c r="G1498" s="80"/>
      <c r="H1498" s="98"/>
      <c r="I1498" s="79"/>
      <c r="J1498" s="79"/>
      <c r="K1498" s="104"/>
      <c r="L1498" s="100"/>
      <c r="M1498" s="100"/>
      <c r="N1498" s="4"/>
      <c r="O1498" s="2"/>
      <c r="P1498" s="100"/>
    </row>
    <row r="1499" spans="1:16" ht="15" customHeight="1">
      <c r="A1499" s="370" t="e">
        <f>Planilha!#REF!</f>
        <v>#REF!</v>
      </c>
      <c r="B1499" s="131" t="s">
        <v>38</v>
      </c>
      <c r="C1499" s="124"/>
      <c r="D1499" s="124"/>
      <c r="E1499" s="124"/>
      <c r="F1499" s="124"/>
      <c r="G1499" s="80"/>
      <c r="H1499" s="481">
        <f>ROUND(H1493*H1494*1.5*H1496,2)</f>
        <v>10.130000000000001</v>
      </c>
      <c r="I1499" s="481"/>
      <c r="J1499" s="255"/>
      <c r="K1499" s="104"/>
      <c r="L1499" s="100"/>
      <c r="M1499" s="100"/>
      <c r="N1499" s="4"/>
      <c r="O1499" s="2"/>
      <c r="P1499" s="100"/>
    </row>
    <row r="1500" spans="1:16" ht="15" customHeight="1">
      <c r="B1500" s="131"/>
      <c r="C1500" s="124"/>
      <c r="D1500" s="124"/>
      <c r="E1500" s="124"/>
      <c r="F1500" s="124"/>
      <c r="G1500" s="80"/>
      <c r="H1500" s="98"/>
      <c r="I1500" s="79"/>
      <c r="J1500" s="79"/>
      <c r="K1500" s="104"/>
      <c r="L1500" s="100"/>
      <c r="M1500" s="100"/>
      <c r="N1500" s="4"/>
      <c r="O1500" s="2"/>
      <c r="P1500" s="100"/>
    </row>
    <row r="1501" spans="1:16" ht="15" customHeight="1">
      <c r="A1501" s="368"/>
      <c r="B1501" s="131"/>
      <c r="C1501" s="124"/>
      <c r="D1501" s="124"/>
      <c r="E1501" s="124"/>
      <c r="F1501" s="124"/>
      <c r="G1501" s="80"/>
      <c r="H1501" s="98"/>
      <c r="I1501" s="79"/>
      <c r="J1501" s="79"/>
      <c r="K1501" s="104"/>
      <c r="L1501" s="100"/>
      <c r="M1501" s="100"/>
      <c r="N1501" s="4"/>
      <c r="O1501" s="2"/>
      <c r="P1501" s="100"/>
    </row>
    <row r="1502" spans="1:16" ht="15" customHeight="1">
      <c r="A1502" s="370" t="e">
        <f>Planilha!#REF!</f>
        <v>#REF!</v>
      </c>
      <c r="B1502" s="131" t="s">
        <v>318</v>
      </c>
      <c r="C1502" s="124"/>
      <c r="D1502" s="124"/>
      <c r="E1502" s="124"/>
      <c r="F1502" s="124"/>
      <c r="G1502" s="80"/>
      <c r="H1502" s="481">
        <f>ROUND(H1493*H1494*0.6*H1496,2)</f>
        <v>4.05</v>
      </c>
      <c r="I1502" s="481"/>
      <c r="J1502" s="255"/>
      <c r="K1502" s="104"/>
      <c r="L1502" s="100"/>
      <c r="M1502" s="100"/>
      <c r="N1502" s="4"/>
      <c r="O1502" s="2"/>
      <c r="P1502" s="100"/>
    </row>
    <row r="1503" spans="1:16" ht="15" customHeight="1">
      <c r="B1503" s="101"/>
      <c r="C1503" s="101"/>
      <c r="D1503" s="101"/>
      <c r="E1503" s="101"/>
      <c r="F1503" s="101"/>
      <c r="G1503" s="101"/>
      <c r="H1503" s="481"/>
      <c r="I1503" s="481"/>
      <c r="J1503" s="255"/>
      <c r="K1503" s="104"/>
    </row>
    <row r="1504" spans="1:16" ht="15" customHeight="1">
      <c r="A1504" s="18"/>
      <c r="B1504" s="124"/>
      <c r="C1504" s="124"/>
      <c r="D1504" s="124"/>
      <c r="E1504" s="124"/>
      <c r="F1504" s="124"/>
      <c r="G1504" s="80"/>
      <c r="H1504" s="481"/>
      <c r="I1504" s="481"/>
      <c r="J1504" s="255"/>
      <c r="K1504" s="104"/>
    </row>
    <row r="1505" spans="1:16" ht="15" customHeight="1">
      <c r="A1505" s="370" t="e">
        <f>Planilha!#REF!</f>
        <v>#REF!</v>
      </c>
      <c r="B1505" s="264" t="s">
        <v>328</v>
      </c>
      <c r="C1505" s="124"/>
      <c r="D1505" s="124"/>
      <c r="E1505" s="124"/>
      <c r="F1505" s="124"/>
      <c r="G1505" s="80"/>
      <c r="H1505" s="255"/>
      <c r="I1505" s="255"/>
      <c r="J1505" s="255"/>
      <c r="K1505" s="104"/>
    </row>
    <row r="1506" spans="1:16" ht="15" customHeight="1">
      <c r="B1506" s="124"/>
      <c r="C1506" s="124"/>
      <c r="D1506" s="124"/>
      <c r="E1506" s="124"/>
      <c r="F1506" s="124"/>
      <c r="G1506" s="80"/>
      <c r="H1506" s="255"/>
      <c r="I1506" s="255"/>
      <c r="J1506" s="255"/>
      <c r="K1506" s="104"/>
    </row>
    <row r="1507" spans="1:16" ht="15" customHeight="1">
      <c r="A1507" s="18" t="s">
        <v>332</v>
      </c>
      <c r="B1507" s="124"/>
      <c r="C1507" s="124"/>
      <c r="D1507" s="124"/>
      <c r="E1507" s="124"/>
      <c r="F1507" s="124"/>
      <c r="G1507" s="80"/>
      <c r="H1507" s="632">
        <v>0.25</v>
      </c>
      <c r="I1507" s="633"/>
      <c r="J1507" s="259"/>
      <c r="K1507" s="104"/>
      <c r="L1507" s="100"/>
      <c r="M1507" s="100"/>
      <c r="N1507" s="4"/>
      <c r="O1507" s="2"/>
      <c r="P1507" s="100"/>
    </row>
    <row r="1508" spans="1:16" ht="15" customHeight="1">
      <c r="A1508" s="18" t="s">
        <v>331</v>
      </c>
      <c r="B1508" s="124"/>
      <c r="C1508" s="124"/>
      <c r="D1508" s="124"/>
      <c r="E1508" s="124"/>
      <c r="F1508" s="124"/>
      <c r="G1508" s="80"/>
      <c r="H1508" s="481">
        <f>H1499+H1502</f>
        <v>14.18</v>
      </c>
      <c r="I1508" s="481"/>
      <c r="J1508" s="255"/>
      <c r="K1508" s="104"/>
      <c r="L1508" s="100"/>
      <c r="M1508" s="100"/>
      <c r="N1508" s="4"/>
      <c r="O1508" s="2"/>
      <c r="P1508" s="100"/>
    </row>
    <row r="1509" spans="1:16" ht="15" customHeight="1">
      <c r="A1509" s="18"/>
      <c r="B1509" s="124"/>
      <c r="C1509" s="124"/>
      <c r="D1509" s="124"/>
      <c r="E1509" s="124"/>
      <c r="F1509" s="124"/>
      <c r="G1509" s="80"/>
      <c r="H1509" s="255"/>
      <c r="I1509" s="255"/>
      <c r="J1509" s="255"/>
      <c r="K1509" s="104"/>
      <c r="L1509" s="100"/>
      <c r="M1509" s="100"/>
      <c r="N1509" s="4"/>
      <c r="O1509" s="2"/>
      <c r="P1509" s="100"/>
    </row>
    <row r="1510" spans="1:16" ht="15" customHeight="1">
      <c r="A1510" s="18" t="s">
        <v>333</v>
      </c>
      <c r="B1510" s="124"/>
      <c r="C1510" s="124"/>
      <c r="D1510" s="124"/>
      <c r="E1510" s="124"/>
      <c r="F1510" s="124"/>
      <c r="G1510" s="80"/>
      <c r="H1510" s="543">
        <f>H1508*1.25</f>
        <v>17.725000000000001</v>
      </c>
      <c r="I1510" s="544"/>
      <c r="J1510" s="255"/>
      <c r="K1510" s="104"/>
      <c r="L1510" s="100"/>
      <c r="M1510" s="100"/>
      <c r="N1510" s="4"/>
      <c r="O1510" s="2"/>
      <c r="P1510" s="100"/>
    </row>
    <row r="1511" spans="1:16" ht="15" customHeight="1">
      <c r="A1511" s="18"/>
      <c r="B1511" s="124"/>
      <c r="C1511" s="124"/>
      <c r="D1511" s="124"/>
      <c r="E1511" s="124"/>
      <c r="F1511" s="124"/>
      <c r="G1511" s="80"/>
      <c r="H1511" s="255"/>
      <c r="I1511" s="255"/>
      <c r="J1511" s="255"/>
      <c r="K1511" s="104"/>
      <c r="L1511" s="100"/>
      <c r="M1511" s="100"/>
      <c r="N1511" s="4"/>
      <c r="O1511" s="2"/>
      <c r="P1511" s="100"/>
    </row>
    <row r="1512" spans="1:16" ht="15" customHeight="1">
      <c r="B1512" s="124"/>
      <c r="C1512" s="124"/>
      <c r="D1512" s="124"/>
      <c r="E1512" s="124"/>
      <c r="F1512" s="124"/>
      <c r="G1512" s="80"/>
      <c r="H1512" s="255"/>
      <c r="I1512" s="255"/>
      <c r="J1512" s="255"/>
      <c r="K1512" s="104"/>
    </row>
    <row r="1513" spans="1:16" ht="15" customHeight="1">
      <c r="A1513" s="370" t="e">
        <f>Planilha!#REF!</f>
        <v>#REF!</v>
      </c>
      <c r="B1513" s="264" t="s">
        <v>329</v>
      </c>
      <c r="C1513" s="124"/>
      <c r="D1513" s="124"/>
      <c r="E1513" s="124"/>
      <c r="F1513" s="124"/>
      <c r="G1513" s="80"/>
      <c r="H1513" s="255"/>
      <c r="I1513" s="255"/>
      <c r="J1513" s="255"/>
      <c r="K1513" s="104"/>
    </row>
    <row r="1514" spans="1:16" ht="15" customHeight="1">
      <c r="B1514" s="124"/>
      <c r="C1514" s="124"/>
      <c r="D1514" s="124"/>
      <c r="E1514" s="124"/>
      <c r="F1514" s="124"/>
      <c r="G1514" s="80"/>
      <c r="H1514" s="255"/>
      <c r="I1514" s="255"/>
      <c r="J1514" s="255"/>
      <c r="K1514" s="104"/>
    </row>
    <row r="1515" spans="1:16" ht="15" customHeight="1">
      <c r="A1515" s="18" t="s">
        <v>336</v>
      </c>
      <c r="B1515" s="124"/>
      <c r="C1515" s="124"/>
      <c r="D1515" s="124"/>
      <c r="E1515" s="124"/>
      <c r="F1515" s="124"/>
      <c r="G1515" s="80"/>
      <c r="H1515" s="481">
        <f>H1510</f>
        <v>17.725000000000001</v>
      </c>
      <c r="I1515" s="481"/>
      <c r="J1515" s="255"/>
      <c r="K1515" s="104"/>
      <c r="L1515" s="100"/>
      <c r="M1515" s="100"/>
      <c r="N1515" s="4"/>
      <c r="O1515" s="2"/>
      <c r="P1515" s="100"/>
    </row>
    <row r="1516" spans="1:16" ht="15" customHeight="1">
      <c r="A1516" s="18" t="s">
        <v>334</v>
      </c>
      <c r="B1516" s="124"/>
      <c r="C1516" s="124"/>
      <c r="D1516" s="124"/>
      <c r="E1516" s="124"/>
      <c r="F1516" s="124"/>
      <c r="G1516" s="80"/>
      <c r="H1516" s="633" t="s">
        <v>335</v>
      </c>
      <c r="I1516" s="633"/>
      <c r="J1516" s="259"/>
      <c r="K1516" s="104"/>
      <c r="L1516" s="100"/>
      <c r="M1516" s="100"/>
      <c r="N1516" s="4"/>
      <c r="O1516" s="2"/>
      <c r="P1516" s="100"/>
    </row>
    <row r="1517" spans="1:16" ht="15" customHeight="1">
      <c r="A1517" s="18"/>
      <c r="B1517" s="124"/>
      <c r="C1517" s="124"/>
      <c r="D1517" s="124"/>
      <c r="E1517" s="124"/>
      <c r="F1517" s="124"/>
      <c r="G1517" s="80"/>
      <c r="H1517" s="255"/>
      <c r="I1517" s="255"/>
      <c r="J1517" s="255"/>
      <c r="K1517" s="104"/>
      <c r="L1517" s="100"/>
      <c r="M1517" s="100"/>
      <c r="N1517" s="4"/>
      <c r="O1517" s="2"/>
      <c r="P1517" s="100"/>
    </row>
    <row r="1518" spans="1:16" ht="15" customHeight="1">
      <c r="A1518" s="18" t="s">
        <v>333</v>
      </c>
      <c r="B1518" s="124"/>
      <c r="C1518" s="124"/>
      <c r="D1518" s="124"/>
      <c r="E1518" s="124"/>
      <c r="F1518" s="124"/>
      <c r="G1518" s="80"/>
      <c r="H1518" s="586">
        <f>H1515*17</f>
        <v>301.32500000000005</v>
      </c>
      <c r="I1518" s="588"/>
      <c r="J1518" s="102"/>
      <c r="K1518" s="104"/>
      <c r="L1518" s="100"/>
      <c r="M1518" s="100"/>
      <c r="N1518" s="4"/>
      <c r="O1518" s="2"/>
      <c r="P1518" s="100"/>
    </row>
    <row r="1519" spans="1:16" ht="15" customHeight="1">
      <c r="A1519" s="18"/>
      <c r="B1519" s="124"/>
      <c r="C1519" s="124"/>
      <c r="D1519" s="124"/>
      <c r="E1519" s="124"/>
      <c r="F1519" s="124"/>
      <c r="G1519" s="80"/>
      <c r="H1519" s="255"/>
      <c r="I1519" s="255"/>
      <c r="J1519" s="255"/>
      <c r="K1519" s="104"/>
      <c r="L1519" s="100"/>
      <c r="M1519" s="100"/>
      <c r="N1519" s="4"/>
      <c r="O1519" s="2"/>
      <c r="P1519" s="100"/>
    </row>
    <row r="1520" spans="1:16" ht="15" customHeight="1">
      <c r="A1520" s="370" t="e">
        <f>Planilha!#REF!</f>
        <v>#REF!</v>
      </c>
      <c r="B1520" s="264" t="s">
        <v>330</v>
      </c>
      <c r="C1520" s="124"/>
      <c r="D1520" s="124"/>
      <c r="E1520" s="124"/>
      <c r="F1520" s="124"/>
      <c r="G1520" s="80"/>
      <c r="H1520" s="255"/>
      <c r="I1520" s="255"/>
      <c r="J1520" s="255"/>
      <c r="K1520" s="104"/>
    </row>
    <row r="1521" spans="1:16" ht="15" customHeight="1">
      <c r="B1521" s="124"/>
      <c r="C1521" s="124"/>
      <c r="D1521" s="124"/>
      <c r="E1521" s="124"/>
      <c r="F1521" s="124"/>
      <c r="G1521" s="80"/>
      <c r="H1521" s="255"/>
      <c r="I1521" s="255"/>
      <c r="J1521" s="255"/>
      <c r="K1521" s="104"/>
    </row>
    <row r="1522" spans="1:16" ht="15" customHeight="1">
      <c r="A1522" s="18"/>
      <c r="B1522" s="124"/>
      <c r="C1522" s="124"/>
      <c r="D1522" s="124"/>
      <c r="E1522" s="124"/>
      <c r="F1522" s="124"/>
      <c r="G1522" s="80"/>
      <c r="H1522" s="255"/>
      <c r="I1522" s="255"/>
      <c r="J1522" s="255"/>
      <c r="K1522" s="104"/>
      <c r="L1522" s="100"/>
      <c r="M1522" s="100"/>
      <c r="N1522" s="4"/>
      <c r="O1522" s="2"/>
      <c r="P1522" s="100"/>
    </row>
    <row r="1523" spans="1:16" ht="15" customHeight="1">
      <c r="A1523" s="18" t="s">
        <v>333</v>
      </c>
      <c r="B1523" s="124"/>
      <c r="C1523" s="124"/>
      <c r="D1523" s="124"/>
      <c r="E1523" s="124"/>
      <c r="F1523" s="124"/>
      <c r="G1523" s="80"/>
      <c r="H1523" s="543">
        <f>H1510</f>
        <v>17.725000000000001</v>
      </c>
      <c r="I1523" s="544"/>
      <c r="J1523" s="255"/>
      <c r="K1523" s="104"/>
      <c r="L1523" s="100"/>
      <c r="M1523" s="100"/>
      <c r="N1523" s="4"/>
      <c r="O1523" s="2"/>
      <c r="P1523" s="100"/>
    </row>
    <row r="1524" spans="1:16" ht="15" customHeight="1">
      <c r="A1524" s="18"/>
      <c r="B1524" s="124"/>
      <c r="C1524" s="124"/>
      <c r="D1524" s="124"/>
      <c r="E1524" s="124"/>
      <c r="F1524" s="124"/>
      <c r="G1524" s="80"/>
      <c r="H1524" s="255"/>
      <c r="I1524" s="255"/>
      <c r="J1524" s="255"/>
      <c r="K1524" s="104"/>
    </row>
    <row r="1525" spans="1:16" s="15" customFormat="1" ht="15" customHeight="1">
      <c r="A1525" s="18"/>
      <c r="B1525" s="124"/>
      <c r="C1525" s="124"/>
      <c r="D1525" s="124"/>
      <c r="E1525" s="124"/>
      <c r="F1525" s="124"/>
      <c r="G1525" s="124"/>
      <c r="H1525" s="102"/>
      <c r="I1525" s="102"/>
      <c r="J1525" s="102"/>
      <c r="K1525" s="76"/>
      <c r="L1525" s="124"/>
      <c r="M1525" s="203"/>
    </row>
    <row r="1526" spans="1:16" s="15" customFormat="1" ht="15" customHeight="1">
      <c r="A1526" s="370" t="e">
        <f>Planilha!#REF!</f>
        <v>#REF!</v>
      </c>
      <c r="B1526" s="119" t="s">
        <v>8</v>
      </c>
      <c r="C1526" s="11"/>
      <c r="D1526" s="11"/>
      <c r="E1526" s="11"/>
      <c r="F1526" s="11"/>
      <c r="G1526" s="11"/>
      <c r="H1526" s="84"/>
      <c r="I1526" s="84"/>
      <c r="J1526" s="84"/>
      <c r="K1526" s="76"/>
    </row>
    <row r="1527" spans="1:16" s="15" customFormat="1" ht="15" customHeight="1">
      <c r="A1527" s="342"/>
      <c r="B1527" s="119"/>
      <c r="C1527" s="11"/>
      <c r="D1527" s="11"/>
      <c r="E1527" s="11"/>
      <c r="F1527" s="11"/>
      <c r="G1527" s="11"/>
      <c r="H1527" s="84"/>
      <c r="I1527" s="84"/>
      <c r="J1527" s="84"/>
      <c r="K1527" s="76"/>
    </row>
    <row r="1528" spans="1:16" ht="30" customHeight="1">
      <c r="A1528" s="65"/>
      <c r="B1528" s="530" t="s">
        <v>155</v>
      </c>
      <c r="C1528" s="530"/>
      <c r="D1528" s="530"/>
      <c r="E1528" s="530"/>
      <c r="F1528" s="530"/>
      <c r="G1528" s="530"/>
      <c r="H1528" s="530"/>
      <c r="I1528" s="530"/>
      <c r="J1528" s="530"/>
      <c r="K1528" s="531"/>
    </row>
    <row r="1529" spans="1:16" s="15" customFormat="1" ht="15" customHeight="1">
      <c r="A1529" s="65"/>
      <c r="B1529" s="11"/>
      <c r="C1529" s="131"/>
      <c r="D1529" s="131"/>
      <c r="E1529" s="131"/>
      <c r="F1529" s="124"/>
      <c r="G1529" s="124"/>
      <c r="H1529" s="84"/>
      <c r="I1529" s="84"/>
      <c r="J1529" s="84"/>
      <c r="K1529" s="130"/>
    </row>
    <row r="1530" spans="1:16" s="15" customFormat="1" ht="15" customHeight="1">
      <c r="A1530" s="342"/>
      <c r="B1530" s="11"/>
      <c r="C1530" s="124"/>
      <c r="D1530" s="124"/>
      <c r="E1530" s="124"/>
      <c r="F1530" s="124"/>
      <c r="G1530" s="124"/>
      <c r="H1530" s="84"/>
      <c r="I1530" s="84"/>
      <c r="J1530" s="84"/>
      <c r="K1530" s="130"/>
    </row>
    <row r="1531" spans="1:16" ht="15" customHeight="1">
      <c r="A1531" s="18" t="s">
        <v>45</v>
      </c>
      <c r="B1531" s="101"/>
      <c r="C1531" s="124"/>
      <c r="D1531" s="124"/>
      <c r="E1531" s="124"/>
      <c r="F1531" s="124"/>
      <c r="G1531" s="80"/>
      <c r="H1531" s="611">
        <f>H1493</f>
        <v>1.5</v>
      </c>
      <c r="I1531" s="611"/>
      <c r="J1531" s="100"/>
      <c r="K1531" s="104"/>
      <c r="L1531" s="100"/>
      <c r="M1531" s="1"/>
      <c r="N1531" s="2"/>
      <c r="O1531" s="2"/>
      <c r="P1531" s="100"/>
    </row>
    <row r="1532" spans="1:16" ht="15" customHeight="1">
      <c r="A1532" s="18" t="s">
        <v>46</v>
      </c>
      <c r="B1532" s="101"/>
      <c r="C1532" s="124"/>
      <c r="D1532" s="124"/>
      <c r="E1532" s="124"/>
      <c r="F1532" s="124"/>
      <c r="G1532" s="80"/>
      <c r="H1532" s="611">
        <f>H1494</f>
        <v>1.5</v>
      </c>
      <c r="I1532" s="611"/>
      <c r="J1532" s="100"/>
      <c r="K1532" s="104"/>
      <c r="L1532" s="100"/>
      <c r="M1532" s="1"/>
      <c r="N1532" s="2"/>
      <c r="O1532" s="2"/>
      <c r="P1532" s="100"/>
    </row>
    <row r="1533" spans="1:16" ht="15" customHeight="1">
      <c r="A1533" s="18" t="s">
        <v>457</v>
      </c>
      <c r="B1533" s="101"/>
      <c r="C1533" s="124"/>
      <c r="D1533" s="124"/>
      <c r="E1533" s="124"/>
      <c r="F1533" s="124"/>
      <c r="G1533" s="80"/>
      <c r="H1533" s="614" t="s">
        <v>236</v>
      </c>
      <c r="I1533" s="611"/>
      <c r="J1533" s="100"/>
      <c r="K1533" s="104"/>
      <c r="L1533" s="100"/>
      <c r="M1533" s="1"/>
      <c r="N1533" s="2"/>
      <c r="O1533" s="2"/>
      <c r="P1533" s="100"/>
    </row>
    <row r="1534" spans="1:16" s="15" customFormat="1" ht="15" customHeight="1">
      <c r="A1534" s="18"/>
      <c r="B1534" s="124"/>
      <c r="C1534" s="124"/>
      <c r="D1534" s="124"/>
      <c r="E1534" s="124"/>
      <c r="F1534" s="124"/>
      <c r="G1534" s="80"/>
      <c r="H1534" s="124"/>
      <c r="I1534" s="79"/>
      <c r="J1534" s="79"/>
      <c r="K1534" s="130"/>
    </row>
    <row r="1535" spans="1:16" s="15" customFormat="1" ht="15" customHeight="1">
      <c r="A1535" s="18" t="s">
        <v>41</v>
      </c>
      <c r="B1535" s="124"/>
      <c r="C1535" s="124"/>
      <c r="D1535" s="124"/>
      <c r="E1535" s="124"/>
      <c r="F1535" s="124"/>
      <c r="G1535" s="80"/>
      <c r="H1535" s="620">
        <f>H1531*H1532*H1533</f>
        <v>6.75</v>
      </c>
      <c r="I1535" s="621"/>
      <c r="J1535" s="120"/>
      <c r="K1535" s="130"/>
      <c r="M1535" s="23"/>
    </row>
    <row r="1536" spans="1:16" s="15" customFormat="1" ht="15" customHeight="1">
      <c r="A1536" s="18"/>
      <c r="B1536" s="124"/>
      <c r="C1536" s="124"/>
      <c r="D1536" s="124"/>
      <c r="E1536" s="124"/>
      <c r="F1536" s="124"/>
      <c r="G1536" s="80"/>
      <c r="H1536" s="120"/>
      <c r="I1536" s="120"/>
      <c r="J1536" s="120"/>
      <c r="K1536" s="130"/>
    </row>
    <row r="1537" spans="1:16" ht="15" customHeight="1">
      <c r="A1537" s="346"/>
      <c r="B1537" s="101"/>
      <c r="C1537" s="101"/>
      <c r="D1537" s="101"/>
      <c r="E1537" s="101"/>
      <c r="F1537" s="101"/>
      <c r="G1537" s="101"/>
      <c r="H1537" s="101"/>
      <c r="I1537" s="101"/>
      <c r="J1537" s="101"/>
      <c r="K1537" s="93"/>
    </row>
    <row r="1538" spans="1:16" ht="16.5" customHeight="1">
      <c r="A1538" s="354" t="e">
        <f>Planilha!#REF!</f>
        <v>#REF!</v>
      </c>
      <c r="B1538" s="530" t="s">
        <v>234</v>
      </c>
      <c r="C1538" s="530"/>
      <c r="D1538" s="530"/>
      <c r="E1538" s="530"/>
      <c r="F1538" s="530"/>
      <c r="G1538" s="530"/>
      <c r="H1538" s="530"/>
      <c r="I1538" s="530"/>
      <c r="J1538" s="530"/>
      <c r="K1538" s="531"/>
    </row>
    <row r="1539" spans="1:16" ht="13.5" customHeight="1">
      <c r="A1539" s="346"/>
      <c r="B1539" s="260"/>
      <c r="C1539" s="260"/>
      <c r="D1539" s="260"/>
      <c r="E1539" s="260"/>
      <c r="F1539" s="260"/>
      <c r="G1539" s="260"/>
      <c r="H1539" s="260"/>
      <c r="I1539" s="260"/>
      <c r="J1539" s="260"/>
      <c r="K1539" s="261"/>
    </row>
    <row r="1540" spans="1:16" ht="15" customHeight="1">
      <c r="A1540" s="18" t="s">
        <v>45</v>
      </c>
      <c r="B1540" s="101"/>
      <c r="C1540" s="124"/>
      <c r="D1540" s="124"/>
      <c r="E1540" s="124"/>
      <c r="F1540" s="124"/>
      <c r="G1540" s="80"/>
      <c r="H1540" s="611">
        <v>1.6</v>
      </c>
      <c r="I1540" s="611"/>
      <c r="J1540" s="100"/>
      <c r="K1540" s="104"/>
      <c r="L1540" s="100"/>
      <c r="M1540" s="1"/>
      <c r="N1540" s="2"/>
      <c r="O1540" s="2"/>
      <c r="P1540" s="100"/>
    </row>
    <row r="1541" spans="1:16" ht="15" customHeight="1">
      <c r="A1541" s="18" t="s">
        <v>46</v>
      </c>
      <c r="B1541" s="101"/>
      <c r="C1541" s="124"/>
      <c r="D1541" s="124"/>
      <c r="E1541" s="124"/>
      <c r="F1541" s="124"/>
      <c r="G1541" s="80"/>
      <c r="H1541" s="611">
        <v>1.6</v>
      </c>
      <c r="I1541" s="611"/>
      <c r="J1541" s="100"/>
      <c r="K1541" s="104"/>
      <c r="L1541" s="100"/>
      <c r="M1541" s="1"/>
      <c r="N1541" s="2"/>
      <c r="O1541" s="2"/>
      <c r="P1541" s="100"/>
    </row>
    <row r="1542" spans="1:16" ht="15" customHeight="1">
      <c r="A1542" s="18" t="s">
        <v>457</v>
      </c>
      <c r="B1542" s="101"/>
      <c r="C1542" s="124"/>
      <c r="D1542" s="124"/>
      <c r="E1542" s="124"/>
      <c r="F1542" s="124"/>
      <c r="G1542" s="80"/>
      <c r="H1542" s="614" t="s">
        <v>236</v>
      </c>
      <c r="I1542" s="611"/>
      <c r="J1542" s="100"/>
      <c r="K1542" s="104"/>
      <c r="L1542" s="100"/>
      <c r="M1542" s="1"/>
      <c r="N1542" s="2"/>
      <c r="O1542" s="2"/>
      <c r="P1542" s="100"/>
    </row>
    <row r="1543" spans="1:16" ht="15" customHeight="1">
      <c r="A1543" s="18"/>
      <c r="B1543" s="101"/>
      <c r="C1543" s="124"/>
      <c r="D1543" s="124"/>
      <c r="E1543" s="124"/>
      <c r="F1543" s="124"/>
      <c r="G1543" s="80"/>
      <c r="H1543" s="98"/>
      <c r="I1543" s="100"/>
      <c r="J1543" s="100"/>
      <c r="K1543" s="104"/>
      <c r="L1543" s="100"/>
      <c r="M1543" s="1"/>
      <c r="N1543" s="2"/>
      <c r="O1543" s="2"/>
      <c r="P1543" s="100"/>
    </row>
    <row r="1544" spans="1:16" ht="15" customHeight="1">
      <c r="A1544" s="18"/>
      <c r="B1544" s="124"/>
      <c r="C1544" s="124"/>
      <c r="D1544" s="124"/>
      <c r="E1544" s="124"/>
      <c r="F1544" s="124"/>
      <c r="G1544" s="80"/>
      <c r="H1544" s="98"/>
      <c r="I1544" s="79"/>
      <c r="J1544" s="79"/>
      <c r="K1544" s="104"/>
      <c r="L1544" s="100"/>
      <c r="M1544" s="100"/>
      <c r="N1544" s="4"/>
      <c r="O1544" s="2"/>
      <c r="P1544" s="100"/>
    </row>
    <row r="1545" spans="1:16" ht="15" customHeight="1">
      <c r="A1545" s="18" t="s">
        <v>436</v>
      </c>
      <c r="B1545" s="124"/>
      <c r="C1545" s="124"/>
      <c r="D1545" s="124"/>
      <c r="E1545" s="124"/>
      <c r="F1545" s="124"/>
      <c r="G1545" s="80"/>
      <c r="H1545" s="620">
        <f>ROUND(H1540*H1541*H1542,2)</f>
        <v>7.68</v>
      </c>
      <c r="I1545" s="621"/>
      <c r="J1545" s="255"/>
      <c r="K1545" s="104"/>
      <c r="L1545" s="100"/>
      <c r="M1545" s="100"/>
      <c r="N1545" s="4"/>
      <c r="O1545" s="2"/>
      <c r="P1545" s="100"/>
    </row>
    <row r="1546" spans="1:16" ht="17.25" customHeight="1">
      <c r="A1546" s="346"/>
      <c r="B1546" s="260"/>
      <c r="C1546" s="260"/>
      <c r="D1546" s="260"/>
      <c r="E1546" s="260"/>
      <c r="F1546" s="260"/>
      <c r="G1546" s="260"/>
      <c r="H1546" s="263"/>
      <c r="I1546" s="263"/>
      <c r="J1546" s="260"/>
      <c r="K1546" s="261"/>
    </row>
    <row r="1547" spans="1:16" ht="17.25" customHeight="1">
      <c r="A1547" s="346"/>
      <c r="B1547" s="260"/>
      <c r="C1547" s="260"/>
      <c r="D1547" s="260"/>
      <c r="E1547" s="260"/>
      <c r="F1547" s="260"/>
      <c r="G1547" s="260"/>
      <c r="H1547" s="260"/>
      <c r="I1547" s="260"/>
      <c r="J1547" s="260"/>
      <c r="K1547" s="261"/>
    </row>
    <row r="1548" spans="1:16" ht="27" customHeight="1">
      <c r="A1548" s="354" t="e">
        <f>Planilha!#REF!</f>
        <v>#REF!</v>
      </c>
      <c r="B1548" s="530" t="s">
        <v>465</v>
      </c>
      <c r="C1548" s="530"/>
      <c r="D1548" s="530"/>
      <c r="E1548" s="530"/>
      <c r="F1548" s="530"/>
      <c r="G1548" s="530"/>
      <c r="H1548" s="530"/>
      <c r="I1548" s="530"/>
      <c r="J1548" s="530"/>
      <c r="K1548" s="531"/>
    </row>
    <row r="1549" spans="1:16" ht="17.25" customHeight="1">
      <c r="A1549" s="346"/>
      <c r="B1549" s="260"/>
      <c r="C1549" s="260"/>
      <c r="D1549" s="260"/>
      <c r="E1549" s="260"/>
      <c r="F1549" s="260"/>
      <c r="G1549" s="260"/>
      <c r="H1549" s="260"/>
      <c r="I1549" s="260"/>
      <c r="J1549" s="260"/>
      <c r="K1549" s="261"/>
    </row>
    <row r="1550" spans="1:16" ht="17.25" customHeight="1">
      <c r="A1550" s="353" t="s">
        <v>417</v>
      </c>
      <c r="B1550" s="260"/>
      <c r="C1550" s="260"/>
      <c r="D1550" s="260"/>
      <c r="E1550" s="260"/>
      <c r="F1550" s="260"/>
      <c r="G1550" s="260"/>
      <c r="H1550" s="260"/>
      <c r="I1550" s="260"/>
      <c r="J1550" s="260"/>
      <c r="K1550" s="261"/>
    </row>
    <row r="1551" spans="1:16" ht="17.25" customHeight="1">
      <c r="A1551" s="346"/>
      <c r="B1551" s="260"/>
      <c r="C1551" s="260"/>
      <c r="D1551" s="260"/>
      <c r="E1551" s="260"/>
      <c r="F1551" s="260"/>
      <c r="G1551" s="260"/>
      <c r="H1551" s="260"/>
      <c r="I1551" s="260"/>
      <c r="J1551" s="260"/>
      <c r="K1551" s="261"/>
    </row>
    <row r="1552" spans="1:16" ht="15" customHeight="1">
      <c r="A1552" s="18" t="s">
        <v>45</v>
      </c>
      <c r="B1552" s="101"/>
      <c r="C1552" s="124"/>
      <c r="D1552" s="124"/>
      <c r="E1552" s="124"/>
      <c r="F1552" s="124"/>
      <c r="G1552" s="80"/>
      <c r="H1552" s="611">
        <v>1.5</v>
      </c>
      <c r="I1552" s="611"/>
      <c r="J1552" s="100"/>
      <c r="K1552" s="104"/>
      <c r="L1552" s="100"/>
      <c r="M1552" s="1"/>
      <c r="N1552" s="2"/>
      <c r="O1552" s="2"/>
      <c r="P1552" s="100"/>
    </row>
    <row r="1553" spans="1:16" ht="15" customHeight="1">
      <c r="A1553" s="18" t="s">
        <v>46</v>
      </c>
      <c r="B1553" s="101"/>
      <c r="C1553" s="124"/>
      <c r="D1553" s="124"/>
      <c r="E1553" s="124"/>
      <c r="F1553" s="124"/>
      <c r="G1553" s="80"/>
      <c r="H1553" s="611">
        <v>1.5</v>
      </c>
      <c r="I1553" s="611"/>
      <c r="J1553" s="100"/>
      <c r="K1553" s="104"/>
      <c r="L1553" s="100"/>
      <c r="M1553" s="1"/>
      <c r="N1553" s="2"/>
      <c r="O1553" s="2"/>
      <c r="P1553" s="100"/>
    </row>
    <row r="1554" spans="1:16" ht="15" customHeight="1">
      <c r="A1554" s="18" t="s">
        <v>43</v>
      </c>
      <c r="B1554" s="101"/>
      <c r="C1554" s="124"/>
      <c r="D1554" s="124"/>
      <c r="E1554" s="124"/>
      <c r="F1554" s="124"/>
      <c r="G1554" s="80"/>
      <c r="H1554" s="611">
        <v>0.2</v>
      </c>
      <c r="I1554" s="611"/>
      <c r="J1554" s="100"/>
      <c r="K1554" s="104"/>
      <c r="L1554" s="100"/>
      <c r="M1554" s="1"/>
      <c r="N1554" s="2"/>
      <c r="O1554" s="2"/>
      <c r="P1554" s="100"/>
    </row>
    <row r="1555" spans="1:16" ht="17.25" customHeight="1">
      <c r="A1555" s="346"/>
      <c r="B1555" s="260"/>
      <c r="C1555" s="260"/>
      <c r="D1555" s="260"/>
      <c r="E1555" s="260"/>
      <c r="F1555" s="260"/>
      <c r="G1555" s="260"/>
      <c r="H1555" s="260"/>
      <c r="I1555" s="260"/>
      <c r="J1555" s="260"/>
      <c r="K1555" s="261"/>
    </row>
    <row r="1556" spans="1:16" ht="17.25" customHeight="1">
      <c r="A1556" s="346" t="s">
        <v>419</v>
      </c>
      <c r="B1556" s="260"/>
      <c r="C1556" s="260"/>
      <c r="D1556" s="260"/>
      <c r="E1556" s="260"/>
      <c r="F1556" s="260"/>
      <c r="G1556" s="260"/>
      <c r="H1556" s="481">
        <f>ROUND(H1552*H1553*H1554,2)</f>
        <v>0.45</v>
      </c>
      <c r="I1556" s="481"/>
      <c r="J1556" s="260"/>
      <c r="K1556" s="261"/>
    </row>
    <row r="1557" spans="1:16" ht="19.5" customHeight="1">
      <c r="A1557" s="346"/>
      <c r="B1557" s="260"/>
      <c r="C1557" s="260"/>
      <c r="D1557" s="260"/>
      <c r="E1557" s="260"/>
      <c r="F1557" s="260"/>
      <c r="G1557" s="260"/>
      <c r="H1557" s="260"/>
      <c r="I1557" s="260"/>
      <c r="J1557" s="260"/>
      <c r="K1557" s="261"/>
    </row>
    <row r="1558" spans="1:16" ht="17.25" customHeight="1">
      <c r="A1558" s="353" t="s">
        <v>418</v>
      </c>
      <c r="B1558" s="260"/>
      <c r="C1558" s="260"/>
      <c r="D1558" s="260"/>
      <c r="E1558" s="260"/>
      <c r="F1558" s="260"/>
      <c r="G1558" s="260"/>
      <c r="H1558" s="260"/>
      <c r="I1558" s="260"/>
      <c r="J1558" s="260"/>
      <c r="K1558" s="261"/>
    </row>
    <row r="1559" spans="1:16" ht="17.25" customHeight="1">
      <c r="A1559" s="346"/>
      <c r="B1559" s="260"/>
      <c r="C1559" s="260"/>
      <c r="D1559" s="260"/>
      <c r="E1559" s="260"/>
      <c r="F1559" s="260"/>
      <c r="G1559" s="260"/>
      <c r="H1559" s="260"/>
      <c r="I1559" s="260"/>
      <c r="J1559" s="260"/>
      <c r="K1559" s="261"/>
    </row>
    <row r="1560" spans="1:16" ht="15" customHeight="1">
      <c r="A1560" s="18" t="s">
        <v>45</v>
      </c>
      <c r="B1560" s="101"/>
      <c r="C1560" s="124"/>
      <c r="D1560" s="124"/>
      <c r="E1560" s="124"/>
      <c r="F1560" s="124"/>
      <c r="G1560" s="80"/>
      <c r="H1560" s="611">
        <f>H1552</f>
        <v>1.5</v>
      </c>
      <c r="I1560" s="611"/>
      <c r="J1560" s="100"/>
      <c r="K1560" s="104"/>
      <c r="L1560" s="100"/>
      <c r="M1560" s="1"/>
      <c r="N1560" s="2"/>
      <c r="O1560" s="2"/>
      <c r="P1560" s="100"/>
    </row>
    <row r="1561" spans="1:16" ht="15" customHeight="1">
      <c r="A1561" s="18" t="s">
        <v>46</v>
      </c>
      <c r="B1561" s="101"/>
      <c r="C1561" s="124"/>
      <c r="D1561" s="124"/>
      <c r="E1561" s="124"/>
      <c r="F1561" s="124"/>
      <c r="G1561" s="80"/>
      <c r="H1561" s="611">
        <f>H1553</f>
        <v>1.5</v>
      </c>
      <c r="I1561" s="611"/>
      <c r="J1561" s="100"/>
      <c r="K1561" s="104"/>
      <c r="L1561" s="100"/>
      <c r="M1561" s="1"/>
      <c r="N1561" s="2"/>
      <c r="O1561" s="2"/>
      <c r="P1561" s="100"/>
    </row>
    <row r="1562" spans="1:16" ht="15" customHeight="1">
      <c r="A1562" s="18" t="s">
        <v>43</v>
      </c>
      <c r="B1562" s="101"/>
      <c r="C1562" s="124"/>
      <c r="D1562" s="124"/>
      <c r="E1562" s="124"/>
      <c r="F1562" s="124"/>
      <c r="G1562" s="80"/>
      <c r="H1562" s="611">
        <v>0.15</v>
      </c>
      <c r="I1562" s="611"/>
      <c r="J1562" s="100"/>
      <c r="K1562" s="104"/>
      <c r="L1562" s="100"/>
      <c r="M1562" s="1"/>
      <c r="N1562" s="2"/>
      <c r="O1562" s="2"/>
      <c r="P1562" s="100"/>
    </row>
    <row r="1563" spans="1:16" ht="17.25" customHeight="1">
      <c r="A1563" s="346"/>
      <c r="B1563" s="260"/>
      <c r="C1563" s="260"/>
      <c r="D1563" s="260"/>
      <c r="E1563" s="260"/>
      <c r="F1563" s="260"/>
      <c r="G1563" s="260"/>
      <c r="H1563" s="260"/>
      <c r="I1563" s="260"/>
      <c r="J1563" s="260"/>
      <c r="K1563" s="261"/>
    </row>
    <row r="1564" spans="1:16" ht="17.25" customHeight="1">
      <c r="A1564" s="346" t="s">
        <v>419</v>
      </c>
      <c r="B1564" s="260"/>
      <c r="C1564" s="260"/>
      <c r="D1564" s="260"/>
      <c r="E1564" s="260"/>
      <c r="F1564" s="260"/>
      <c r="G1564" s="260"/>
      <c r="H1564" s="481">
        <f>ROUND(H1560*H1561*H1562,2)</f>
        <v>0.34</v>
      </c>
      <c r="I1564" s="481"/>
      <c r="J1564" s="260"/>
      <c r="K1564" s="261"/>
    </row>
    <row r="1565" spans="1:16" ht="17.25" customHeight="1">
      <c r="A1565" s="346"/>
      <c r="B1565" s="260"/>
      <c r="C1565" s="260"/>
      <c r="D1565" s="260"/>
      <c r="E1565" s="260"/>
      <c r="F1565" s="260"/>
      <c r="G1565" s="260"/>
      <c r="H1565" s="255"/>
      <c r="I1565" s="255"/>
      <c r="J1565" s="260"/>
      <c r="K1565" s="261"/>
    </row>
    <row r="1566" spans="1:16" ht="15" customHeight="1">
      <c r="A1566" s="18" t="s">
        <v>457</v>
      </c>
      <c r="B1566" s="101"/>
      <c r="C1566" s="124"/>
      <c r="D1566" s="124"/>
      <c r="E1566" s="124"/>
      <c r="F1566" s="124"/>
      <c r="G1566" s="80"/>
      <c r="H1566" s="614" t="s">
        <v>236</v>
      </c>
      <c r="I1566" s="611"/>
      <c r="J1566" s="100"/>
      <c r="K1566" s="104"/>
      <c r="L1566" s="100"/>
      <c r="M1566" s="1"/>
      <c r="N1566" s="2"/>
      <c r="O1566" s="2"/>
      <c r="P1566" s="100"/>
    </row>
    <row r="1567" spans="1:16" ht="19.5" customHeight="1">
      <c r="A1567" s="346"/>
      <c r="B1567" s="260"/>
      <c r="C1567" s="260"/>
      <c r="D1567" s="260"/>
      <c r="E1567" s="260"/>
      <c r="F1567" s="260"/>
      <c r="G1567" s="260"/>
      <c r="H1567" s="260"/>
      <c r="I1567" s="260"/>
      <c r="J1567" s="260"/>
      <c r="K1567" s="261"/>
    </row>
    <row r="1568" spans="1:16" ht="17.25" customHeight="1">
      <c r="A1568" s="346" t="s">
        <v>420</v>
      </c>
      <c r="B1568" s="260"/>
      <c r="C1568" s="260"/>
      <c r="D1568" s="260"/>
      <c r="E1568" s="260"/>
      <c r="F1568" s="260"/>
      <c r="G1568" s="260"/>
      <c r="H1568" s="615">
        <f>(H1556+H1564)*H1566</f>
        <v>2.37</v>
      </c>
      <c r="I1568" s="615"/>
      <c r="J1568" s="260"/>
      <c r="K1568" s="261"/>
    </row>
    <row r="1569" spans="1:16" ht="19.5" customHeight="1">
      <c r="A1569" s="346"/>
      <c r="B1569" s="260"/>
      <c r="C1569" s="260"/>
      <c r="D1569" s="260"/>
      <c r="E1569" s="260"/>
      <c r="F1569" s="260"/>
      <c r="G1569" s="260"/>
      <c r="H1569" s="260"/>
      <c r="I1569" s="260"/>
      <c r="J1569" s="260"/>
      <c r="K1569" s="261"/>
    </row>
    <row r="1570" spans="1:16" ht="30" customHeight="1">
      <c r="A1570" s="354" t="e">
        <f>Planilha!#REF!</f>
        <v>#REF!</v>
      </c>
      <c r="B1570" s="530" t="s">
        <v>109</v>
      </c>
      <c r="C1570" s="530"/>
      <c r="D1570" s="530"/>
      <c r="E1570" s="530"/>
      <c r="F1570" s="530"/>
      <c r="G1570" s="530"/>
      <c r="H1570" s="530"/>
      <c r="I1570" s="530"/>
      <c r="J1570" s="530"/>
      <c r="K1570" s="531"/>
    </row>
    <row r="1571" spans="1:16" ht="17.25" customHeight="1">
      <c r="B1571" s="260"/>
      <c r="C1571" s="260"/>
      <c r="D1571" s="260"/>
      <c r="E1571" s="260"/>
      <c r="F1571" s="260"/>
      <c r="G1571" s="260"/>
      <c r="H1571" s="260"/>
      <c r="I1571" s="260"/>
      <c r="J1571" s="260"/>
      <c r="K1571" s="261"/>
    </row>
    <row r="1572" spans="1:16" ht="17.25" customHeight="1">
      <c r="A1572" s="346" t="s">
        <v>420</v>
      </c>
      <c r="B1572" s="260"/>
      <c r="C1572" s="260"/>
      <c r="D1572" s="260"/>
      <c r="E1572" s="260"/>
      <c r="F1572" s="260"/>
      <c r="G1572" s="260"/>
      <c r="H1572" s="615">
        <f>H1568</f>
        <v>2.37</v>
      </c>
      <c r="I1572" s="615"/>
      <c r="J1572" s="260"/>
      <c r="K1572" s="261"/>
    </row>
    <row r="1573" spans="1:16" ht="17.25" customHeight="1">
      <c r="A1573" s="346"/>
      <c r="B1573" s="260"/>
      <c r="C1573" s="260"/>
      <c r="D1573" s="260"/>
      <c r="E1573" s="260"/>
      <c r="F1573" s="260"/>
      <c r="G1573" s="260"/>
      <c r="H1573" s="260"/>
      <c r="I1573" s="260"/>
      <c r="J1573" s="260"/>
      <c r="K1573" s="261"/>
    </row>
    <row r="1574" spans="1:16" ht="17.25" customHeight="1">
      <c r="A1574" s="346"/>
      <c r="B1574" s="260"/>
      <c r="C1574" s="260"/>
      <c r="D1574" s="260"/>
      <c r="E1574" s="260"/>
      <c r="F1574" s="260"/>
      <c r="G1574" s="260"/>
      <c r="H1574" s="260"/>
      <c r="I1574" s="260"/>
      <c r="J1574" s="260"/>
      <c r="K1574" s="261"/>
    </row>
    <row r="1575" spans="1:16" ht="17.25" customHeight="1">
      <c r="A1575" s="346"/>
      <c r="B1575" s="260"/>
      <c r="C1575" s="260"/>
      <c r="D1575" s="260"/>
      <c r="E1575" s="260"/>
      <c r="F1575" s="260"/>
      <c r="G1575" s="260"/>
      <c r="H1575" s="260"/>
      <c r="I1575" s="260"/>
      <c r="J1575" s="260"/>
      <c r="K1575" s="261"/>
    </row>
    <row r="1576" spans="1:16" ht="32.25" customHeight="1">
      <c r="A1576" s="354" t="e">
        <f>Planilha!#REF!</f>
        <v>#REF!</v>
      </c>
      <c r="B1576" s="530" t="s">
        <v>139</v>
      </c>
      <c r="C1576" s="530"/>
      <c r="D1576" s="530"/>
      <c r="E1576" s="530"/>
      <c r="F1576" s="530"/>
      <c r="G1576" s="530"/>
      <c r="H1576" s="530"/>
      <c r="I1576" s="530"/>
      <c r="J1576" s="530"/>
      <c r="K1576" s="531"/>
    </row>
    <row r="1577" spans="1:16" ht="18.75" customHeight="1">
      <c r="A1577" s="346"/>
      <c r="B1577" s="260"/>
      <c r="C1577" s="260"/>
      <c r="D1577" s="260"/>
      <c r="E1577" s="260"/>
      <c r="F1577" s="260"/>
      <c r="G1577" s="260"/>
      <c r="H1577" s="260"/>
      <c r="I1577" s="260"/>
      <c r="J1577" s="260"/>
      <c r="K1577" s="261"/>
    </row>
    <row r="1578" spans="1:16" ht="17.25" customHeight="1">
      <c r="A1578" s="353" t="s">
        <v>417</v>
      </c>
      <c r="B1578" s="260"/>
      <c r="C1578" s="260"/>
      <c r="D1578" s="260"/>
      <c r="E1578" s="260"/>
      <c r="F1578" s="260"/>
      <c r="G1578" s="260"/>
      <c r="H1578" s="260"/>
      <c r="I1578" s="260"/>
      <c r="J1578" s="260"/>
      <c r="K1578" s="261"/>
    </row>
    <row r="1579" spans="1:16" ht="17.25" customHeight="1">
      <c r="A1579" s="353"/>
      <c r="B1579" s="260"/>
      <c r="C1579" s="260"/>
      <c r="D1579" s="260"/>
      <c r="E1579" s="260"/>
      <c r="F1579" s="260"/>
      <c r="G1579" s="260"/>
      <c r="H1579" s="260"/>
      <c r="I1579" s="260"/>
      <c r="J1579" s="260"/>
      <c r="K1579" s="261"/>
    </row>
    <row r="1580" spans="1:16" ht="17.25" customHeight="1">
      <c r="A1580" s="353" t="s">
        <v>172</v>
      </c>
      <c r="B1580" s="260"/>
      <c r="C1580" s="260"/>
      <c r="D1580" s="260"/>
      <c r="E1580" s="260"/>
      <c r="F1580" s="260"/>
      <c r="G1580" s="260"/>
      <c r="H1580" s="260"/>
      <c r="I1580" s="260"/>
      <c r="J1580" s="260"/>
      <c r="K1580" s="261"/>
    </row>
    <row r="1581" spans="1:16" ht="17.25" customHeight="1">
      <c r="A1581" s="346"/>
      <c r="B1581" s="260"/>
      <c r="C1581" s="260"/>
      <c r="D1581" s="260"/>
      <c r="E1581" s="260"/>
      <c r="F1581" s="260"/>
      <c r="G1581" s="260"/>
      <c r="H1581" s="260"/>
      <c r="I1581" s="260"/>
      <c r="J1581" s="260"/>
      <c r="K1581" s="261"/>
    </row>
    <row r="1582" spans="1:16" ht="15" customHeight="1">
      <c r="A1582" s="18" t="s">
        <v>45</v>
      </c>
      <c r="B1582" s="101"/>
      <c r="C1582" s="124"/>
      <c r="D1582" s="124"/>
      <c r="E1582" s="124"/>
      <c r="F1582" s="124"/>
      <c r="G1582" s="80"/>
      <c r="H1582" s="611">
        <v>1.5</v>
      </c>
      <c r="I1582" s="611"/>
      <c r="J1582" s="100"/>
      <c r="K1582" s="104"/>
      <c r="L1582" s="100"/>
      <c r="M1582" s="1"/>
      <c r="N1582" s="2"/>
      <c r="O1582" s="2"/>
      <c r="P1582" s="100"/>
    </row>
    <row r="1583" spans="1:16" ht="15" customHeight="1">
      <c r="A1583" s="18" t="s">
        <v>46</v>
      </c>
      <c r="B1583" s="101"/>
      <c r="C1583" s="124"/>
      <c r="D1583" s="124"/>
      <c r="E1583" s="124"/>
      <c r="F1583" s="124"/>
      <c r="G1583" s="80"/>
      <c r="H1583" s="611">
        <v>1.5</v>
      </c>
      <c r="I1583" s="611"/>
      <c r="J1583" s="100"/>
      <c r="K1583" s="104"/>
      <c r="L1583" s="100"/>
      <c r="M1583" s="1"/>
      <c r="N1583" s="2"/>
      <c r="O1583" s="2"/>
      <c r="P1583" s="100"/>
    </row>
    <row r="1584" spans="1:16" ht="15" customHeight="1">
      <c r="A1584" s="18"/>
      <c r="B1584" s="101"/>
      <c r="C1584" s="124"/>
      <c r="D1584" s="124"/>
      <c r="E1584" s="124"/>
      <c r="F1584" s="124"/>
      <c r="G1584" s="80"/>
      <c r="H1584" s="611"/>
      <c r="I1584" s="611"/>
      <c r="J1584" s="100"/>
      <c r="K1584" s="104"/>
      <c r="L1584" s="100"/>
      <c r="M1584" s="1"/>
      <c r="N1584" s="2"/>
      <c r="O1584" s="2"/>
      <c r="P1584" s="100"/>
    </row>
    <row r="1585" spans="1:16" ht="17.25" customHeight="1">
      <c r="A1585" s="346" t="s">
        <v>421</v>
      </c>
      <c r="B1585" s="260"/>
      <c r="C1585" s="260"/>
      <c r="D1585" s="260"/>
      <c r="E1585" s="260"/>
      <c r="F1585" s="260"/>
      <c r="G1585" s="260"/>
      <c r="H1585" s="616">
        <f>H1582*H1583</f>
        <v>2.25</v>
      </c>
      <c r="I1585" s="616"/>
      <c r="J1585" s="260"/>
      <c r="K1585" s="261"/>
    </row>
    <row r="1586" spans="1:16" ht="19.5" customHeight="1">
      <c r="A1586" s="346"/>
      <c r="B1586" s="260"/>
      <c r="C1586" s="260"/>
      <c r="D1586" s="260"/>
      <c r="E1586" s="260"/>
      <c r="F1586" s="260"/>
      <c r="G1586" s="260"/>
      <c r="H1586" s="260"/>
      <c r="I1586" s="260"/>
      <c r="J1586" s="260"/>
      <c r="K1586" s="261"/>
    </row>
    <row r="1587" spans="1:16" ht="17.25" customHeight="1">
      <c r="A1587" s="353" t="s">
        <v>459</v>
      </c>
      <c r="B1587" s="260"/>
      <c r="C1587" s="260"/>
      <c r="D1587" s="260"/>
      <c r="E1587" s="260"/>
      <c r="F1587" s="260"/>
      <c r="G1587" s="260"/>
      <c r="H1587" s="260"/>
      <c r="I1587" s="260"/>
      <c r="J1587" s="260"/>
      <c r="K1587" s="261"/>
    </row>
    <row r="1588" spans="1:16" ht="17.25" customHeight="1">
      <c r="A1588" s="346"/>
      <c r="B1588" s="260"/>
      <c r="C1588" s="260"/>
      <c r="D1588" s="260"/>
      <c r="E1588" s="260"/>
      <c r="F1588" s="260"/>
      <c r="G1588" s="260"/>
      <c r="H1588" s="260"/>
      <c r="I1588" s="260"/>
      <c r="J1588" s="260"/>
      <c r="K1588" s="261"/>
    </row>
    <row r="1589" spans="1:16" ht="15" customHeight="1">
      <c r="A1589" s="18" t="s">
        <v>43</v>
      </c>
      <c r="B1589" s="101"/>
      <c r="C1589" s="124"/>
      <c r="D1589" s="124"/>
      <c r="E1589" s="124"/>
      <c r="F1589" s="124"/>
      <c r="G1589" s="80"/>
      <c r="H1589" s="611">
        <v>2.0499999999999998</v>
      </c>
      <c r="I1589" s="611"/>
      <c r="J1589" s="100"/>
      <c r="K1589" s="104"/>
      <c r="L1589" s="100"/>
      <c r="M1589" s="1"/>
      <c r="N1589" s="2"/>
      <c r="O1589" s="2"/>
      <c r="P1589" s="100"/>
    </row>
    <row r="1590" spans="1:16" ht="15" customHeight="1">
      <c r="A1590" s="18" t="s">
        <v>46</v>
      </c>
      <c r="B1590" s="101"/>
      <c r="C1590" s="124"/>
      <c r="D1590" s="124"/>
      <c r="E1590" s="124"/>
      <c r="F1590" s="124"/>
      <c r="G1590" s="80"/>
      <c r="H1590" s="611">
        <v>1.5</v>
      </c>
      <c r="I1590" s="611"/>
      <c r="J1590" s="100"/>
      <c r="K1590" s="104"/>
      <c r="L1590" s="100"/>
      <c r="M1590" s="1"/>
      <c r="N1590" s="2"/>
      <c r="O1590" s="2"/>
      <c r="P1590" s="100"/>
    </row>
    <row r="1591" spans="1:16" ht="15" customHeight="1">
      <c r="A1591" s="18" t="s">
        <v>460</v>
      </c>
      <c r="B1591" s="101"/>
      <c r="C1591" s="124"/>
      <c r="D1591" s="124"/>
      <c r="E1591" s="124"/>
      <c r="F1591" s="124"/>
      <c r="G1591" s="80"/>
      <c r="H1591" s="614" t="s">
        <v>233</v>
      </c>
      <c r="I1591" s="611"/>
      <c r="J1591" s="100"/>
      <c r="K1591" s="104"/>
      <c r="L1591" s="100"/>
      <c r="M1591" s="1"/>
      <c r="N1591" s="2"/>
      <c r="O1591" s="2"/>
      <c r="P1591" s="100"/>
    </row>
    <row r="1592" spans="1:16" ht="15" customHeight="1">
      <c r="A1592" s="18"/>
      <c r="B1592" s="101"/>
      <c r="C1592" s="124"/>
      <c r="D1592" s="124"/>
      <c r="E1592" s="124"/>
      <c r="F1592" s="124"/>
      <c r="G1592" s="80"/>
      <c r="H1592" s="257"/>
      <c r="I1592" s="257"/>
      <c r="J1592" s="100"/>
      <c r="K1592" s="104"/>
      <c r="L1592" s="100"/>
      <c r="M1592" s="1"/>
      <c r="N1592" s="2"/>
      <c r="O1592" s="2"/>
      <c r="P1592" s="100"/>
    </row>
    <row r="1593" spans="1:16" ht="17.25" customHeight="1">
      <c r="A1593" s="346" t="s">
        <v>421</v>
      </c>
      <c r="B1593" s="260"/>
      <c r="C1593" s="260"/>
      <c r="D1593" s="260"/>
      <c r="E1593" s="260"/>
      <c r="F1593" s="260"/>
      <c r="G1593" s="260"/>
      <c r="H1593" s="616">
        <f>H1589*H1590*H1591</f>
        <v>6.1499999999999995</v>
      </c>
      <c r="I1593" s="616"/>
      <c r="J1593" s="260"/>
      <c r="K1593" s="261"/>
    </row>
    <row r="1594" spans="1:16" ht="19.5" customHeight="1">
      <c r="A1594" s="346"/>
      <c r="B1594" s="260"/>
      <c r="C1594" s="260"/>
      <c r="D1594" s="260"/>
      <c r="E1594" s="260"/>
      <c r="F1594" s="260"/>
      <c r="G1594" s="260"/>
      <c r="H1594" s="260"/>
      <c r="I1594" s="260"/>
      <c r="J1594" s="260"/>
      <c r="K1594" s="261"/>
    </row>
    <row r="1595" spans="1:16" ht="19.5" customHeight="1">
      <c r="A1595" s="346"/>
      <c r="B1595" s="260"/>
      <c r="C1595" s="260"/>
      <c r="D1595" s="260"/>
      <c r="E1595" s="260"/>
      <c r="F1595" s="260"/>
      <c r="G1595" s="260"/>
      <c r="H1595" s="260"/>
      <c r="I1595" s="260"/>
      <c r="J1595" s="260"/>
      <c r="K1595" s="261"/>
    </row>
    <row r="1596" spans="1:16" ht="17.25" customHeight="1">
      <c r="A1596" s="353" t="s">
        <v>461</v>
      </c>
      <c r="B1596" s="260"/>
      <c r="C1596" s="260"/>
      <c r="D1596" s="260"/>
      <c r="E1596" s="260"/>
      <c r="F1596" s="260"/>
      <c r="G1596" s="260"/>
      <c r="H1596" s="260"/>
      <c r="I1596" s="260"/>
      <c r="J1596" s="260"/>
      <c r="K1596" s="261"/>
    </row>
    <row r="1597" spans="1:16" ht="17.25" customHeight="1">
      <c r="A1597" s="346"/>
      <c r="B1597" s="260"/>
      <c r="C1597" s="260"/>
      <c r="D1597" s="260"/>
      <c r="E1597" s="260"/>
      <c r="F1597" s="260"/>
      <c r="G1597" s="260"/>
      <c r="H1597" s="260"/>
      <c r="I1597" s="260"/>
      <c r="J1597" s="260"/>
      <c r="K1597" s="261"/>
    </row>
    <row r="1598" spans="1:16" ht="15" customHeight="1">
      <c r="A1598" s="18" t="s">
        <v>43</v>
      </c>
      <c r="B1598" s="101"/>
      <c r="C1598" s="124"/>
      <c r="D1598" s="124"/>
      <c r="E1598" s="124"/>
      <c r="F1598" s="124"/>
      <c r="G1598" s="80"/>
      <c r="H1598" s="611">
        <v>2.0499999999999998</v>
      </c>
      <c r="I1598" s="611"/>
      <c r="J1598" s="100"/>
      <c r="K1598" s="104"/>
      <c r="L1598" s="100"/>
      <c r="M1598" s="1"/>
      <c r="N1598" s="2"/>
      <c r="O1598" s="2"/>
      <c r="P1598" s="100"/>
    </row>
    <row r="1599" spans="1:16" ht="15" customHeight="1">
      <c r="A1599" s="18" t="s">
        <v>46</v>
      </c>
      <c r="B1599" s="101"/>
      <c r="C1599" s="124"/>
      <c r="D1599" s="124"/>
      <c r="E1599" s="124"/>
      <c r="F1599" s="124"/>
      <c r="G1599" s="80"/>
      <c r="H1599" s="611">
        <v>1.35</v>
      </c>
      <c r="I1599" s="611"/>
      <c r="J1599" s="100"/>
      <c r="K1599" s="104"/>
      <c r="L1599" s="100"/>
      <c r="M1599" s="1"/>
      <c r="N1599" s="2"/>
      <c r="O1599" s="2"/>
      <c r="P1599" s="100"/>
    </row>
    <row r="1600" spans="1:16" ht="15" customHeight="1">
      <c r="A1600" s="18"/>
      <c r="B1600" s="101"/>
      <c r="C1600" s="124"/>
      <c r="D1600" s="124"/>
      <c r="E1600" s="124"/>
      <c r="F1600" s="124"/>
      <c r="G1600" s="80"/>
      <c r="H1600" s="614"/>
      <c r="I1600" s="611"/>
      <c r="J1600" s="100"/>
      <c r="K1600" s="104"/>
      <c r="L1600" s="100"/>
      <c r="M1600" s="1"/>
      <c r="N1600" s="2"/>
      <c r="O1600" s="2"/>
      <c r="P1600" s="100"/>
    </row>
    <row r="1601" spans="1:16" ht="15" customHeight="1">
      <c r="A1601" s="18"/>
      <c r="B1601" s="101"/>
      <c r="C1601" s="124"/>
      <c r="D1601" s="124"/>
      <c r="E1601" s="124"/>
      <c r="F1601" s="124"/>
      <c r="G1601" s="80"/>
      <c r="H1601" s="257"/>
      <c r="I1601" s="257"/>
      <c r="J1601" s="100"/>
      <c r="K1601" s="104"/>
      <c r="L1601" s="100"/>
      <c r="M1601" s="1"/>
      <c r="N1601" s="2"/>
      <c r="O1601" s="2"/>
      <c r="P1601" s="100"/>
    </row>
    <row r="1602" spans="1:16" ht="17.25" customHeight="1">
      <c r="A1602" s="346" t="s">
        <v>421</v>
      </c>
      <c r="B1602" s="260"/>
      <c r="C1602" s="260"/>
      <c r="D1602" s="260"/>
      <c r="E1602" s="260"/>
      <c r="F1602" s="260"/>
      <c r="G1602" s="260"/>
      <c r="H1602" s="616">
        <f>H1598*H1599</f>
        <v>2.7675000000000001</v>
      </c>
      <c r="I1602" s="616"/>
      <c r="J1602" s="260"/>
      <c r="K1602" s="261"/>
    </row>
    <row r="1603" spans="1:16" ht="19.5" customHeight="1">
      <c r="A1603" s="346"/>
      <c r="B1603" s="260"/>
      <c r="C1603" s="260"/>
      <c r="D1603" s="260"/>
      <c r="E1603" s="260"/>
      <c r="F1603" s="260"/>
      <c r="G1603" s="260"/>
      <c r="H1603" s="260"/>
      <c r="I1603" s="260"/>
      <c r="J1603" s="260"/>
      <c r="K1603" s="261"/>
    </row>
    <row r="1604" spans="1:16" ht="17.25" customHeight="1">
      <c r="A1604" s="353" t="s">
        <v>462</v>
      </c>
      <c r="B1604" s="260"/>
      <c r="C1604" s="260"/>
      <c r="D1604" s="260"/>
      <c r="E1604" s="260"/>
      <c r="F1604" s="260"/>
      <c r="G1604" s="260"/>
      <c r="H1604" s="260"/>
      <c r="I1604" s="260"/>
      <c r="J1604" s="260"/>
      <c r="K1604" s="261"/>
    </row>
    <row r="1605" spans="1:16" ht="17.25" customHeight="1">
      <c r="A1605" s="346"/>
      <c r="B1605" s="260"/>
      <c r="C1605" s="260"/>
      <c r="D1605" s="260"/>
      <c r="E1605" s="260"/>
      <c r="F1605" s="260"/>
      <c r="G1605" s="260"/>
      <c r="H1605" s="260"/>
      <c r="I1605" s="260"/>
      <c r="J1605" s="260"/>
      <c r="K1605" s="261"/>
    </row>
    <row r="1606" spans="1:16" ht="15" customHeight="1">
      <c r="A1606" s="18" t="s">
        <v>43</v>
      </c>
      <c r="B1606" s="101"/>
      <c r="C1606" s="124"/>
      <c r="D1606" s="124"/>
      <c r="E1606" s="124"/>
      <c r="F1606" s="124"/>
      <c r="G1606" s="80"/>
      <c r="H1606" s="611">
        <v>0.4</v>
      </c>
      <c r="I1606" s="611"/>
      <c r="J1606" s="100"/>
      <c r="K1606" s="104"/>
      <c r="L1606" s="100"/>
      <c r="M1606" s="1"/>
      <c r="N1606" s="2"/>
      <c r="O1606" s="2"/>
      <c r="P1606" s="100"/>
    </row>
    <row r="1607" spans="1:16" ht="15" customHeight="1">
      <c r="A1607" s="18" t="s">
        <v>46</v>
      </c>
      <c r="B1607" s="101"/>
      <c r="C1607" s="124"/>
      <c r="D1607" s="124"/>
      <c r="E1607" s="124"/>
      <c r="F1607" s="124"/>
      <c r="G1607" s="80"/>
      <c r="H1607" s="611">
        <v>1.35</v>
      </c>
      <c r="I1607" s="611"/>
      <c r="J1607" s="100"/>
      <c r="K1607" s="104"/>
      <c r="L1607" s="100"/>
      <c r="M1607" s="1"/>
      <c r="N1607" s="2"/>
      <c r="O1607" s="2"/>
      <c r="P1607" s="100"/>
    </row>
    <row r="1608" spans="1:16" ht="15" customHeight="1">
      <c r="A1608" s="18"/>
      <c r="B1608" s="101"/>
      <c r="C1608" s="124"/>
      <c r="D1608" s="124"/>
      <c r="E1608" s="124"/>
      <c r="F1608" s="124"/>
      <c r="G1608" s="80"/>
      <c r="H1608" s="614"/>
      <c r="I1608" s="611"/>
      <c r="J1608" s="100"/>
      <c r="K1608" s="104"/>
      <c r="L1608" s="100"/>
      <c r="M1608" s="1"/>
      <c r="N1608" s="2"/>
      <c r="O1608" s="2"/>
      <c r="P1608" s="100"/>
    </row>
    <row r="1609" spans="1:16" ht="15" customHeight="1">
      <c r="A1609" s="18"/>
      <c r="B1609" s="101"/>
      <c r="C1609" s="124"/>
      <c r="D1609" s="124"/>
      <c r="E1609" s="124"/>
      <c r="F1609" s="124"/>
      <c r="G1609" s="80"/>
      <c r="H1609" s="257"/>
      <c r="I1609" s="257"/>
      <c r="J1609" s="100"/>
      <c r="K1609" s="104"/>
      <c r="L1609" s="100"/>
      <c r="M1609" s="1"/>
      <c r="N1609" s="2"/>
      <c r="O1609" s="2"/>
      <c r="P1609" s="100"/>
    </row>
    <row r="1610" spans="1:16" ht="17.25" customHeight="1">
      <c r="A1610" s="346" t="s">
        <v>421</v>
      </c>
      <c r="B1610" s="260"/>
      <c r="C1610" s="260"/>
      <c r="D1610" s="260"/>
      <c r="E1610" s="260"/>
      <c r="F1610" s="260"/>
      <c r="G1610" s="260"/>
      <c r="H1610" s="616">
        <f>H1606*H1607</f>
        <v>0.54</v>
      </c>
      <c r="I1610" s="616"/>
      <c r="J1610" s="260"/>
      <c r="K1610" s="261"/>
    </row>
    <row r="1611" spans="1:16" ht="17.25" customHeight="1">
      <c r="A1611" s="346"/>
      <c r="B1611" s="260"/>
      <c r="C1611" s="260"/>
      <c r="D1611" s="260"/>
      <c r="E1611" s="260"/>
      <c r="F1611" s="260"/>
      <c r="G1611" s="260"/>
      <c r="H1611" s="263"/>
      <c r="I1611" s="263"/>
      <c r="J1611" s="260"/>
      <c r="K1611" s="261"/>
    </row>
    <row r="1612" spans="1:16" ht="17.25" customHeight="1">
      <c r="A1612" s="353" t="s">
        <v>463</v>
      </c>
      <c r="B1612" s="260"/>
      <c r="C1612" s="260"/>
      <c r="D1612" s="260"/>
      <c r="E1612" s="260"/>
      <c r="F1612" s="260"/>
      <c r="G1612" s="260"/>
      <c r="H1612" s="260"/>
      <c r="I1612" s="260"/>
      <c r="J1612" s="260"/>
      <c r="K1612" s="261"/>
    </row>
    <row r="1613" spans="1:16" ht="17.25" customHeight="1">
      <c r="A1613" s="346"/>
      <c r="B1613" s="260"/>
      <c r="C1613" s="260"/>
      <c r="D1613" s="260"/>
      <c r="E1613" s="260"/>
      <c r="F1613" s="260"/>
      <c r="G1613" s="260"/>
      <c r="H1613" s="260"/>
      <c r="I1613" s="260"/>
      <c r="J1613" s="260"/>
      <c r="K1613" s="261"/>
    </row>
    <row r="1614" spans="1:16" ht="15" customHeight="1">
      <c r="A1614" s="18" t="s">
        <v>43</v>
      </c>
      <c r="B1614" s="101"/>
      <c r="C1614" s="124"/>
      <c r="D1614" s="124"/>
      <c r="E1614" s="124"/>
      <c r="F1614" s="124"/>
      <c r="G1614" s="80"/>
      <c r="H1614" s="611">
        <v>1.65</v>
      </c>
      <c r="I1614" s="611"/>
      <c r="J1614" s="100"/>
      <c r="K1614" s="104"/>
      <c r="L1614" s="100"/>
      <c r="M1614" s="1"/>
      <c r="N1614" s="2"/>
      <c r="O1614" s="2"/>
      <c r="P1614" s="100"/>
    </row>
    <row r="1615" spans="1:16" ht="15" customHeight="1">
      <c r="A1615" s="18" t="s">
        <v>46</v>
      </c>
      <c r="B1615" s="101"/>
      <c r="C1615" s="124"/>
      <c r="D1615" s="124"/>
      <c r="E1615" s="124"/>
      <c r="F1615" s="124"/>
      <c r="G1615" s="80"/>
      <c r="H1615" s="611">
        <v>1.35</v>
      </c>
      <c r="I1615" s="611"/>
      <c r="J1615" s="100"/>
      <c r="K1615" s="104"/>
      <c r="L1615" s="100"/>
      <c r="M1615" s="1"/>
      <c r="N1615" s="2"/>
      <c r="O1615" s="2"/>
      <c r="P1615" s="100"/>
    </row>
    <row r="1616" spans="1:16" ht="15" customHeight="1">
      <c r="A1616" s="18"/>
      <c r="B1616" s="101"/>
      <c r="C1616" s="124"/>
      <c r="D1616" s="124"/>
      <c r="E1616" s="124"/>
      <c r="F1616" s="124"/>
      <c r="G1616" s="80"/>
      <c r="H1616" s="614"/>
      <c r="I1616" s="611"/>
      <c r="J1616" s="100"/>
      <c r="K1616" s="104"/>
      <c r="L1616" s="100"/>
      <c r="M1616" s="1"/>
      <c r="N1616" s="2"/>
      <c r="O1616" s="2"/>
      <c r="P1616" s="100"/>
    </row>
    <row r="1617" spans="1:16" ht="15" customHeight="1">
      <c r="A1617" s="18"/>
      <c r="B1617" s="101"/>
      <c r="C1617" s="124"/>
      <c r="D1617" s="124"/>
      <c r="E1617" s="124"/>
      <c r="F1617" s="124"/>
      <c r="G1617" s="80"/>
      <c r="H1617" s="257"/>
      <c r="I1617" s="257"/>
      <c r="J1617" s="100"/>
      <c r="K1617" s="104"/>
      <c r="L1617" s="100"/>
      <c r="M1617" s="1"/>
      <c r="N1617" s="2"/>
      <c r="O1617" s="2"/>
      <c r="P1617" s="100"/>
    </row>
    <row r="1618" spans="1:16" ht="17.25" customHeight="1">
      <c r="A1618" s="346" t="s">
        <v>421</v>
      </c>
      <c r="B1618" s="260"/>
      <c r="C1618" s="260"/>
      <c r="D1618" s="260"/>
      <c r="E1618" s="260"/>
      <c r="F1618" s="260"/>
      <c r="G1618" s="260"/>
      <c r="H1618" s="616">
        <f>H1614*H1615</f>
        <v>2.2275</v>
      </c>
      <c r="I1618" s="616"/>
      <c r="J1618" s="260"/>
      <c r="K1618" s="261"/>
    </row>
    <row r="1619" spans="1:16" ht="17.25" customHeight="1">
      <c r="A1619" s="346"/>
      <c r="B1619" s="260"/>
      <c r="C1619" s="260"/>
      <c r="D1619" s="260"/>
      <c r="E1619" s="260"/>
      <c r="F1619" s="260"/>
      <c r="G1619" s="260"/>
      <c r="H1619" s="263"/>
      <c r="I1619" s="263"/>
      <c r="J1619" s="260"/>
      <c r="K1619" s="261"/>
    </row>
    <row r="1620" spans="1:16" ht="15" customHeight="1">
      <c r="A1620" s="18" t="s">
        <v>457</v>
      </c>
      <c r="B1620" s="101"/>
      <c r="C1620" s="124"/>
      <c r="D1620" s="124"/>
      <c r="E1620" s="124"/>
      <c r="F1620" s="124"/>
      <c r="G1620" s="80"/>
      <c r="H1620" s="614" t="s">
        <v>236</v>
      </c>
      <c r="I1620" s="611"/>
      <c r="J1620" s="100"/>
      <c r="K1620" s="104"/>
      <c r="L1620" s="100"/>
      <c r="M1620" s="1"/>
      <c r="N1620" s="2"/>
      <c r="O1620" s="2"/>
      <c r="P1620" s="100"/>
    </row>
    <row r="1621" spans="1:16" ht="17.25" customHeight="1">
      <c r="A1621" s="346"/>
      <c r="B1621" s="260"/>
      <c r="C1621" s="260"/>
      <c r="D1621" s="260"/>
      <c r="E1621" s="260"/>
      <c r="F1621" s="260"/>
      <c r="G1621" s="260"/>
      <c r="H1621" s="263"/>
      <c r="I1621" s="263"/>
      <c r="J1621" s="260"/>
      <c r="K1621" s="261"/>
    </row>
    <row r="1622" spans="1:16" ht="17.25" customHeight="1">
      <c r="A1622" s="346" t="s">
        <v>464</v>
      </c>
      <c r="B1622" s="260"/>
      <c r="C1622" s="260"/>
      <c r="D1622" s="260"/>
      <c r="E1622" s="260"/>
      <c r="F1622" s="260"/>
      <c r="G1622" s="260"/>
      <c r="H1622" s="612">
        <f>(H1585+H1593+H1602++H1610+H1618)*H1620</f>
        <v>41.804999999999993</v>
      </c>
      <c r="I1622" s="613"/>
      <c r="J1622" s="260"/>
      <c r="K1622" s="261"/>
    </row>
    <row r="1623" spans="1:16" ht="17.25" customHeight="1">
      <c r="A1623" s="346"/>
      <c r="B1623" s="260"/>
      <c r="C1623" s="260"/>
      <c r="D1623" s="260"/>
      <c r="E1623" s="260"/>
      <c r="F1623" s="260"/>
      <c r="G1623" s="260"/>
      <c r="H1623" s="263"/>
      <c r="I1623" s="263"/>
      <c r="J1623" s="260"/>
      <c r="K1623" s="261"/>
    </row>
    <row r="1624" spans="1:16" ht="15" customHeight="1">
      <c r="A1624" s="352"/>
      <c r="B1624" s="101"/>
      <c r="C1624" s="103"/>
      <c r="D1624" s="103"/>
      <c r="E1624" s="103"/>
      <c r="F1624" s="103"/>
      <c r="G1624" s="103"/>
      <c r="H1624" s="270"/>
      <c r="I1624" s="270"/>
      <c r="J1624" s="84"/>
      <c r="K1624" s="104"/>
    </row>
    <row r="1625" spans="1:16" ht="15" customHeight="1">
      <c r="A1625" s="352"/>
      <c r="B1625" s="101"/>
      <c r="C1625" s="103"/>
      <c r="D1625" s="103"/>
      <c r="E1625" s="103"/>
      <c r="F1625" s="103"/>
      <c r="G1625" s="103"/>
      <c r="H1625" s="270"/>
      <c r="I1625" s="270"/>
      <c r="J1625" s="84"/>
      <c r="K1625" s="104"/>
    </row>
    <row r="1626" spans="1:16" ht="15" customHeight="1">
      <c r="A1626" s="91" t="e">
        <f>Planilha!#REF!</f>
        <v>#REF!</v>
      </c>
      <c r="B1626" s="252" t="s">
        <v>445</v>
      </c>
      <c r="C1626" s="89"/>
      <c r="D1626" s="89"/>
      <c r="E1626" s="89"/>
      <c r="F1626" s="89"/>
      <c r="G1626" s="89"/>
      <c r="H1626" s="251"/>
      <c r="I1626" s="251"/>
      <c r="J1626" s="251"/>
      <c r="K1626" s="90"/>
      <c r="M1626" s="8"/>
    </row>
    <row r="1627" spans="1:16" ht="15" customHeight="1">
      <c r="A1627" s="352"/>
      <c r="B1627" s="101"/>
      <c r="C1627" s="103"/>
      <c r="D1627" s="103"/>
      <c r="E1627" s="103"/>
      <c r="F1627" s="103"/>
      <c r="G1627" s="103"/>
      <c r="H1627" s="270"/>
      <c r="I1627" s="270"/>
      <c r="J1627" s="84"/>
      <c r="K1627" s="104"/>
    </row>
    <row r="1628" spans="1:16" ht="15" customHeight="1">
      <c r="A1628" s="18"/>
      <c r="B1628" s="124"/>
      <c r="C1628" s="124"/>
      <c r="D1628" s="124"/>
      <c r="E1628" s="124"/>
      <c r="F1628" s="124"/>
      <c r="G1628" s="80"/>
      <c r="H1628" s="255"/>
      <c r="I1628" s="255"/>
      <c r="J1628" s="255"/>
      <c r="K1628" s="104"/>
      <c r="L1628" s="100"/>
      <c r="M1628" s="100"/>
      <c r="N1628" s="4"/>
      <c r="O1628" s="2"/>
      <c r="P1628" s="100"/>
    </row>
    <row r="1629" spans="1:16" ht="15" customHeight="1">
      <c r="A1629" s="18"/>
      <c r="B1629" s="124"/>
      <c r="C1629" s="124"/>
      <c r="D1629" s="124"/>
      <c r="E1629" s="124"/>
      <c r="F1629" s="124"/>
      <c r="G1629" s="80"/>
      <c r="H1629" s="255"/>
      <c r="I1629" s="255"/>
      <c r="J1629" s="255"/>
      <c r="K1629" s="104"/>
      <c r="L1629" s="100"/>
      <c r="M1629" s="100"/>
      <c r="N1629" s="4"/>
      <c r="O1629" s="2"/>
      <c r="P1629" s="100"/>
    </row>
    <row r="1630" spans="1:16" ht="15" customHeight="1">
      <c r="A1630" s="91" t="e">
        <f>Planilha!#REF!</f>
        <v>#REF!</v>
      </c>
      <c r="B1630" s="264" t="s">
        <v>451</v>
      </c>
      <c r="C1630" s="124"/>
      <c r="D1630" s="124"/>
      <c r="E1630" s="124"/>
      <c r="F1630" s="124"/>
      <c r="G1630" s="80"/>
      <c r="H1630" s="255"/>
      <c r="I1630" s="255"/>
      <c r="J1630" s="255"/>
      <c r="K1630" s="104"/>
    </row>
    <row r="1631" spans="1:16" ht="15" customHeight="1">
      <c r="A1631" s="18"/>
      <c r="B1631" s="124"/>
      <c r="C1631" s="124"/>
      <c r="D1631" s="124"/>
      <c r="E1631" s="124"/>
      <c r="F1631" s="124"/>
      <c r="G1631" s="80"/>
      <c r="H1631" s="255"/>
      <c r="I1631" s="255"/>
      <c r="J1631" s="255"/>
      <c r="K1631" s="104"/>
      <c r="L1631" s="100"/>
      <c r="M1631" s="100"/>
      <c r="N1631" s="4"/>
      <c r="O1631" s="2"/>
      <c r="P1631" s="100"/>
    </row>
    <row r="1632" spans="1:16" ht="15" customHeight="1">
      <c r="A1632" s="18" t="s">
        <v>452</v>
      </c>
      <c r="B1632" s="124"/>
      <c r="C1632" s="124"/>
      <c r="D1632" s="124"/>
      <c r="E1632" s="124"/>
      <c r="F1632" s="124"/>
      <c r="G1632" s="80"/>
      <c r="H1632" s="642">
        <v>75</v>
      </c>
      <c r="I1632" s="643"/>
      <c r="J1632" s="255"/>
      <c r="K1632" s="104"/>
      <c r="L1632" s="100"/>
      <c r="M1632" s="100"/>
      <c r="N1632" s="4"/>
      <c r="O1632" s="2"/>
      <c r="P1632" s="100"/>
    </row>
    <row r="1633" spans="1:18" ht="15" customHeight="1">
      <c r="A1633" s="18"/>
      <c r="B1633" s="124"/>
      <c r="C1633" s="124"/>
      <c r="D1633" s="124"/>
      <c r="E1633" s="124"/>
      <c r="F1633" s="124"/>
      <c r="G1633" s="80"/>
      <c r="H1633" s="80"/>
      <c r="I1633" s="80"/>
      <c r="J1633" s="80"/>
      <c r="K1633" s="80"/>
      <c r="L1633" s="100"/>
      <c r="M1633" s="100"/>
      <c r="N1633" s="4"/>
      <c r="O1633" s="2"/>
      <c r="P1633" s="100"/>
    </row>
    <row r="1634" spans="1:18" ht="15" customHeight="1">
      <c r="A1634" s="18"/>
      <c r="B1634" s="124"/>
      <c r="C1634" s="124"/>
      <c r="D1634" s="124"/>
      <c r="E1634" s="124"/>
      <c r="F1634" s="124"/>
      <c r="G1634" s="80"/>
      <c r="H1634" s="255"/>
      <c r="I1634" s="255"/>
      <c r="J1634" s="255"/>
      <c r="K1634" s="104"/>
      <c r="L1634" s="100"/>
      <c r="M1634" s="100"/>
      <c r="N1634" s="4"/>
      <c r="O1634" s="2"/>
      <c r="P1634" s="100"/>
    </row>
    <row r="1635" spans="1:18" ht="15" customHeight="1">
      <c r="A1635" s="91" t="e">
        <f>Planilha!#REF!</f>
        <v>#REF!</v>
      </c>
      <c r="B1635" s="264" t="s">
        <v>453</v>
      </c>
      <c r="C1635" s="124"/>
      <c r="D1635" s="124"/>
      <c r="E1635" s="124"/>
      <c r="F1635" s="124"/>
      <c r="G1635" s="80"/>
      <c r="H1635" s="255"/>
      <c r="I1635" s="255"/>
      <c r="J1635" s="255"/>
      <c r="K1635" s="104"/>
    </row>
    <row r="1636" spans="1:18" ht="15" customHeight="1">
      <c r="A1636" s="18"/>
      <c r="B1636" s="124"/>
      <c r="C1636" s="124"/>
      <c r="D1636" s="124"/>
      <c r="E1636" s="124"/>
      <c r="F1636" s="124"/>
      <c r="G1636" s="80"/>
      <c r="H1636" s="255"/>
      <c r="I1636" s="255"/>
      <c r="J1636" s="255"/>
      <c r="K1636" s="104"/>
      <c r="L1636" s="100"/>
      <c r="M1636" s="100"/>
      <c r="N1636" s="4"/>
      <c r="O1636" s="2"/>
      <c r="P1636" s="100"/>
    </row>
    <row r="1637" spans="1:18" ht="15" customHeight="1">
      <c r="A1637" s="18"/>
      <c r="B1637" s="124"/>
      <c r="C1637" s="124"/>
      <c r="D1637" s="124"/>
      <c r="E1637" s="124"/>
      <c r="F1637" s="124"/>
      <c r="G1637" s="80"/>
      <c r="H1637" s="255"/>
      <c r="I1637" s="255"/>
      <c r="J1637" s="255"/>
      <c r="K1637" s="104"/>
      <c r="L1637" s="100"/>
      <c r="M1637" s="100"/>
      <c r="N1637" s="4"/>
      <c r="O1637" s="2"/>
      <c r="P1637" s="100"/>
    </row>
    <row r="1638" spans="1:18" ht="15" customHeight="1">
      <c r="A1638" s="18" t="s">
        <v>454</v>
      </c>
      <c r="B1638" s="124"/>
      <c r="C1638" s="124"/>
      <c r="D1638" s="124"/>
      <c r="E1638" s="124"/>
      <c r="F1638" s="124"/>
      <c r="G1638" s="80"/>
      <c r="H1638" s="644">
        <v>3</v>
      </c>
      <c r="I1638" s="645"/>
      <c r="J1638" s="255"/>
      <c r="K1638" s="104"/>
      <c r="L1638" s="100"/>
      <c r="M1638" s="100"/>
      <c r="N1638" s="4"/>
      <c r="O1638" s="2"/>
      <c r="P1638" s="100"/>
    </row>
    <row r="1639" spans="1:18" ht="15" customHeight="1">
      <c r="A1639" s="18"/>
      <c r="B1639" s="124"/>
      <c r="C1639" s="124"/>
      <c r="D1639" s="124"/>
      <c r="E1639" s="124"/>
      <c r="F1639" s="124"/>
      <c r="G1639" s="80"/>
      <c r="H1639" s="255"/>
      <c r="I1639" s="255"/>
      <c r="J1639" s="255"/>
      <c r="K1639" s="104"/>
      <c r="L1639" s="100"/>
      <c r="M1639" s="100"/>
      <c r="N1639" s="4"/>
      <c r="O1639" s="2"/>
      <c r="P1639" s="100"/>
    </row>
    <row r="1640" spans="1:18" ht="15" customHeight="1">
      <c r="A1640" s="339"/>
      <c r="B1640" s="258"/>
      <c r="C1640" s="258"/>
      <c r="D1640" s="258"/>
      <c r="E1640" s="258"/>
      <c r="F1640" s="258"/>
      <c r="G1640" s="258"/>
      <c r="H1640" s="256"/>
      <c r="I1640" s="256"/>
      <c r="J1640" s="256"/>
      <c r="K1640" s="90"/>
      <c r="M1640" s="101"/>
      <c r="Q1640" s="121"/>
      <c r="R1640" s="121"/>
    </row>
    <row r="1641" spans="1:18" ht="15" customHeight="1">
      <c r="A1641" s="342"/>
      <c r="B1641" s="119"/>
      <c r="C1641" s="92"/>
      <c r="D1641" s="82"/>
      <c r="E1641" s="92"/>
      <c r="F1641" s="92"/>
      <c r="G1641" s="89"/>
      <c r="H1641" s="266"/>
      <c r="I1641" s="266"/>
      <c r="J1641" s="266"/>
      <c r="K1641" s="90"/>
      <c r="M1641" s="101"/>
      <c r="Q1641" s="121"/>
      <c r="R1641" s="121"/>
    </row>
    <row r="1642" spans="1:18" ht="15" customHeight="1">
      <c r="A1642" s="342"/>
      <c r="B1642" s="119"/>
      <c r="C1642" s="92"/>
      <c r="D1642" s="82"/>
      <c r="E1642" s="92"/>
      <c r="F1642" s="92"/>
      <c r="G1642" s="89"/>
      <c r="H1642" s="266"/>
      <c r="I1642" s="266"/>
      <c r="J1642" s="266"/>
      <c r="K1642" s="90"/>
      <c r="M1642" s="101"/>
      <c r="Q1642" s="121"/>
      <c r="R1642" s="121"/>
    </row>
    <row r="1643" spans="1:18" ht="27.75" customHeight="1">
      <c r="A1643" s="339"/>
      <c r="B1643" s="538"/>
      <c r="C1643" s="538"/>
      <c r="D1643" s="538"/>
      <c r="E1643" s="538"/>
      <c r="F1643" s="538"/>
      <c r="G1643" s="538"/>
      <c r="H1643" s="538"/>
      <c r="I1643" s="538"/>
      <c r="J1643" s="538"/>
      <c r="K1643" s="640"/>
      <c r="M1643" s="101"/>
      <c r="Q1643" s="121"/>
      <c r="R1643" s="121"/>
    </row>
    <row r="1644" spans="1:18" ht="15" customHeight="1">
      <c r="A1644" s="339"/>
      <c r="B1644" s="154"/>
      <c r="C1644" s="92"/>
      <c r="D1644" s="82"/>
      <c r="E1644" s="92"/>
      <c r="F1644" s="92"/>
      <c r="G1644" s="89"/>
      <c r="H1644" s="266"/>
      <c r="I1644" s="266"/>
      <c r="J1644" s="266"/>
      <c r="K1644" s="90"/>
      <c r="M1644" s="101"/>
      <c r="Q1644" s="121"/>
      <c r="R1644" s="121"/>
    </row>
    <row r="1645" spans="1:18" ht="15" customHeight="1">
      <c r="A1645" s="339"/>
      <c r="B1645" s="154"/>
      <c r="C1645" s="92"/>
      <c r="D1645" s="82"/>
      <c r="E1645" s="92"/>
      <c r="F1645" s="92"/>
      <c r="G1645" s="89"/>
      <c r="H1645" s="266"/>
      <c r="I1645" s="266"/>
      <c r="J1645" s="266"/>
      <c r="K1645" s="90"/>
      <c r="M1645" s="101"/>
      <c r="Q1645" s="121"/>
      <c r="R1645" s="121"/>
    </row>
    <row r="1646" spans="1:18" ht="15" customHeight="1">
      <c r="A1646" s="339"/>
      <c r="B1646" s="154"/>
      <c r="C1646" s="92"/>
      <c r="D1646" s="82"/>
      <c r="E1646" s="92"/>
      <c r="F1646" s="92"/>
      <c r="G1646" s="89"/>
      <c r="H1646" s="266"/>
      <c r="I1646" s="266"/>
      <c r="J1646" s="266"/>
      <c r="K1646" s="90"/>
      <c r="M1646" s="101"/>
      <c r="Q1646" s="121"/>
      <c r="R1646" s="121"/>
    </row>
    <row r="1647" spans="1:18" ht="15" customHeight="1">
      <c r="A1647" s="339"/>
      <c r="B1647" s="154"/>
      <c r="C1647" s="92"/>
      <c r="D1647" s="82"/>
      <c r="E1647" s="92"/>
      <c r="F1647" s="92"/>
      <c r="G1647" s="89"/>
      <c r="H1647" s="266"/>
      <c r="I1647" s="266"/>
      <c r="J1647" s="266"/>
      <c r="K1647" s="90"/>
      <c r="M1647" s="101"/>
      <c r="Q1647" s="121"/>
      <c r="R1647" s="121"/>
    </row>
    <row r="1648" spans="1:18" ht="15" customHeight="1">
      <c r="A1648" s="339"/>
      <c r="B1648" s="279"/>
      <c r="C1648" s="79"/>
      <c r="D1648" s="79"/>
      <c r="E1648" s="79"/>
      <c r="F1648" s="92"/>
      <c r="G1648" s="89"/>
      <c r="H1648" s="143"/>
      <c r="I1648" s="266"/>
      <c r="J1648" s="266"/>
      <c r="K1648" s="90"/>
      <c r="M1648" s="101"/>
      <c r="Q1648" s="121"/>
      <c r="R1648" s="121"/>
    </row>
    <row r="1649" spans="1:18" ht="15" customHeight="1">
      <c r="A1649" s="339"/>
      <c r="B1649" s="279"/>
      <c r="C1649" s="79"/>
      <c r="D1649" s="79"/>
      <c r="E1649" s="79"/>
      <c r="F1649" s="92"/>
      <c r="G1649" s="89"/>
      <c r="H1649" s="143"/>
      <c r="I1649" s="266"/>
      <c r="J1649" s="266"/>
      <c r="K1649" s="90"/>
      <c r="M1649" s="101"/>
      <c r="Q1649" s="121"/>
      <c r="R1649" s="121"/>
    </row>
    <row r="1650" spans="1:18" ht="15" customHeight="1" thickBot="1">
      <c r="A1650" s="339"/>
      <c r="B1650" s="154"/>
      <c r="C1650" s="92"/>
      <c r="D1650" s="82"/>
      <c r="E1650" s="92"/>
      <c r="F1650" s="92"/>
      <c r="G1650" s="89"/>
      <c r="H1650" s="174"/>
      <c r="I1650" s="174"/>
      <c r="J1650" s="174"/>
      <c r="K1650" s="90"/>
      <c r="M1650" s="101"/>
      <c r="Q1650" s="121"/>
      <c r="R1650" s="121"/>
    </row>
    <row r="1651" spans="1:18" ht="15" customHeight="1">
      <c r="A1651" s="485" t="s">
        <v>195</v>
      </c>
      <c r="B1651" s="486"/>
      <c r="C1651" s="486"/>
      <c r="D1651" s="486"/>
      <c r="E1651" s="486"/>
      <c r="F1651" s="486"/>
      <c r="G1651" s="486"/>
      <c r="H1651" s="486"/>
      <c r="I1651" s="486"/>
      <c r="J1651" s="486"/>
      <c r="K1651" s="487"/>
    </row>
    <row r="1652" spans="1:18" ht="15" customHeight="1">
      <c r="A1652" s="488"/>
      <c r="B1652" s="489"/>
      <c r="C1652" s="489"/>
      <c r="D1652" s="489"/>
      <c r="E1652" s="489"/>
      <c r="F1652" s="489"/>
      <c r="G1652" s="489"/>
      <c r="H1652" s="489"/>
      <c r="I1652" s="489"/>
      <c r="J1652" s="489"/>
      <c r="K1652" s="490"/>
    </row>
    <row r="1653" spans="1:18" ht="15" customHeight="1" thickBot="1">
      <c r="A1653" s="491"/>
      <c r="B1653" s="492"/>
      <c r="C1653" s="492"/>
      <c r="D1653" s="492"/>
      <c r="E1653" s="492"/>
      <c r="F1653" s="492"/>
      <c r="G1653" s="492"/>
      <c r="H1653" s="492"/>
      <c r="I1653" s="492"/>
      <c r="J1653" s="492"/>
      <c r="K1653" s="493"/>
    </row>
    <row r="1654" spans="1:18" ht="15" customHeight="1"/>
    <row r="1655" spans="1:18" ht="15" customHeight="1"/>
    <row r="1656" spans="1:18" ht="15" customHeight="1"/>
    <row r="1657" spans="1:18" ht="15" customHeight="1"/>
    <row r="1658" spans="1:18" ht="15" customHeight="1"/>
    <row r="1659" spans="1:18" ht="15" customHeight="1"/>
    <row r="1660" spans="1:18" ht="15" customHeight="1"/>
    <row r="1661" spans="1:18" ht="15" customHeight="1"/>
    <row r="1662" spans="1:18" ht="15" customHeight="1"/>
    <row r="1663" spans="1:18" ht="15" customHeight="1"/>
    <row r="1664" spans="1:18" ht="15" customHeight="1"/>
    <row r="1665" ht="15" customHeight="1"/>
    <row r="1666" ht="15" customHeight="1"/>
    <row r="1667" ht="15" customHeight="1"/>
    <row r="1668" ht="15" customHeight="1"/>
    <row r="1669" ht="15" customHeight="1"/>
    <row r="1670" ht="15" customHeight="1"/>
    <row r="1671" ht="15" customHeight="1"/>
    <row r="1672" ht="15" customHeight="1"/>
    <row r="1673" ht="15" customHeight="1"/>
    <row r="1674" ht="15" customHeight="1"/>
    <row r="1675" ht="15" customHeight="1"/>
    <row r="1676" ht="15" customHeight="1"/>
    <row r="1677" ht="15" customHeight="1"/>
    <row r="1678" ht="15" customHeight="1"/>
    <row r="1679" ht="15" customHeight="1"/>
    <row r="1680" ht="15" customHeight="1"/>
    <row r="1681" ht="15" customHeight="1"/>
    <row r="1682" ht="15" customHeight="1"/>
    <row r="1683" ht="15" customHeight="1"/>
    <row r="1684" ht="15" customHeight="1"/>
    <row r="1685" ht="15" customHeight="1"/>
    <row r="1686" ht="15" customHeight="1"/>
    <row r="1687" ht="15" customHeight="1"/>
    <row r="1688" ht="15" customHeight="1"/>
    <row r="1689" ht="15" customHeight="1"/>
    <row r="1690" ht="15" customHeight="1"/>
    <row r="1691" ht="15" customHeight="1"/>
    <row r="1692" ht="15" customHeight="1"/>
    <row r="1693" ht="15" customHeight="1"/>
    <row r="1694" ht="15" customHeight="1"/>
    <row r="1695" ht="15" customHeight="1"/>
    <row r="1696" ht="15" customHeight="1"/>
    <row r="1697" ht="15" customHeight="1"/>
    <row r="1698" ht="15" customHeight="1"/>
    <row r="1699" ht="15" customHeight="1"/>
    <row r="1700" ht="15" customHeight="1"/>
    <row r="1701" ht="15" customHeight="1"/>
    <row r="1702" ht="15" customHeight="1"/>
    <row r="1703" ht="15" customHeight="1"/>
    <row r="1704" ht="15" customHeight="1"/>
    <row r="1705" ht="15" customHeight="1"/>
    <row r="1706" ht="15" customHeight="1"/>
    <row r="1707" ht="15" customHeight="1"/>
    <row r="1708" ht="15" customHeight="1"/>
    <row r="1709" ht="15" customHeight="1"/>
    <row r="1710" ht="15" customHeight="1"/>
    <row r="1711" ht="15" customHeight="1"/>
    <row r="1712" ht="15" customHeight="1"/>
    <row r="1713" ht="15" customHeight="1"/>
    <row r="1714" ht="15" customHeight="1"/>
    <row r="1715" ht="15" customHeight="1"/>
    <row r="1716" ht="15" customHeight="1"/>
    <row r="1717" ht="15" customHeight="1"/>
    <row r="1718" ht="15" customHeight="1"/>
    <row r="1719" ht="15" customHeight="1"/>
    <row r="1720" ht="15" customHeight="1"/>
    <row r="1721" ht="15" customHeight="1"/>
    <row r="1722" ht="15" customHeight="1"/>
    <row r="1723" ht="15" customHeight="1"/>
    <row r="1724" ht="15" customHeight="1"/>
    <row r="1725" ht="15" customHeight="1"/>
    <row r="1726" ht="15" customHeight="1"/>
    <row r="1727" ht="15" customHeight="1"/>
    <row r="1728" ht="15" customHeight="1"/>
    <row r="1729" ht="15" customHeight="1"/>
    <row r="1730" ht="15" customHeight="1"/>
    <row r="1731" ht="15" customHeight="1"/>
    <row r="1732" ht="15" customHeight="1"/>
    <row r="1733" ht="15" customHeight="1"/>
    <row r="1734" ht="15" customHeight="1"/>
    <row r="1735" ht="15" customHeight="1"/>
    <row r="1736" ht="15" customHeight="1"/>
    <row r="1737" ht="15" customHeight="1"/>
    <row r="1738" ht="15" customHeight="1"/>
    <row r="1739" ht="15" customHeight="1"/>
    <row r="1740" ht="15" customHeight="1"/>
    <row r="1741" ht="15" customHeight="1"/>
    <row r="1742" ht="15" customHeight="1"/>
    <row r="1743" ht="15" customHeight="1"/>
    <row r="1744" ht="15" customHeight="1"/>
    <row r="1745" ht="15" customHeight="1"/>
    <row r="1746" ht="15" customHeight="1"/>
    <row r="1747" ht="15" customHeight="1"/>
    <row r="1748" ht="15" customHeight="1"/>
    <row r="1749" ht="15" customHeight="1"/>
    <row r="1750" ht="15" customHeight="1"/>
    <row r="1751" ht="15" customHeight="1"/>
    <row r="1752" ht="15" customHeight="1"/>
    <row r="1753" ht="15" customHeight="1"/>
    <row r="1754" ht="15" customHeight="1"/>
    <row r="1755" ht="15" customHeight="1"/>
    <row r="1756" ht="15" customHeight="1"/>
    <row r="1757" ht="15" customHeight="1"/>
  </sheetData>
  <mergeCells count="648">
    <mergeCell ref="H637:I637"/>
    <mergeCell ref="H885:I885"/>
    <mergeCell ref="H1129:I1129"/>
    <mergeCell ref="H1379:I1379"/>
    <mergeCell ref="H28:I28"/>
    <mergeCell ref="H23:I23"/>
    <mergeCell ref="H26:I26"/>
    <mergeCell ref="H27:I27"/>
    <mergeCell ref="H63:I63"/>
    <mergeCell ref="H64:I64"/>
    <mergeCell ref="H42:I42"/>
    <mergeCell ref="H47:I47"/>
    <mergeCell ref="B52:K52"/>
    <mergeCell ref="H55:I55"/>
    <mergeCell ref="H56:I56"/>
    <mergeCell ref="H58:I58"/>
    <mergeCell ref="H31:I31"/>
    <mergeCell ref="H32:I32"/>
    <mergeCell ref="H34:I34"/>
    <mergeCell ref="H39:I39"/>
    <mergeCell ref="H40:I40"/>
    <mergeCell ref="H99:I99"/>
    <mergeCell ref="H100:I100"/>
    <mergeCell ref="H102:I102"/>
    <mergeCell ref="A9:K10"/>
    <mergeCell ref="A1:B6"/>
    <mergeCell ref="C1:H1"/>
    <mergeCell ref="I1:K6"/>
    <mergeCell ref="C2:H3"/>
    <mergeCell ref="C4:H6"/>
    <mergeCell ref="A7:B8"/>
    <mergeCell ref="C7:H8"/>
    <mergeCell ref="I7:K8"/>
    <mergeCell ref="H106:I106"/>
    <mergeCell ref="H107:I107"/>
    <mergeCell ref="H108:I108"/>
    <mergeCell ref="H138:I138"/>
    <mergeCell ref="H68:I68"/>
    <mergeCell ref="H65:I65"/>
    <mergeCell ref="H77:I77"/>
    <mergeCell ref="H81:I81"/>
    <mergeCell ref="H98:I98"/>
    <mergeCell ref="H91:I91"/>
    <mergeCell ref="H86:I86"/>
    <mergeCell ref="H87:I87"/>
    <mergeCell ref="H89:I89"/>
    <mergeCell ref="H85:I85"/>
    <mergeCell ref="H78:I78"/>
    <mergeCell ref="H79:I79"/>
    <mergeCell ref="H110:I110"/>
    <mergeCell ref="H112:I112"/>
    <mergeCell ref="H116:I116"/>
    <mergeCell ref="H126:I126"/>
    <mergeCell ref="H127:I127"/>
    <mergeCell ref="H128:I128"/>
    <mergeCell ref="Q248:R248"/>
    <mergeCell ref="B143:K143"/>
    <mergeCell ref="H166:I166"/>
    <mergeCell ref="H167:I167"/>
    <mergeCell ref="H168:I168"/>
    <mergeCell ref="H170:I170"/>
    <mergeCell ref="H178:I178"/>
    <mergeCell ref="H179:I179"/>
    <mergeCell ref="H181:I181"/>
    <mergeCell ref="H185:I185"/>
    <mergeCell ref="H186:I186"/>
    <mergeCell ref="H188:I188"/>
    <mergeCell ref="H193:I193"/>
    <mergeCell ref="H194:I194"/>
    <mergeCell ref="H196:I196"/>
    <mergeCell ref="H201:I201"/>
    <mergeCell ref="H206:I206"/>
    <mergeCell ref="H148:I148"/>
    <mergeCell ref="H236:I236"/>
    <mergeCell ref="H237:I237"/>
    <mergeCell ref="H238:I238"/>
    <mergeCell ref="H212:I212"/>
    <mergeCell ref="B216:K216"/>
    <mergeCell ref="H220:I220"/>
    <mergeCell ref="H507:I507"/>
    <mergeCell ref="Z500:AD500"/>
    <mergeCell ref="AF500:AG500"/>
    <mergeCell ref="AH500:AO500"/>
    <mergeCell ref="H508:I508"/>
    <mergeCell ref="H512:I512"/>
    <mergeCell ref="Q499:U499"/>
    <mergeCell ref="Z499:AD499"/>
    <mergeCell ref="AH499:AO499"/>
    <mergeCell ref="H567:I567"/>
    <mergeCell ref="H568:I568"/>
    <mergeCell ref="B550:K550"/>
    <mergeCell ref="H552:I552"/>
    <mergeCell ref="H553:I553"/>
    <mergeCell ref="H554:I554"/>
    <mergeCell ref="H515:I515"/>
    <mergeCell ref="H516:I516"/>
    <mergeCell ref="H517:I517"/>
    <mergeCell ref="H520:I520"/>
    <mergeCell ref="H521:I521"/>
    <mergeCell ref="H523:I523"/>
    <mergeCell ref="H528:I528"/>
    <mergeCell ref="H529:I529"/>
    <mergeCell ref="H531:I531"/>
    <mergeCell ref="H536:I536"/>
    <mergeCell ref="B541:K541"/>
    <mergeCell ref="H544:I544"/>
    <mergeCell ref="H545:I545"/>
    <mergeCell ref="H547:I547"/>
    <mergeCell ref="H557:I557"/>
    <mergeCell ref="B562:K562"/>
    <mergeCell ref="H566:I566"/>
    <mergeCell ref="H588:I588"/>
    <mergeCell ref="H589:I589"/>
    <mergeCell ref="H591:I591"/>
    <mergeCell ref="H595:I595"/>
    <mergeCell ref="H596:I596"/>
    <mergeCell ref="H597:I597"/>
    <mergeCell ref="H599:I599"/>
    <mergeCell ref="H601:I601"/>
    <mergeCell ref="B603:K603"/>
    <mergeCell ref="H684:I684"/>
    <mergeCell ref="H689:I689"/>
    <mergeCell ref="H694:I694"/>
    <mergeCell ref="H700:I700"/>
    <mergeCell ref="B704:K704"/>
    <mergeCell ref="H708:I708"/>
    <mergeCell ref="H709:I709"/>
    <mergeCell ref="H710:I710"/>
    <mergeCell ref="H713:I713"/>
    <mergeCell ref="H674:I674"/>
    <mergeCell ref="H642:I642"/>
    <mergeCell ref="H643:I643"/>
    <mergeCell ref="H648:I648"/>
    <mergeCell ref="H650:I650"/>
    <mergeCell ref="H655:I655"/>
    <mergeCell ref="H656:I656"/>
    <mergeCell ref="H657:I657"/>
    <mergeCell ref="H659:I659"/>
    <mergeCell ref="A1651:K1653"/>
    <mergeCell ref="H17:I17"/>
    <mergeCell ref="H18:I18"/>
    <mergeCell ref="H19:I19"/>
    <mergeCell ref="B61:K61"/>
    <mergeCell ref="B73:K73"/>
    <mergeCell ref="B94:K94"/>
    <mergeCell ref="B114:K114"/>
    <mergeCell ref="B120:K120"/>
    <mergeCell ref="B1643:K1643"/>
    <mergeCell ref="H136:I136"/>
    <mergeCell ref="H140:I140"/>
    <mergeCell ref="H129:I129"/>
    <mergeCell ref="H133:I133"/>
    <mergeCell ref="H134:I134"/>
    <mergeCell ref="H135:I135"/>
    <mergeCell ref="H769:I769"/>
    <mergeCell ref="H770:I770"/>
    <mergeCell ref="H772:I772"/>
    <mergeCell ref="H777:I777"/>
    <mergeCell ref="B715:K715"/>
    <mergeCell ref="H667:I667"/>
    <mergeCell ref="H669:I669"/>
    <mergeCell ref="H673:I673"/>
    <mergeCell ref="B339:K339"/>
    <mergeCell ref="H343:I343"/>
    <mergeCell ref="H344:I344"/>
    <mergeCell ref="H345:I345"/>
    <mergeCell ref="H347:I347"/>
    <mergeCell ref="H351:I351"/>
    <mergeCell ref="H352:I352"/>
    <mergeCell ref="H353:I353"/>
    <mergeCell ref="H355:I355"/>
    <mergeCell ref="H313:I313"/>
    <mergeCell ref="B318:K318"/>
    <mergeCell ref="H322:I322"/>
    <mergeCell ref="H241:I241"/>
    <mergeCell ref="H268:I268"/>
    <mergeCell ref="H271:I271"/>
    <mergeCell ref="H277:I277"/>
    <mergeCell ref="H279:I279"/>
    <mergeCell ref="H272:I272"/>
    <mergeCell ref="H273:I273"/>
    <mergeCell ref="H276:I276"/>
    <mergeCell ref="B246:G246"/>
    <mergeCell ref="H262:I262"/>
    <mergeCell ref="H263:I263"/>
    <mergeCell ref="H301:I301"/>
    <mergeCell ref="H221:I221"/>
    <mergeCell ref="H222:I222"/>
    <mergeCell ref="H225:I225"/>
    <mergeCell ref="B227:K227"/>
    <mergeCell ref="H229:I229"/>
    <mergeCell ref="B233:K233"/>
    <mergeCell ref="H332:I332"/>
    <mergeCell ref="H334:I334"/>
    <mergeCell ref="H336:I336"/>
    <mergeCell ref="H303:I303"/>
    <mergeCell ref="B306:K306"/>
    <mergeCell ref="H308:I308"/>
    <mergeCell ref="H309:I309"/>
    <mergeCell ref="H310:I310"/>
    <mergeCell ref="H264:I264"/>
    <mergeCell ref="H323:I323"/>
    <mergeCell ref="H324:I324"/>
    <mergeCell ref="H326:I326"/>
    <mergeCell ref="H284:I284"/>
    <mergeCell ref="H285:I285"/>
    <mergeCell ref="H287:I287"/>
    <mergeCell ref="H292:I292"/>
    <mergeCell ref="B297:K297"/>
    <mergeCell ref="H300:I300"/>
    <mergeCell ref="Q736:R736"/>
    <mergeCell ref="H450:I450"/>
    <mergeCell ref="H456:I456"/>
    <mergeCell ref="B460:K460"/>
    <mergeCell ref="H464:I464"/>
    <mergeCell ref="H465:I465"/>
    <mergeCell ref="H466:I466"/>
    <mergeCell ref="H469:I469"/>
    <mergeCell ref="B471:K471"/>
    <mergeCell ref="H473:I473"/>
    <mergeCell ref="B477:K477"/>
    <mergeCell ref="H480:I480"/>
    <mergeCell ref="H481:I481"/>
    <mergeCell ref="H482:I482"/>
    <mergeCell ref="H485:I485"/>
    <mergeCell ref="H666:I666"/>
    <mergeCell ref="Q492:R492"/>
    <mergeCell ref="H506:I506"/>
    <mergeCell ref="Q500:U500"/>
    <mergeCell ref="B734:G734"/>
    <mergeCell ref="H646:I646"/>
    <mergeCell ref="H676:I676"/>
    <mergeCell ref="H681:I681"/>
    <mergeCell ref="H682:I682"/>
    <mergeCell ref="H750:I750"/>
    <mergeCell ref="H751:I751"/>
    <mergeCell ref="H752:I752"/>
    <mergeCell ref="H756:I756"/>
    <mergeCell ref="H759:I759"/>
    <mergeCell ref="H760:I760"/>
    <mergeCell ref="H762:I762"/>
    <mergeCell ref="H801:I801"/>
    <mergeCell ref="H778:I778"/>
    <mergeCell ref="H780:I780"/>
    <mergeCell ref="H785:I785"/>
    <mergeCell ref="B790:K790"/>
    <mergeCell ref="H793:I793"/>
    <mergeCell ref="H794:I794"/>
    <mergeCell ref="H796:I796"/>
    <mergeCell ref="B799:K799"/>
    <mergeCell ref="H802:I802"/>
    <mergeCell ref="H803:I803"/>
    <mergeCell ref="H805:I805"/>
    <mergeCell ref="B810:K810"/>
    <mergeCell ref="H814:I814"/>
    <mergeCell ref="H815:I815"/>
    <mergeCell ref="H816:I816"/>
    <mergeCell ref="H818:I818"/>
    <mergeCell ref="H822:I822"/>
    <mergeCell ref="B857:K857"/>
    <mergeCell ref="H863:I863"/>
    <mergeCell ref="H823:I823"/>
    <mergeCell ref="H824:I824"/>
    <mergeCell ref="H826:I826"/>
    <mergeCell ref="H828:I828"/>
    <mergeCell ref="B831:K831"/>
    <mergeCell ref="H835:I835"/>
    <mergeCell ref="H836:I836"/>
    <mergeCell ref="H837:I837"/>
    <mergeCell ref="H839:I839"/>
    <mergeCell ref="B969:K969"/>
    <mergeCell ref="H1047:I1047"/>
    <mergeCell ref="H1023:I1023"/>
    <mergeCell ref="H1024:I1024"/>
    <mergeCell ref="H1031:I1031"/>
    <mergeCell ref="B1036:K1036"/>
    <mergeCell ref="H1039:I1039"/>
    <mergeCell ref="H904:I904"/>
    <mergeCell ref="H905:I905"/>
    <mergeCell ref="H907:I907"/>
    <mergeCell ref="H921:I921"/>
    <mergeCell ref="H922:I922"/>
    <mergeCell ref="H924:I924"/>
    <mergeCell ref="H929:I929"/>
    <mergeCell ref="H930:I930"/>
    <mergeCell ref="H932:I932"/>
    <mergeCell ref="H937:I937"/>
    <mergeCell ref="H1026:I1026"/>
    <mergeCell ref="H1042:I1042"/>
    <mergeCell ref="H1006:I1006"/>
    <mergeCell ref="H1007:I1007"/>
    <mergeCell ref="H1018:I1018"/>
    <mergeCell ref="H1015:I1015"/>
    <mergeCell ref="H1016:I1016"/>
    <mergeCell ref="H917:I917"/>
    <mergeCell ref="H942:I942"/>
    <mergeCell ref="H948:I948"/>
    <mergeCell ref="B952:K952"/>
    <mergeCell ref="H956:I956"/>
    <mergeCell ref="H957:I957"/>
    <mergeCell ref="H958:I958"/>
    <mergeCell ref="B963:K963"/>
    <mergeCell ref="H965:I965"/>
    <mergeCell ref="H961:I961"/>
    <mergeCell ref="H889:I889"/>
    <mergeCell ref="H890:I890"/>
    <mergeCell ref="H891:I891"/>
    <mergeCell ref="H892:I892"/>
    <mergeCell ref="H894:I894"/>
    <mergeCell ref="H896:I896"/>
    <mergeCell ref="H898:I898"/>
    <mergeCell ref="H903:I903"/>
    <mergeCell ref="H915:I915"/>
    <mergeCell ref="H1075:I1075"/>
    <mergeCell ref="B1078:K1078"/>
    <mergeCell ref="H1082:I1082"/>
    <mergeCell ref="H1083:I1083"/>
    <mergeCell ref="H1084:I1084"/>
    <mergeCell ref="H1065:I1065"/>
    <mergeCell ref="B982:G982"/>
    <mergeCell ref="H997:I997"/>
    <mergeCell ref="H998:I998"/>
    <mergeCell ref="H999:I999"/>
    <mergeCell ref="H1003:I1003"/>
    <mergeCell ref="H1263:I1263"/>
    <mergeCell ref="H1273:I1273"/>
    <mergeCell ref="H1278:I1278"/>
    <mergeCell ref="H1149:I1149"/>
    <mergeCell ref="H1150:I1150"/>
    <mergeCell ref="H1151:I1151"/>
    <mergeCell ref="H1153:I1153"/>
    <mergeCell ref="H1238:I1238"/>
    <mergeCell ref="H1239:I1239"/>
    <mergeCell ref="H1244:I1244"/>
    <mergeCell ref="H1253:I1253"/>
    <mergeCell ref="H1168:I1168"/>
    <mergeCell ref="H1170:I1170"/>
    <mergeCell ref="H1175:I1175"/>
    <mergeCell ref="H1176:I1176"/>
    <mergeCell ref="H1178:I1178"/>
    <mergeCell ref="H1183:I1183"/>
    <mergeCell ref="H1188:I1188"/>
    <mergeCell ref="H1194:I1194"/>
    <mergeCell ref="B1198:K1198"/>
    <mergeCell ref="H1202:I1202"/>
    <mergeCell ref="H1203:I1203"/>
    <mergeCell ref="H1204:I1204"/>
    <mergeCell ref="H1207:I1207"/>
    <mergeCell ref="H1286:I1286"/>
    <mergeCell ref="H1289:I1289"/>
    <mergeCell ref="H1299:I1299"/>
    <mergeCell ref="B1283:K1283"/>
    <mergeCell ref="H1287:I1287"/>
    <mergeCell ref="B1292:K1292"/>
    <mergeCell ref="H1294:I1294"/>
    <mergeCell ref="H1295:I1295"/>
    <mergeCell ref="H1296:I1296"/>
    <mergeCell ref="B1476:G1476"/>
    <mergeCell ref="H152:I152"/>
    <mergeCell ref="H153:I153"/>
    <mergeCell ref="H157:I157"/>
    <mergeCell ref="H154:I154"/>
    <mergeCell ref="H155:I155"/>
    <mergeCell ref="H159:I159"/>
    <mergeCell ref="H161:I161"/>
    <mergeCell ref="H398:I398"/>
    <mergeCell ref="H1338:I1338"/>
    <mergeCell ref="H1339:I1339"/>
    <mergeCell ref="H1341:I1341"/>
    <mergeCell ref="H1343:I1343"/>
    <mergeCell ref="B1345:K1345"/>
    <mergeCell ref="B1351:K1351"/>
    <mergeCell ref="H1358:I1358"/>
    <mergeCell ref="H1360:I1360"/>
    <mergeCell ref="H1364:I1364"/>
    <mergeCell ref="B1228:G1228"/>
    <mergeCell ref="H1245:I1245"/>
    <mergeCell ref="H1347:I1347"/>
    <mergeCell ref="H1357:I1357"/>
    <mergeCell ref="H1329:I1329"/>
    <mergeCell ref="H1331:I1331"/>
    <mergeCell ref="H1337:I1337"/>
    <mergeCell ref="H1322:I1322"/>
    <mergeCell ref="B1325:K1325"/>
    <mergeCell ref="H1330:I1330"/>
    <mergeCell ref="H1308:I1308"/>
    <mergeCell ref="H1310:I1310"/>
    <mergeCell ref="H1312:I1312"/>
    <mergeCell ref="H1320:I1320"/>
    <mergeCell ref="B1304:K1304"/>
    <mergeCell ref="H1309:I1309"/>
    <mergeCell ref="H1316:I1316"/>
    <mergeCell ref="H1317:I1317"/>
    <mergeCell ref="H1318:I1318"/>
    <mergeCell ref="H1399:I1399"/>
    <mergeCell ref="H1401:I1401"/>
    <mergeCell ref="H1383:I1383"/>
    <mergeCell ref="H1384:I1384"/>
    <mergeCell ref="H1385:I1385"/>
    <mergeCell ref="H1386:I1386"/>
    <mergeCell ref="H1388:I1388"/>
    <mergeCell ref="H1390:I1390"/>
    <mergeCell ref="H1392:I1392"/>
    <mergeCell ref="H1397:I1397"/>
    <mergeCell ref="H1398:I1398"/>
    <mergeCell ref="H425:I425"/>
    <mergeCell ref="H429:I429"/>
    <mergeCell ref="H371:I371"/>
    <mergeCell ref="B359:K359"/>
    <mergeCell ref="H361:I361"/>
    <mergeCell ref="B365:K365"/>
    <mergeCell ref="H412:I412"/>
    <mergeCell ref="H413:I413"/>
    <mergeCell ref="H415:I415"/>
    <mergeCell ref="H397:I397"/>
    <mergeCell ref="H399:I399"/>
    <mergeCell ref="H400:I400"/>
    <mergeCell ref="H402:I402"/>
    <mergeCell ref="H404:I404"/>
    <mergeCell ref="H357:I357"/>
    <mergeCell ref="H330:I330"/>
    <mergeCell ref="H331:I331"/>
    <mergeCell ref="H430:I430"/>
    <mergeCell ref="H432:I432"/>
    <mergeCell ref="H437:I437"/>
    <mergeCell ref="H438:I438"/>
    <mergeCell ref="H440:I440"/>
    <mergeCell ref="H445:I445"/>
    <mergeCell ref="H372:I372"/>
    <mergeCell ref="H373:I373"/>
    <mergeCell ref="H374:I374"/>
    <mergeCell ref="H378:I378"/>
    <mergeCell ref="H379:I379"/>
    <mergeCell ref="H380:I380"/>
    <mergeCell ref="H381:I381"/>
    <mergeCell ref="H383:I383"/>
    <mergeCell ref="H385:I385"/>
    <mergeCell ref="B388:K388"/>
    <mergeCell ref="H406:I406"/>
    <mergeCell ref="H411:I411"/>
    <mergeCell ref="H393:I393"/>
    <mergeCell ref="H422:I422"/>
    <mergeCell ref="H423:I423"/>
    <mergeCell ref="B490:G490"/>
    <mergeCell ref="H644:I644"/>
    <mergeCell ref="H625:I625"/>
    <mergeCell ref="H627:I627"/>
    <mergeCell ref="H629:I629"/>
    <mergeCell ref="B632:K632"/>
    <mergeCell ref="H641:I641"/>
    <mergeCell ref="H587:I587"/>
    <mergeCell ref="H570:I570"/>
    <mergeCell ref="H574:I574"/>
    <mergeCell ref="H575:I575"/>
    <mergeCell ref="H576:I576"/>
    <mergeCell ref="H578:I578"/>
    <mergeCell ref="H580:I580"/>
    <mergeCell ref="B583:K583"/>
    <mergeCell ref="H605:I605"/>
    <mergeCell ref="B609:K609"/>
    <mergeCell ref="H615:I615"/>
    <mergeCell ref="H616:I616"/>
    <mergeCell ref="H617:I617"/>
    <mergeCell ref="H618:I618"/>
    <mergeCell ref="H622:I622"/>
    <mergeCell ref="H623:I623"/>
    <mergeCell ref="H624:I624"/>
    <mergeCell ref="H717:I717"/>
    <mergeCell ref="B721:K721"/>
    <mergeCell ref="H724:I724"/>
    <mergeCell ref="H725:I725"/>
    <mergeCell ref="H726:I726"/>
    <mergeCell ref="H729:I729"/>
    <mergeCell ref="H914:I914"/>
    <mergeCell ref="H864:I864"/>
    <mergeCell ref="H865:I865"/>
    <mergeCell ref="H866:I866"/>
    <mergeCell ref="H870:I870"/>
    <mergeCell ref="H871:I871"/>
    <mergeCell ref="H872:I872"/>
    <mergeCell ref="H873:I873"/>
    <mergeCell ref="H875:I875"/>
    <mergeCell ref="H843:I843"/>
    <mergeCell ref="H844:I844"/>
    <mergeCell ref="H845:I845"/>
    <mergeCell ref="H847:I847"/>
    <mergeCell ref="H849:I849"/>
    <mergeCell ref="B851:K851"/>
    <mergeCell ref="H853:I853"/>
    <mergeCell ref="H877:I877"/>
    <mergeCell ref="B880:K880"/>
    <mergeCell ref="H972:I972"/>
    <mergeCell ref="H973:I973"/>
    <mergeCell ref="H974:I974"/>
    <mergeCell ref="H977:I977"/>
    <mergeCell ref="H1160:I1160"/>
    <mergeCell ref="H1161:I1161"/>
    <mergeCell ref="H1135:I1135"/>
    <mergeCell ref="H1136:I1136"/>
    <mergeCell ref="H1137:I1137"/>
    <mergeCell ref="H1138:I1138"/>
    <mergeCell ref="H1142:I1142"/>
    <mergeCell ref="H1144:I1144"/>
    <mergeCell ref="H1040:I1040"/>
    <mergeCell ref="B1045:K1045"/>
    <mergeCell ref="H1111:I1111"/>
    <mergeCell ref="H1118:I1118"/>
    <mergeCell ref="H1120:I1120"/>
    <mergeCell ref="H1122:I1122"/>
    <mergeCell ref="H1124:I1124"/>
    <mergeCell ref="B1131:K1131"/>
    <mergeCell ref="H1091:I1091"/>
    <mergeCell ref="H1070:I1070"/>
    <mergeCell ref="H1086:I1086"/>
    <mergeCell ref="H1073:I1073"/>
    <mergeCell ref="H1163:I1163"/>
    <mergeCell ref="H1167:I1167"/>
    <mergeCell ref="H1048:I1048"/>
    <mergeCell ref="H1049:I1049"/>
    <mergeCell ref="H1052:I1052"/>
    <mergeCell ref="B1057:K1057"/>
    <mergeCell ref="H1061:I1061"/>
    <mergeCell ref="H1062:I1062"/>
    <mergeCell ref="H1063:I1063"/>
    <mergeCell ref="H1069:I1069"/>
    <mergeCell ref="H1071:I1071"/>
    <mergeCell ref="H1140:I1140"/>
    <mergeCell ref="H1112:I1112"/>
    <mergeCell ref="H1113:I1113"/>
    <mergeCell ref="H1117:I1117"/>
    <mergeCell ref="H1119:I1119"/>
    <mergeCell ref="H1110:I1110"/>
    <mergeCell ref="H1090:I1090"/>
    <mergeCell ref="H1092:I1092"/>
    <mergeCell ref="H1094:I1094"/>
    <mergeCell ref="H1096:I1096"/>
    <mergeCell ref="B1098:K1098"/>
    <mergeCell ref="H1100:I1100"/>
    <mergeCell ref="B1104:K1104"/>
    <mergeCell ref="B1209:K1209"/>
    <mergeCell ref="H1211:I1211"/>
    <mergeCell ref="B1215:K1215"/>
    <mergeCell ref="H1218:I1218"/>
    <mergeCell ref="H1219:I1219"/>
    <mergeCell ref="H1220:I1220"/>
    <mergeCell ref="H1223:I1223"/>
    <mergeCell ref="H1408:I1408"/>
    <mergeCell ref="H1409:I1409"/>
    <mergeCell ref="H1365:I1365"/>
    <mergeCell ref="H1366:I1366"/>
    <mergeCell ref="H1246:I1246"/>
    <mergeCell ref="H1250:I1250"/>
    <mergeCell ref="H1254:I1254"/>
    <mergeCell ref="H1262:I1262"/>
    <mergeCell ref="H1265:I1265"/>
    <mergeCell ref="H1270:I1270"/>
    <mergeCell ref="H1271:I1271"/>
    <mergeCell ref="H1359:I1359"/>
    <mergeCell ref="H1367:I1367"/>
    <mergeCell ref="H1369:I1369"/>
    <mergeCell ref="H1371:I1371"/>
    <mergeCell ref="B1374:K1374"/>
    <mergeCell ref="H1333:I1333"/>
    <mergeCell ref="H1411:I1411"/>
    <mergeCell ref="H1415:I1415"/>
    <mergeCell ref="H1416:I1416"/>
    <mergeCell ref="H1418:I1418"/>
    <mergeCell ref="H1423:I1423"/>
    <mergeCell ref="H1424:I1424"/>
    <mergeCell ref="H1426:I1426"/>
    <mergeCell ref="H1431:I1431"/>
    <mergeCell ref="H1436:I1436"/>
    <mergeCell ref="H1442:I1442"/>
    <mergeCell ref="B1446:K1446"/>
    <mergeCell ref="H1450:I1450"/>
    <mergeCell ref="H1451:I1451"/>
    <mergeCell ref="H1452:I1452"/>
    <mergeCell ref="H1455:I1455"/>
    <mergeCell ref="B1457:K1457"/>
    <mergeCell ref="H1459:I1459"/>
    <mergeCell ref="B1463:K1463"/>
    <mergeCell ref="H1466:I1466"/>
    <mergeCell ref="H1467:I1467"/>
    <mergeCell ref="H1468:I1468"/>
    <mergeCell ref="H1471:I1471"/>
    <mergeCell ref="H1493:I1493"/>
    <mergeCell ref="H1494:I1494"/>
    <mergeCell ref="H1495:I1495"/>
    <mergeCell ref="H1499:I1499"/>
    <mergeCell ref="H1502:I1502"/>
    <mergeCell ref="H1496:I1496"/>
    <mergeCell ref="H1503:I1503"/>
    <mergeCell ref="H1504:I1504"/>
    <mergeCell ref="H1507:I1507"/>
    <mergeCell ref="H1508:I1508"/>
    <mergeCell ref="H1510:I1510"/>
    <mergeCell ref="H1515:I1515"/>
    <mergeCell ref="H1516:I1516"/>
    <mergeCell ref="H1518:I1518"/>
    <mergeCell ref="H1523:I1523"/>
    <mergeCell ref="B1528:K1528"/>
    <mergeCell ref="H1531:I1531"/>
    <mergeCell ref="H1532:I1532"/>
    <mergeCell ref="H1535:I1535"/>
    <mergeCell ref="B1538:K1538"/>
    <mergeCell ref="H1540:I1540"/>
    <mergeCell ref="H1541:I1541"/>
    <mergeCell ref="H1542:I1542"/>
    <mergeCell ref="H1545:I1545"/>
    <mergeCell ref="H1533:I1533"/>
    <mergeCell ref="B1548:K1548"/>
    <mergeCell ref="H1552:I1552"/>
    <mergeCell ref="H1553:I1553"/>
    <mergeCell ref="H1554:I1554"/>
    <mergeCell ref="H1556:I1556"/>
    <mergeCell ref="H1560:I1560"/>
    <mergeCell ref="H1561:I1561"/>
    <mergeCell ref="H1562:I1562"/>
    <mergeCell ref="H1566:I1566"/>
    <mergeCell ref="H1564:I1564"/>
    <mergeCell ref="H1568:I1568"/>
    <mergeCell ref="B1570:K1570"/>
    <mergeCell ref="H1572:I1572"/>
    <mergeCell ref="B1576:K1576"/>
    <mergeCell ref="H1582:I1582"/>
    <mergeCell ref="H1583:I1583"/>
    <mergeCell ref="H1584:I1584"/>
    <mergeCell ref="H1585:I1585"/>
    <mergeCell ref="H1615:I1615"/>
    <mergeCell ref="H1616:I1616"/>
    <mergeCell ref="H1618:I1618"/>
    <mergeCell ref="H1622:I1622"/>
    <mergeCell ref="H1620:I1620"/>
    <mergeCell ref="H1632:I1632"/>
    <mergeCell ref="H1638:I1638"/>
    <mergeCell ref="H1589:I1589"/>
    <mergeCell ref="H1590:I1590"/>
    <mergeCell ref="H1591:I1591"/>
    <mergeCell ref="H1593:I1593"/>
    <mergeCell ref="H1598:I1598"/>
    <mergeCell ref="H1599:I1599"/>
    <mergeCell ref="H1600:I1600"/>
    <mergeCell ref="H1602:I1602"/>
    <mergeCell ref="H1606:I1606"/>
    <mergeCell ref="H1607:I1607"/>
    <mergeCell ref="H1608:I1608"/>
    <mergeCell ref="H1610:I1610"/>
    <mergeCell ref="H1614:I1614"/>
  </mergeCells>
  <printOptions horizontalCentered="1"/>
  <pageMargins left="0.78740157480314965" right="0.78740157480314965" top="0.78740157480314965" bottom="0.78740157480314965" header="0.31496062992125984" footer="0.31496062992125984"/>
  <pageSetup paperSize="9" scale="81" fitToHeight="0" orientation="portrait" horizontalDpi="300" verticalDpi="300" r:id="rId1"/>
  <headerFooter>
    <oddFooter>&amp;C&amp;G</oddFooter>
  </headerFooter>
  <colBreaks count="2" manualBreakCount="2">
    <brk id="10" max="1048575" man="1"/>
    <brk id="11" max="1048575"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9"/>
  <sheetViews>
    <sheetView view="pageBreakPreview" topLeftCell="A7" zoomScaleSheetLayoutView="100" workbookViewId="0">
      <selection activeCell="L53" sqref="L53"/>
    </sheetView>
  </sheetViews>
  <sheetFormatPr defaultRowHeight="12.75"/>
  <cols>
    <col min="1" max="4" width="10.7109375" style="58" customWidth="1"/>
    <col min="5" max="5" width="9.7109375" style="58" customWidth="1"/>
    <col min="6" max="6" width="8.7109375" style="58" customWidth="1"/>
    <col min="7" max="7" width="8.85546875" style="58" customWidth="1"/>
    <col min="8" max="8" width="10.7109375" style="58" customWidth="1"/>
    <col min="9" max="9" width="6.5703125" style="58" customWidth="1"/>
    <col min="10" max="10" width="14" style="58" customWidth="1"/>
    <col min="11" max="11" width="2.85546875" style="58" customWidth="1"/>
    <col min="12" max="12" width="1" style="58" customWidth="1"/>
    <col min="13" max="13" width="11.42578125" style="58" customWidth="1"/>
    <col min="14" max="14" width="11.28515625" style="58" bestFit="1" customWidth="1"/>
    <col min="15" max="15" width="11.28515625" style="58" customWidth="1"/>
    <col min="16" max="21" width="10.7109375" style="58" customWidth="1"/>
    <col min="22" max="16384" width="9.140625" style="58"/>
  </cols>
  <sheetData>
    <row r="1" spans="1:16" s="5" customFormat="1" ht="15" customHeight="1">
      <c r="A1" s="494"/>
      <c r="B1" s="495"/>
      <c r="C1" s="500" t="s">
        <v>21</v>
      </c>
      <c r="D1" s="501"/>
      <c r="E1" s="501"/>
      <c r="F1" s="501"/>
      <c r="G1" s="501"/>
      <c r="H1" s="502"/>
      <c r="I1" s="494"/>
      <c r="J1" s="634"/>
      <c r="K1" s="495"/>
      <c r="L1" s="1"/>
      <c r="M1" s="1"/>
      <c r="N1" s="2"/>
      <c r="O1" s="1"/>
    </row>
    <row r="2" spans="1:16" s="5" customFormat="1" ht="15" customHeight="1">
      <c r="A2" s="496"/>
      <c r="B2" s="497"/>
      <c r="C2" s="503" t="s">
        <v>196</v>
      </c>
      <c r="D2" s="504"/>
      <c r="E2" s="504"/>
      <c r="F2" s="504"/>
      <c r="G2" s="504"/>
      <c r="H2" s="505"/>
      <c r="I2" s="496"/>
      <c r="J2" s="635"/>
      <c r="K2" s="497"/>
      <c r="L2" s="1"/>
      <c r="M2" s="1"/>
      <c r="N2" s="2"/>
      <c r="O2" s="1"/>
    </row>
    <row r="3" spans="1:16" s="5" customFormat="1" ht="15" customHeight="1" thickBot="1">
      <c r="A3" s="496"/>
      <c r="B3" s="497"/>
      <c r="C3" s="506"/>
      <c r="D3" s="507"/>
      <c r="E3" s="507"/>
      <c r="F3" s="507"/>
      <c r="G3" s="507"/>
      <c r="H3" s="508"/>
      <c r="I3" s="496"/>
      <c r="J3" s="635"/>
      <c r="K3" s="497"/>
      <c r="L3" s="1"/>
      <c r="M3" s="1"/>
      <c r="N3" s="2"/>
      <c r="O3" s="1"/>
    </row>
    <row r="4" spans="1:16" s="5" customFormat="1" ht="15" customHeight="1">
      <c r="A4" s="496"/>
      <c r="B4" s="497"/>
      <c r="C4" s="509" t="s">
        <v>197</v>
      </c>
      <c r="D4" s="510"/>
      <c r="E4" s="510"/>
      <c r="F4" s="510"/>
      <c r="G4" s="510"/>
      <c r="H4" s="511"/>
      <c r="I4" s="496"/>
      <c r="J4" s="635"/>
      <c r="K4" s="497"/>
      <c r="L4" s="1"/>
      <c r="M4" s="1"/>
      <c r="N4" s="2"/>
      <c r="O4" s="1"/>
    </row>
    <row r="5" spans="1:16" s="5" customFormat="1" ht="15" customHeight="1">
      <c r="A5" s="496"/>
      <c r="B5" s="497"/>
      <c r="C5" s="512"/>
      <c r="D5" s="513"/>
      <c r="E5" s="513"/>
      <c r="F5" s="513"/>
      <c r="G5" s="513"/>
      <c r="H5" s="514"/>
      <c r="I5" s="496"/>
      <c r="J5" s="635"/>
      <c r="K5" s="497"/>
      <c r="L5" s="1"/>
      <c r="M5" s="1"/>
      <c r="N5" s="2"/>
      <c r="O5" s="1"/>
    </row>
    <row r="6" spans="1:16" s="5" customFormat="1" ht="15" customHeight="1" thickBot="1">
      <c r="A6" s="498"/>
      <c r="B6" s="499"/>
      <c r="C6" s="515"/>
      <c r="D6" s="516"/>
      <c r="E6" s="516"/>
      <c r="F6" s="516"/>
      <c r="G6" s="516"/>
      <c r="H6" s="517"/>
      <c r="I6" s="498"/>
      <c r="J6" s="636"/>
      <c r="K6" s="499"/>
      <c r="L6" s="1"/>
      <c r="M6" s="1"/>
      <c r="N6" s="2"/>
      <c r="O6" s="1"/>
    </row>
    <row r="7" spans="1:16" s="5" customFormat="1" ht="15" customHeight="1">
      <c r="A7" s="509"/>
      <c r="B7" s="511"/>
      <c r="C7" s="518" t="s">
        <v>468</v>
      </c>
      <c r="D7" s="519"/>
      <c r="E7" s="519"/>
      <c r="F7" s="519"/>
      <c r="G7" s="519"/>
      <c r="H7" s="520"/>
      <c r="I7" s="512"/>
      <c r="J7" s="513"/>
      <c r="K7" s="514"/>
      <c r="L7" s="1"/>
      <c r="M7" s="1"/>
      <c r="N7" s="2"/>
      <c r="O7" s="1"/>
    </row>
    <row r="8" spans="1:16" s="5" customFormat="1" ht="15" customHeight="1" thickBot="1">
      <c r="A8" s="512"/>
      <c r="B8" s="514"/>
      <c r="C8" s="521"/>
      <c r="D8" s="522"/>
      <c r="E8" s="522"/>
      <c r="F8" s="522"/>
      <c r="G8" s="522"/>
      <c r="H8" s="523"/>
      <c r="I8" s="512"/>
      <c r="J8" s="513"/>
      <c r="K8" s="514"/>
      <c r="L8" s="1"/>
      <c r="M8" s="1"/>
      <c r="N8" s="2"/>
      <c r="O8" s="1"/>
    </row>
    <row r="9" spans="1:16" s="5" customFormat="1" ht="15" customHeight="1">
      <c r="A9" s="524" t="s">
        <v>23</v>
      </c>
      <c r="B9" s="525"/>
      <c r="C9" s="525"/>
      <c r="D9" s="525"/>
      <c r="E9" s="525"/>
      <c r="F9" s="525"/>
      <c r="G9" s="525"/>
      <c r="H9" s="525"/>
      <c r="I9" s="525"/>
      <c r="J9" s="525"/>
      <c r="K9" s="526"/>
      <c r="L9" s="1"/>
      <c r="M9" s="1"/>
      <c r="N9" s="2"/>
      <c r="O9" s="1"/>
    </row>
    <row r="10" spans="1:16" s="5" customFormat="1" ht="15" customHeight="1" thickBot="1">
      <c r="A10" s="527"/>
      <c r="B10" s="528"/>
      <c r="C10" s="528"/>
      <c r="D10" s="528"/>
      <c r="E10" s="528"/>
      <c r="F10" s="528"/>
      <c r="G10" s="528"/>
      <c r="H10" s="528"/>
      <c r="I10" s="528"/>
      <c r="J10" s="528"/>
      <c r="K10" s="529"/>
      <c r="L10" s="1"/>
      <c r="M10" s="1"/>
      <c r="N10" s="2"/>
      <c r="O10" s="1"/>
    </row>
    <row r="11" spans="1:16" s="5" customFormat="1" ht="15" customHeight="1">
      <c r="A11" s="72" t="e">
        <f>Planilha!#REF!</f>
        <v>#REF!</v>
      </c>
      <c r="B11" s="72" t="e">
        <f>Planilha!#REF!</f>
        <v>#REF!</v>
      </c>
      <c r="C11" s="73"/>
      <c r="D11" s="73"/>
      <c r="E11" s="73"/>
      <c r="F11" s="73"/>
      <c r="G11" s="73"/>
      <c r="H11" s="73"/>
      <c r="I11" s="73"/>
      <c r="J11" s="73"/>
      <c r="K11" s="74"/>
      <c r="L11" s="100"/>
      <c r="M11" s="1"/>
      <c r="N11" s="2"/>
      <c r="O11" s="2"/>
      <c r="P11" s="1"/>
    </row>
    <row r="12" spans="1:16" s="5" customFormat="1" ht="15" customHeight="1">
      <c r="A12" s="75"/>
      <c r="B12" s="62"/>
      <c r="C12" s="137"/>
      <c r="D12" s="137"/>
      <c r="E12" s="137"/>
      <c r="F12" s="137"/>
      <c r="G12" s="137"/>
      <c r="H12" s="137"/>
      <c r="I12" s="137"/>
      <c r="J12" s="137"/>
      <c r="K12" s="76"/>
      <c r="L12" s="100"/>
      <c r="M12" s="1"/>
      <c r="N12" s="2"/>
      <c r="O12" s="2"/>
      <c r="P12" s="1"/>
    </row>
    <row r="13" spans="1:16" s="5" customFormat="1" ht="15" customHeight="1">
      <c r="A13" s="75"/>
      <c r="B13" s="62"/>
      <c r="C13" s="137"/>
      <c r="D13" s="137"/>
      <c r="E13" s="137"/>
      <c r="F13" s="137"/>
      <c r="G13" s="137"/>
      <c r="H13" s="137"/>
      <c r="I13" s="137"/>
      <c r="J13" s="137"/>
      <c r="K13" s="76"/>
      <c r="L13" s="100"/>
      <c r="M13" s="1"/>
      <c r="N13" s="2"/>
      <c r="O13" s="2"/>
      <c r="P13" s="1"/>
    </row>
    <row r="14" spans="1:16" s="5" customFormat="1" ht="15" customHeight="1">
      <c r="A14" s="75"/>
      <c r="B14" s="62"/>
      <c r="C14" s="137"/>
      <c r="D14" s="137"/>
      <c r="E14" s="137"/>
      <c r="F14" s="137"/>
      <c r="G14" s="137"/>
      <c r="H14" s="137"/>
      <c r="I14" s="137"/>
      <c r="J14" s="137"/>
      <c r="K14" s="76"/>
      <c r="L14" s="100"/>
      <c r="M14" s="1"/>
      <c r="N14" s="2"/>
      <c r="O14" s="2"/>
      <c r="P14" s="1"/>
    </row>
    <row r="15" spans="1:16" s="5" customFormat="1" ht="15" customHeight="1">
      <c r="A15" s="81" t="s">
        <v>6</v>
      </c>
      <c r="B15" s="101"/>
      <c r="C15" s="124"/>
      <c r="D15" s="124"/>
      <c r="E15" s="124"/>
      <c r="F15" s="98"/>
      <c r="G15" s="98"/>
      <c r="H15" s="98"/>
      <c r="I15" s="100"/>
      <c r="J15" s="100"/>
      <c r="K15" s="104"/>
      <c r="L15" s="100"/>
      <c r="M15" s="1"/>
      <c r="N15" s="2"/>
      <c r="O15" s="2"/>
      <c r="P15" s="100"/>
    </row>
    <row r="16" spans="1:16" s="5" customFormat="1" ht="15" customHeight="1">
      <c r="A16" s="123"/>
      <c r="B16" s="101"/>
      <c r="C16" s="124"/>
      <c r="D16" s="124"/>
      <c r="E16" s="124"/>
      <c r="F16" s="124"/>
      <c r="G16" s="80"/>
      <c r="H16" s="98"/>
      <c r="I16" s="100"/>
      <c r="J16" s="100"/>
      <c r="K16" s="104"/>
      <c r="L16" s="100"/>
      <c r="M16" s="1"/>
      <c r="N16" s="2"/>
      <c r="O16" s="2"/>
      <c r="P16" s="100"/>
    </row>
    <row r="17" spans="1:16" s="5" customFormat="1" ht="15" customHeight="1">
      <c r="A17" s="123" t="s">
        <v>469</v>
      </c>
      <c r="B17" s="101"/>
      <c r="C17" s="124"/>
      <c r="D17" s="124"/>
      <c r="E17" s="124"/>
      <c r="F17" s="124"/>
      <c r="G17" s="80"/>
      <c r="H17" s="611">
        <v>1.6</v>
      </c>
      <c r="I17" s="611"/>
      <c r="J17" s="100"/>
      <c r="K17" s="104"/>
      <c r="L17" s="100"/>
      <c r="M17" s="1"/>
      <c r="N17" s="2"/>
      <c r="O17" s="2"/>
      <c r="P17" s="100"/>
    </row>
    <row r="18" spans="1:16" s="5" customFormat="1" ht="15" customHeight="1">
      <c r="A18" s="123" t="s">
        <v>43</v>
      </c>
      <c r="B18" s="101"/>
      <c r="C18" s="124"/>
      <c r="D18" s="124"/>
      <c r="E18" s="124"/>
      <c r="F18" s="124"/>
      <c r="G18" s="80"/>
      <c r="H18" s="611">
        <v>1.95</v>
      </c>
      <c r="I18" s="611"/>
      <c r="J18" s="100"/>
      <c r="K18" s="104"/>
      <c r="L18" s="100"/>
      <c r="M18" s="1"/>
      <c r="N18" s="2"/>
      <c r="O18" s="2"/>
      <c r="P18" s="100"/>
    </row>
    <row r="19" spans="1:16" s="5" customFormat="1" ht="15" customHeight="1">
      <c r="A19" s="123"/>
      <c r="B19" s="101"/>
      <c r="C19" s="124"/>
      <c r="D19" s="124"/>
      <c r="E19" s="124"/>
      <c r="F19" s="124"/>
      <c r="G19" s="80"/>
      <c r="H19" s="98"/>
      <c r="I19" s="100"/>
      <c r="J19" s="100"/>
      <c r="K19" s="104"/>
      <c r="L19" s="100"/>
      <c r="M19" s="1"/>
      <c r="N19" s="2"/>
      <c r="O19" s="2"/>
      <c r="P19" s="100"/>
    </row>
    <row r="20" spans="1:16" s="5" customFormat="1" ht="15" customHeight="1">
      <c r="A20" s="124"/>
      <c r="B20" s="124"/>
      <c r="C20" s="124"/>
      <c r="D20" s="124"/>
      <c r="E20" s="124"/>
      <c r="F20" s="124"/>
      <c r="G20" s="80"/>
      <c r="H20" s="98"/>
      <c r="I20" s="79"/>
      <c r="J20" s="79"/>
      <c r="K20" s="104"/>
      <c r="L20" s="100"/>
      <c r="M20" s="100"/>
      <c r="N20" s="4"/>
      <c r="O20" s="2"/>
      <c r="P20" s="100"/>
    </row>
    <row r="21" spans="1:16" s="5" customFormat="1" ht="15" customHeight="1">
      <c r="A21" s="370" t="e">
        <f>Planilha!#REF!</f>
        <v>#REF!</v>
      </c>
      <c r="B21" s="124" t="s">
        <v>38</v>
      </c>
      <c r="C21" s="124"/>
      <c r="D21" s="124"/>
      <c r="E21" s="124"/>
      <c r="F21" s="124"/>
      <c r="G21" s="80"/>
      <c r="H21" s="481">
        <f>ROUND(((3.14*H17^2)/4)*1.5,2)</f>
        <v>3.01</v>
      </c>
      <c r="I21" s="481"/>
      <c r="J21" s="255"/>
      <c r="K21" s="104"/>
      <c r="L21" s="100"/>
      <c r="M21" s="100"/>
      <c r="N21" s="4"/>
      <c r="O21" s="2"/>
      <c r="P21" s="100"/>
    </row>
    <row r="22" spans="1:16" s="5" customFormat="1" ht="15" customHeight="1">
      <c r="A22" s="101"/>
      <c r="B22" s="124"/>
      <c r="C22" s="124"/>
      <c r="D22" s="124"/>
      <c r="E22" s="124"/>
      <c r="F22" s="124"/>
      <c r="G22" s="80"/>
      <c r="H22" s="98"/>
      <c r="I22" s="79"/>
      <c r="J22" s="79"/>
      <c r="K22" s="104"/>
      <c r="L22" s="100"/>
      <c r="M22" s="100"/>
      <c r="N22" s="4"/>
      <c r="O22" s="2"/>
      <c r="P22" s="100"/>
    </row>
    <row r="23" spans="1:16" s="5" customFormat="1" ht="15" customHeight="1">
      <c r="A23" s="101"/>
      <c r="B23" s="124"/>
      <c r="C23" s="124"/>
      <c r="D23" s="124"/>
      <c r="E23" s="124"/>
      <c r="F23" s="124"/>
      <c r="G23" s="80"/>
      <c r="H23" s="98"/>
      <c r="I23" s="79"/>
      <c r="J23" s="79"/>
      <c r="K23" s="104"/>
      <c r="L23" s="100"/>
      <c r="M23" s="100"/>
      <c r="N23" s="4"/>
      <c r="O23" s="2"/>
      <c r="P23" s="100"/>
    </row>
    <row r="24" spans="1:16" s="5" customFormat="1" ht="15" customHeight="1">
      <c r="A24" s="370" t="e">
        <f>Planilha!#REF!</f>
        <v>#REF!</v>
      </c>
      <c r="B24" s="124" t="s">
        <v>318</v>
      </c>
      <c r="C24" s="124"/>
      <c r="D24" s="124"/>
      <c r="E24" s="124"/>
      <c r="F24" s="124"/>
      <c r="G24" s="80"/>
      <c r="H24" s="481">
        <f>ROUND(((3.14*H17^2)/4)*0.45,2)</f>
        <v>0.9</v>
      </c>
      <c r="I24" s="481"/>
      <c r="J24" s="255"/>
      <c r="K24" s="104"/>
      <c r="L24" s="100"/>
      <c r="M24" s="100"/>
      <c r="N24" s="4"/>
      <c r="O24" s="2"/>
      <c r="P24" s="100"/>
    </row>
    <row r="25" spans="1:16" s="5" customFormat="1" ht="15" customHeight="1">
      <c r="B25" s="101"/>
      <c r="C25" s="101"/>
      <c r="D25" s="101"/>
      <c r="E25" s="101"/>
      <c r="F25" s="101"/>
      <c r="G25" s="101"/>
      <c r="H25" s="481"/>
      <c r="I25" s="481"/>
      <c r="J25" s="255"/>
      <c r="K25" s="104"/>
    </row>
    <row r="26" spans="1:16" s="5" customFormat="1" ht="15" customHeight="1">
      <c r="A26" s="123"/>
      <c r="B26" s="124"/>
      <c r="C26" s="124"/>
      <c r="D26" s="124"/>
      <c r="E26" s="124"/>
      <c r="F26" s="124"/>
      <c r="G26" s="80"/>
      <c r="H26" s="481"/>
      <c r="I26" s="481"/>
      <c r="J26" s="255"/>
      <c r="K26" s="104"/>
    </row>
    <row r="27" spans="1:16" s="5" customFormat="1" ht="15" customHeight="1">
      <c r="A27" s="370" t="e">
        <f>Planilha!#REF!</f>
        <v>#REF!</v>
      </c>
      <c r="B27" s="264" t="s">
        <v>328</v>
      </c>
      <c r="C27" s="124"/>
      <c r="D27" s="124"/>
      <c r="E27" s="124"/>
      <c r="F27" s="124"/>
      <c r="G27" s="80"/>
      <c r="H27" s="255"/>
      <c r="I27" s="255"/>
      <c r="J27" s="255"/>
      <c r="K27" s="104"/>
    </row>
    <row r="28" spans="1:16" s="5" customFormat="1" ht="15" customHeight="1">
      <c r="B28" s="124"/>
      <c r="C28" s="124"/>
      <c r="D28" s="124"/>
      <c r="E28" s="124"/>
      <c r="F28" s="124"/>
      <c r="G28" s="80"/>
      <c r="H28" s="255"/>
      <c r="I28" s="255"/>
      <c r="J28" s="255"/>
      <c r="K28" s="104"/>
    </row>
    <row r="29" spans="1:16" s="5" customFormat="1" ht="15" customHeight="1">
      <c r="A29" s="123" t="s">
        <v>332</v>
      </c>
      <c r="B29" s="124"/>
      <c r="C29" s="124"/>
      <c r="D29" s="124"/>
      <c r="E29" s="124"/>
      <c r="F29" s="124"/>
      <c r="G29" s="80"/>
      <c r="H29" s="632">
        <v>0.25</v>
      </c>
      <c r="I29" s="633"/>
      <c r="J29" s="259"/>
      <c r="K29" s="104"/>
      <c r="L29" s="100"/>
      <c r="M29" s="100"/>
      <c r="N29" s="4"/>
      <c r="O29" s="2"/>
      <c r="P29" s="100"/>
    </row>
    <row r="30" spans="1:16" s="5" customFormat="1" ht="15" customHeight="1">
      <c r="A30" s="123" t="s">
        <v>331</v>
      </c>
      <c r="B30" s="124"/>
      <c r="C30" s="124"/>
      <c r="D30" s="124"/>
      <c r="E30" s="124"/>
      <c r="F30" s="124"/>
      <c r="G30" s="80"/>
      <c r="H30" s="481">
        <f>H21+H24</f>
        <v>3.9099999999999997</v>
      </c>
      <c r="I30" s="481"/>
      <c r="J30" s="255"/>
      <c r="K30" s="104"/>
      <c r="L30" s="100"/>
      <c r="M30" s="100"/>
      <c r="N30" s="4"/>
      <c r="O30" s="2"/>
      <c r="P30" s="100"/>
    </row>
    <row r="31" spans="1:16" s="5" customFormat="1" ht="15" customHeight="1">
      <c r="A31" s="123"/>
      <c r="B31" s="124"/>
      <c r="C31" s="124"/>
      <c r="D31" s="124"/>
      <c r="E31" s="124"/>
      <c r="F31" s="124"/>
      <c r="G31" s="80"/>
      <c r="H31" s="255"/>
      <c r="I31" s="255"/>
      <c r="J31" s="255"/>
      <c r="K31" s="104"/>
      <c r="L31" s="100"/>
      <c r="M31" s="100"/>
      <c r="N31" s="4"/>
      <c r="O31" s="2"/>
      <c r="P31" s="100"/>
    </row>
    <row r="32" spans="1:16" s="5" customFormat="1" ht="15" customHeight="1">
      <c r="A32" s="123" t="s">
        <v>333</v>
      </c>
      <c r="B32" s="124"/>
      <c r="C32" s="124"/>
      <c r="D32" s="124"/>
      <c r="E32" s="124"/>
      <c r="F32" s="124"/>
      <c r="G32" s="80"/>
      <c r="H32" s="543">
        <f>H30*1.25</f>
        <v>4.8874999999999993</v>
      </c>
      <c r="I32" s="544"/>
      <c r="J32" s="255"/>
      <c r="K32" s="104"/>
      <c r="L32" s="100"/>
      <c r="M32" s="100"/>
      <c r="N32" s="4"/>
      <c r="O32" s="2"/>
      <c r="P32" s="100"/>
    </row>
    <row r="33" spans="1:16" s="5" customFormat="1" ht="15" customHeight="1">
      <c r="A33" s="123"/>
      <c r="B33" s="124"/>
      <c r="C33" s="124"/>
      <c r="D33" s="124"/>
      <c r="E33" s="124"/>
      <c r="F33" s="124"/>
      <c r="G33" s="80"/>
      <c r="H33" s="255"/>
      <c r="I33" s="255"/>
      <c r="J33" s="255"/>
      <c r="K33" s="104"/>
      <c r="L33" s="100"/>
      <c r="M33" s="100"/>
      <c r="N33" s="4"/>
      <c r="O33" s="2"/>
      <c r="P33" s="100"/>
    </row>
    <row r="34" spans="1:16" s="5" customFormat="1" ht="15" customHeight="1">
      <c r="A34" s="123"/>
      <c r="B34" s="124"/>
      <c r="C34" s="124"/>
      <c r="D34" s="124"/>
      <c r="E34" s="124"/>
      <c r="F34" s="124"/>
      <c r="G34" s="80"/>
      <c r="H34" s="255"/>
      <c r="I34" s="255"/>
      <c r="J34" s="255"/>
      <c r="K34" s="104"/>
    </row>
    <row r="35" spans="1:16" s="5" customFormat="1" ht="15" customHeight="1">
      <c r="A35" s="370" t="e">
        <f>Planilha!#REF!</f>
        <v>#REF!</v>
      </c>
      <c r="B35" s="264" t="s">
        <v>329</v>
      </c>
      <c r="C35" s="124"/>
      <c r="D35" s="124"/>
      <c r="E35" s="124"/>
      <c r="F35" s="124"/>
      <c r="G35" s="80"/>
      <c r="H35" s="255"/>
      <c r="I35" s="255"/>
      <c r="J35" s="255"/>
      <c r="K35" s="104"/>
    </row>
    <row r="36" spans="1:16" s="5" customFormat="1" ht="15" customHeight="1">
      <c r="B36" s="124"/>
      <c r="C36" s="124"/>
      <c r="D36" s="124"/>
      <c r="E36" s="124"/>
      <c r="F36" s="124"/>
      <c r="G36" s="80"/>
      <c r="H36" s="255"/>
      <c r="I36" s="255"/>
      <c r="J36" s="255"/>
      <c r="K36" s="104"/>
    </row>
    <row r="37" spans="1:16" s="5" customFormat="1" ht="15" customHeight="1">
      <c r="A37" s="123" t="s">
        <v>336</v>
      </c>
      <c r="B37" s="124"/>
      <c r="C37" s="124"/>
      <c r="D37" s="124"/>
      <c r="E37" s="124"/>
      <c r="F37" s="124"/>
      <c r="G37" s="80"/>
      <c r="H37" s="481">
        <f>H32</f>
        <v>4.8874999999999993</v>
      </c>
      <c r="I37" s="481"/>
      <c r="J37" s="255"/>
      <c r="K37" s="104"/>
      <c r="L37" s="100"/>
      <c r="M37" s="100"/>
      <c r="N37" s="4"/>
      <c r="O37" s="2"/>
      <c r="P37" s="100"/>
    </row>
    <row r="38" spans="1:16" s="5" customFormat="1" ht="15" customHeight="1">
      <c r="A38" s="123" t="s">
        <v>334</v>
      </c>
      <c r="B38" s="124"/>
      <c r="C38" s="124"/>
      <c r="D38" s="124"/>
      <c r="E38" s="124"/>
      <c r="F38" s="124"/>
      <c r="G38" s="80"/>
      <c r="H38" s="633" t="s">
        <v>335</v>
      </c>
      <c r="I38" s="633"/>
      <c r="J38" s="259"/>
      <c r="K38" s="104"/>
      <c r="L38" s="100"/>
      <c r="M38" s="100"/>
      <c r="N38" s="4"/>
      <c r="O38" s="2"/>
      <c r="P38" s="100"/>
    </row>
    <row r="39" spans="1:16" s="5" customFormat="1" ht="15" customHeight="1">
      <c r="A39" s="123"/>
      <c r="B39" s="124"/>
      <c r="C39" s="124"/>
      <c r="D39" s="124"/>
      <c r="E39" s="124"/>
      <c r="F39" s="124"/>
      <c r="G39" s="80"/>
      <c r="H39" s="255"/>
      <c r="I39" s="255"/>
      <c r="J39" s="255"/>
      <c r="K39" s="104"/>
      <c r="L39" s="100"/>
      <c r="M39" s="100"/>
      <c r="N39" s="4"/>
      <c r="O39" s="2"/>
      <c r="P39" s="100"/>
    </row>
    <row r="40" spans="1:16" s="5" customFormat="1" ht="15" customHeight="1">
      <c r="A40" s="123" t="s">
        <v>333</v>
      </c>
      <c r="B40" s="124"/>
      <c r="C40" s="124"/>
      <c r="D40" s="124"/>
      <c r="E40" s="124"/>
      <c r="F40" s="124"/>
      <c r="G40" s="80"/>
      <c r="H40" s="586">
        <f>H37*17</f>
        <v>83.087499999999991</v>
      </c>
      <c r="I40" s="588"/>
      <c r="J40" s="102"/>
      <c r="K40" s="104"/>
      <c r="L40" s="100"/>
      <c r="M40" s="100"/>
      <c r="N40" s="4"/>
      <c r="O40" s="2"/>
      <c r="P40" s="100"/>
    </row>
    <row r="41" spans="1:16" s="5" customFormat="1" ht="15" customHeight="1">
      <c r="A41" s="123"/>
      <c r="B41" s="124"/>
      <c r="C41" s="124"/>
      <c r="D41" s="124"/>
      <c r="E41" s="124"/>
      <c r="F41" s="124"/>
      <c r="G41" s="80"/>
      <c r="H41" s="255"/>
      <c r="I41" s="255"/>
      <c r="J41" s="255"/>
      <c r="K41" s="104"/>
      <c r="L41" s="100"/>
      <c r="M41" s="100"/>
      <c r="N41" s="4"/>
      <c r="O41" s="2"/>
      <c r="P41" s="100"/>
    </row>
    <row r="42" spans="1:16" s="5" customFormat="1" ht="15" customHeight="1">
      <c r="A42" s="370" t="e">
        <f>Planilha!#REF!</f>
        <v>#REF!</v>
      </c>
      <c r="B42" s="264" t="s">
        <v>330</v>
      </c>
      <c r="C42" s="124"/>
      <c r="D42" s="124"/>
      <c r="E42" s="124"/>
      <c r="F42" s="124"/>
      <c r="G42" s="80"/>
      <c r="H42" s="255"/>
      <c r="I42" s="255"/>
      <c r="J42" s="255"/>
      <c r="K42" s="104"/>
    </row>
    <row r="43" spans="1:16" s="5" customFormat="1" ht="15" customHeight="1">
      <c r="B43" s="124"/>
      <c r="C43" s="124"/>
      <c r="D43" s="124"/>
      <c r="E43" s="124"/>
      <c r="F43" s="124"/>
      <c r="G43" s="80"/>
      <c r="H43" s="255"/>
      <c r="I43" s="255"/>
      <c r="J43" s="255"/>
      <c r="K43" s="104"/>
    </row>
    <row r="44" spans="1:16" s="5" customFormat="1" ht="15" customHeight="1">
      <c r="A44" s="123"/>
      <c r="B44" s="124"/>
      <c r="C44" s="124"/>
      <c r="D44" s="124"/>
      <c r="E44" s="124"/>
      <c r="F44" s="124"/>
      <c r="G44" s="80"/>
      <c r="H44" s="255"/>
      <c r="I44" s="255"/>
      <c r="J44" s="255"/>
      <c r="K44" s="104"/>
      <c r="L44" s="100"/>
      <c r="M44" s="100"/>
      <c r="N44" s="4"/>
      <c r="O44" s="2"/>
      <c r="P44" s="100"/>
    </row>
    <row r="45" spans="1:16" s="5" customFormat="1" ht="15" customHeight="1">
      <c r="A45" s="123" t="s">
        <v>333</v>
      </c>
      <c r="B45" s="124"/>
      <c r="C45" s="124"/>
      <c r="D45" s="124"/>
      <c r="E45" s="124"/>
      <c r="F45" s="124"/>
      <c r="G45" s="80"/>
      <c r="H45" s="543">
        <f>H32</f>
        <v>4.8874999999999993</v>
      </c>
      <c r="I45" s="544"/>
      <c r="J45" s="255"/>
      <c r="K45" s="104"/>
      <c r="L45" s="100"/>
      <c r="M45" s="100"/>
      <c r="N45" s="4"/>
      <c r="O45" s="2"/>
      <c r="P45" s="100"/>
    </row>
    <row r="46" spans="1:16" s="5" customFormat="1" ht="15" customHeight="1">
      <c r="A46" s="123"/>
      <c r="B46" s="124"/>
      <c r="C46" s="124"/>
      <c r="D46" s="124"/>
      <c r="E46" s="124"/>
      <c r="F46" s="124"/>
      <c r="G46" s="80"/>
      <c r="H46" s="255"/>
      <c r="I46" s="255"/>
      <c r="J46" s="255"/>
      <c r="K46" s="104"/>
    </row>
    <row r="47" spans="1:16" s="15" customFormat="1" ht="15" customHeight="1">
      <c r="A47" s="123"/>
      <c r="B47" s="124"/>
      <c r="C47" s="124"/>
      <c r="D47" s="124"/>
      <c r="E47" s="124"/>
      <c r="F47" s="124"/>
      <c r="G47" s="124"/>
      <c r="H47" s="102"/>
      <c r="I47" s="102"/>
      <c r="J47" s="102"/>
      <c r="K47" s="76"/>
      <c r="L47" s="124"/>
      <c r="M47" s="203"/>
    </row>
    <row r="48" spans="1:16" s="15" customFormat="1" ht="15" customHeight="1">
      <c r="A48" s="370" t="e">
        <f>Planilha!#REF!</f>
        <v>#REF!</v>
      </c>
      <c r="B48" s="119" t="s">
        <v>8</v>
      </c>
      <c r="C48" s="11"/>
      <c r="D48" s="11"/>
      <c r="E48" s="11"/>
      <c r="F48" s="11"/>
      <c r="G48" s="11"/>
      <c r="H48" s="84"/>
      <c r="I48" s="84"/>
      <c r="J48" s="84"/>
      <c r="K48" s="76"/>
    </row>
    <row r="49" spans="1:16" s="15" customFormat="1" ht="15" customHeight="1">
      <c r="A49" s="19"/>
      <c r="B49" s="119"/>
      <c r="C49" s="11"/>
      <c r="D49" s="11"/>
      <c r="E49" s="11"/>
      <c r="F49" s="11"/>
      <c r="G49" s="11"/>
      <c r="H49" s="84"/>
      <c r="I49" s="84"/>
      <c r="J49" s="84"/>
      <c r="K49" s="76"/>
    </row>
    <row r="50" spans="1:16" s="5" customFormat="1" ht="30" customHeight="1">
      <c r="A50" s="75"/>
      <c r="B50" s="530" t="s">
        <v>155</v>
      </c>
      <c r="C50" s="530"/>
      <c r="D50" s="530"/>
      <c r="E50" s="530"/>
      <c r="F50" s="530"/>
      <c r="G50" s="530"/>
      <c r="H50" s="530"/>
      <c r="I50" s="530"/>
      <c r="J50" s="530"/>
      <c r="K50" s="531"/>
    </row>
    <row r="51" spans="1:16" s="15" customFormat="1" ht="15" customHeight="1">
      <c r="A51" s="75"/>
      <c r="B51" s="11"/>
      <c r="C51" s="131"/>
      <c r="D51" s="131"/>
      <c r="E51" s="131"/>
      <c r="F51" s="124"/>
      <c r="G51" s="124"/>
      <c r="H51" s="84"/>
      <c r="I51" s="84"/>
      <c r="J51" s="84"/>
      <c r="K51" s="130"/>
    </row>
    <row r="52" spans="1:16" s="15" customFormat="1" ht="15" customHeight="1">
      <c r="A52" s="19"/>
      <c r="B52" s="11"/>
      <c r="C52" s="124"/>
      <c r="D52" s="124"/>
      <c r="E52" s="124"/>
      <c r="F52" s="124"/>
      <c r="G52" s="124"/>
      <c r="H52" s="84"/>
      <c r="I52" s="84"/>
      <c r="J52" s="84"/>
      <c r="K52" s="130"/>
    </row>
    <row r="53" spans="1:16" s="5" customFormat="1" ht="15" customHeight="1">
      <c r="A53" s="123" t="s">
        <v>469</v>
      </c>
      <c r="B53" s="101"/>
      <c r="C53" s="124"/>
      <c r="D53" s="124"/>
      <c r="E53" s="124"/>
      <c r="F53" s="124"/>
      <c r="G53" s="80"/>
      <c r="H53" s="611">
        <v>1.6</v>
      </c>
      <c r="I53" s="611"/>
      <c r="J53" s="100"/>
      <c r="K53" s="104"/>
      <c r="L53" s="100"/>
      <c r="M53" s="1"/>
      <c r="N53" s="2"/>
      <c r="O53" s="2"/>
      <c r="P53" s="100"/>
    </row>
    <row r="54" spans="1:16" s="5" customFormat="1" ht="15" customHeight="1">
      <c r="A54" s="123"/>
      <c r="B54" s="101"/>
      <c r="C54" s="124"/>
      <c r="D54" s="124"/>
      <c r="E54" s="124"/>
      <c r="F54" s="124"/>
      <c r="G54" s="80"/>
      <c r="H54" s="611"/>
      <c r="I54" s="611"/>
      <c r="J54" s="100"/>
      <c r="K54" s="104"/>
      <c r="L54" s="100"/>
      <c r="M54" s="1"/>
      <c r="N54" s="2"/>
      <c r="O54" s="2"/>
      <c r="P54" s="100"/>
    </row>
    <row r="55" spans="1:16" s="15" customFormat="1" ht="15" customHeight="1">
      <c r="A55" s="123"/>
      <c r="B55" s="124"/>
      <c r="C55" s="124"/>
      <c r="D55" s="124"/>
      <c r="E55" s="124"/>
      <c r="F55" s="124"/>
      <c r="G55" s="80"/>
      <c r="H55" s="124"/>
      <c r="I55" s="79"/>
      <c r="J55" s="79"/>
      <c r="K55" s="130"/>
    </row>
    <row r="56" spans="1:16" s="15" customFormat="1" ht="15" customHeight="1">
      <c r="A56" s="123" t="s">
        <v>41</v>
      </c>
      <c r="B56" s="124"/>
      <c r="C56" s="124"/>
      <c r="D56" s="124"/>
      <c r="E56" s="124"/>
      <c r="F56" s="124"/>
      <c r="G56" s="80"/>
      <c r="H56" s="481">
        <f>ROUND(((3.14*H53^2)/4),2)</f>
        <v>2.0099999999999998</v>
      </c>
      <c r="I56" s="481"/>
      <c r="J56" s="120"/>
      <c r="K56" s="130"/>
      <c r="M56" s="23"/>
    </row>
    <row r="57" spans="1:16" s="15" customFormat="1" ht="15" customHeight="1">
      <c r="A57" s="123"/>
      <c r="B57" s="124"/>
      <c r="C57" s="124"/>
      <c r="D57" s="124"/>
      <c r="E57" s="124"/>
      <c r="F57" s="124"/>
      <c r="G57" s="80"/>
      <c r="H57" s="120"/>
      <c r="I57" s="120"/>
      <c r="J57" s="120"/>
      <c r="K57" s="130"/>
    </row>
    <row r="58" spans="1:16" s="5" customFormat="1" ht="15" customHeight="1">
      <c r="A58" s="106"/>
      <c r="B58" s="101"/>
      <c r="C58" s="101"/>
      <c r="D58" s="101"/>
      <c r="E58" s="101"/>
      <c r="F58" s="101"/>
      <c r="G58" s="101"/>
      <c r="H58" s="101"/>
      <c r="I58" s="101"/>
      <c r="J58" s="101"/>
      <c r="K58" s="93"/>
    </row>
    <row r="59" spans="1:16" s="5" customFormat="1" ht="22.5" customHeight="1">
      <c r="A59" s="354" t="e">
        <f>Planilha!#REF!</f>
        <v>#REF!</v>
      </c>
      <c r="B59" s="530" t="s">
        <v>234</v>
      </c>
      <c r="C59" s="530"/>
      <c r="D59" s="530"/>
      <c r="E59" s="530"/>
      <c r="F59" s="530"/>
      <c r="G59" s="530"/>
      <c r="H59" s="530"/>
      <c r="I59" s="530"/>
      <c r="J59" s="530"/>
      <c r="K59" s="531"/>
    </row>
    <row r="60" spans="1:16" s="5" customFormat="1" ht="13.5" customHeight="1">
      <c r="A60" s="106"/>
      <c r="B60" s="260"/>
      <c r="C60" s="260"/>
      <c r="D60" s="260"/>
      <c r="E60" s="260"/>
      <c r="F60" s="260"/>
      <c r="G60" s="260"/>
      <c r="H60" s="260"/>
      <c r="I60" s="260"/>
      <c r="J60" s="260"/>
      <c r="K60" s="261"/>
    </row>
    <row r="61" spans="1:16" s="5" customFormat="1" ht="15" customHeight="1">
      <c r="A61" s="123" t="s">
        <v>469</v>
      </c>
      <c r="B61" s="101"/>
      <c r="C61" s="124"/>
      <c r="D61" s="124"/>
      <c r="E61" s="124"/>
      <c r="F61" s="124"/>
      <c r="G61" s="80"/>
      <c r="H61" s="611">
        <v>1.6</v>
      </c>
      <c r="I61" s="611"/>
      <c r="J61" s="100"/>
      <c r="K61" s="104"/>
      <c r="L61" s="100"/>
      <c r="M61" s="1"/>
      <c r="N61" s="2"/>
      <c r="O61" s="2"/>
      <c r="P61" s="100"/>
    </row>
    <row r="62" spans="1:16" s="5" customFormat="1" ht="15" customHeight="1">
      <c r="A62" s="123"/>
      <c r="B62" s="101"/>
      <c r="C62" s="124"/>
      <c r="D62" s="124"/>
      <c r="E62" s="124"/>
      <c r="F62" s="124"/>
      <c r="G62" s="80"/>
      <c r="H62" s="611"/>
      <c r="I62" s="611"/>
      <c r="J62" s="100"/>
      <c r="K62" s="104"/>
      <c r="L62" s="100"/>
      <c r="M62" s="1"/>
      <c r="N62" s="2"/>
      <c r="O62" s="2"/>
      <c r="P62" s="100"/>
    </row>
    <row r="63" spans="1:16" s="5" customFormat="1" ht="15" customHeight="1">
      <c r="A63" s="123"/>
      <c r="B63" s="101"/>
      <c r="C63" s="124"/>
      <c r="D63" s="124"/>
      <c r="E63" s="124"/>
      <c r="F63" s="124"/>
      <c r="G63" s="80"/>
      <c r="H63" s="611"/>
      <c r="I63" s="611"/>
      <c r="J63" s="100"/>
      <c r="K63" s="104"/>
      <c r="L63" s="100"/>
      <c r="M63" s="1"/>
      <c r="N63" s="2"/>
      <c r="O63" s="2"/>
      <c r="P63" s="100"/>
    </row>
    <row r="64" spans="1:16" s="5" customFormat="1" ht="15" customHeight="1">
      <c r="A64" s="123"/>
      <c r="B64" s="101"/>
      <c r="C64" s="124"/>
      <c r="D64" s="124"/>
      <c r="E64" s="124"/>
      <c r="F64" s="124"/>
      <c r="G64" s="80"/>
      <c r="H64" s="98"/>
      <c r="I64" s="100"/>
      <c r="J64" s="100"/>
      <c r="K64" s="104"/>
      <c r="L64" s="100"/>
      <c r="M64" s="1"/>
      <c r="N64" s="2"/>
      <c r="O64" s="2"/>
      <c r="P64" s="100"/>
    </row>
    <row r="65" spans="1:16" s="5" customFormat="1" ht="15" customHeight="1">
      <c r="A65" s="123"/>
      <c r="B65" s="124"/>
      <c r="C65" s="124"/>
      <c r="D65" s="124"/>
      <c r="E65" s="124"/>
      <c r="F65" s="124"/>
      <c r="G65" s="80"/>
      <c r="H65" s="98"/>
      <c r="I65" s="79"/>
      <c r="J65" s="79"/>
      <c r="K65" s="104"/>
      <c r="L65" s="100"/>
      <c r="M65" s="100"/>
      <c r="N65" s="4"/>
      <c r="O65" s="2"/>
      <c r="P65" s="100"/>
    </row>
    <row r="66" spans="1:16" s="5" customFormat="1" ht="15" customHeight="1">
      <c r="A66" s="123" t="s">
        <v>436</v>
      </c>
      <c r="B66" s="124"/>
      <c r="C66" s="124"/>
      <c r="D66" s="124"/>
      <c r="E66" s="124"/>
      <c r="F66" s="124"/>
      <c r="G66" s="80"/>
      <c r="H66" s="481">
        <f>ROUND(((3.14*H61^2)/4),2)</f>
        <v>2.0099999999999998</v>
      </c>
      <c r="I66" s="481"/>
      <c r="J66" s="255"/>
      <c r="K66" s="104"/>
      <c r="L66" s="100"/>
      <c r="M66" s="100"/>
      <c r="N66" s="4"/>
      <c r="O66" s="2"/>
      <c r="P66" s="100"/>
    </row>
    <row r="67" spans="1:16" s="5" customFormat="1" ht="13.5" customHeight="1">
      <c r="A67" s="106"/>
      <c r="B67" s="260"/>
      <c r="C67" s="260"/>
      <c r="D67" s="260"/>
      <c r="E67" s="260"/>
      <c r="F67" s="260"/>
      <c r="G67" s="260"/>
      <c r="H67" s="260"/>
      <c r="I67" s="260"/>
      <c r="J67" s="260"/>
      <c r="K67" s="261"/>
    </row>
    <row r="68" spans="1:16" s="5" customFormat="1" ht="17.25" customHeight="1">
      <c r="A68" s="106"/>
      <c r="B68" s="260"/>
      <c r="C68" s="260"/>
      <c r="D68" s="260"/>
      <c r="E68" s="260"/>
      <c r="F68" s="260"/>
      <c r="G68" s="260"/>
      <c r="H68" s="263"/>
      <c r="I68" s="263"/>
      <c r="J68" s="260"/>
      <c r="K68" s="261"/>
    </row>
    <row r="69" spans="1:16" s="5" customFormat="1" ht="17.25" customHeight="1">
      <c r="A69" s="106"/>
      <c r="B69" s="260"/>
      <c r="C69" s="260"/>
      <c r="D69" s="260"/>
      <c r="E69" s="260"/>
      <c r="F69" s="260"/>
      <c r="G69" s="260"/>
      <c r="H69" s="260"/>
      <c r="I69" s="260"/>
      <c r="J69" s="260"/>
      <c r="K69" s="261"/>
    </row>
    <row r="70" spans="1:16" s="5" customFormat="1" ht="27" customHeight="1">
      <c r="A70" s="354" t="e">
        <f>Planilha!#REF!</f>
        <v>#REF!</v>
      </c>
      <c r="B70" s="530" t="s">
        <v>108</v>
      </c>
      <c r="C70" s="530"/>
      <c r="D70" s="530"/>
      <c r="E70" s="530"/>
      <c r="F70" s="530"/>
      <c r="G70" s="530"/>
      <c r="H70" s="530"/>
      <c r="I70" s="530"/>
      <c r="J70" s="530"/>
      <c r="K70" s="531"/>
    </row>
    <row r="71" spans="1:16" s="5" customFormat="1" ht="17.25" customHeight="1">
      <c r="B71" s="260"/>
      <c r="C71" s="260"/>
      <c r="D71" s="260"/>
      <c r="E71" s="260"/>
      <c r="F71" s="260"/>
      <c r="G71" s="260"/>
      <c r="H71" s="260"/>
      <c r="I71" s="260"/>
      <c r="J71" s="260"/>
      <c r="K71" s="261"/>
    </row>
    <row r="72" spans="1:16" s="5" customFormat="1" ht="17.25" customHeight="1">
      <c r="A72" s="241" t="s">
        <v>417</v>
      </c>
      <c r="B72" s="260"/>
      <c r="C72" s="260"/>
      <c r="D72" s="260"/>
      <c r="E72" s="260"/>
      <c r="F72" s="260"/>
      <c r="G72" s="260"/>
      <c r="H72" s="260"/>
      <c r="I72" s="260"/>
      <c r="J72" s="260"/>
      <c r="K72" s="261"/>
    </row>
    <row r="73" spans="1:16" s="5" customFormat="1" ht="17.25" customHeight="1">
      <c r="A73" s="106"/>
      <c r="B73" s="260"/>
      <c r="C73" s="260"/>
      <c r="D73" s="260"/>
      <c r="E73" s="260"/>
      <c r="F73" s="260"/>
      <c r="G73" s="260"/>
      <c r="H73" s="260"/>
      <c r="I73" s="260"/>
      <c r="J73" s="260"/>
      <c r="K73" s="261"/>
    </row>
    <row r="74" spans="1:16" s="5" customFormat="1" ht="15" customHeight="1">
      <c r="A74" s="123" t="s">
        <v>469</v>
      </c>
      <c r="B74" s="101"/>
      <c r="C74" s="124"/>
      <c r="D74" s="124"/>
      <c r="E74" s="124"/>
      <c r="F74" s="124"/>
      <c r="G74" s="80"/>
      <c r="H74" s="611">
        <v>1.6</v>
      </c>
      <c r="I74" s="611"/>
      <c r="J74" s="100"/>
      <c r="K74" s="104"/>
      <c r="L74" s="100"/>
      <c r="M74" s="1"/>
      <c r="N74" s="2"/>
      <c r="O74" s="2"/>
      <c r="P74" s="100"/>
    </row>
    <row r="75" spans="1:16" s="5" customFormat="1" ht="15" customHeight="1">
      <c r="A75" s="123" t="s">
        <v>43</v>
      </c>
      <c r="B75" s="101"/>
      <c r="C75" s="124"/>
      <c r="D75" s="124"/>
      <c r="E75" s="124"/>
      <c r="F75" s="124"/>
      <c r="G75" s="80"/>
      <c r="H75" s="611">
        <v>0.2</v>
      </c>
      <c r="I75" s="611"/>
      <c r="J75" s="100"/>
      <c r="K75" s="104"/>
      <c r="L75" s="100"/>
      <c r="M75" s="1"/>
      <c r="N75" s="2"/>
      <c r="O75" s="2"/>
      <c r="P75" s="100"/>
    </row>
    <row r="76" spans="1:16" s="5" customFormat="1" ht="15" customHeight="1">
      <c r="A76" s="123"/>
      <c r="B76" s="101"/>
      <c r="C76" s="124"/>
      <c r="D76" s="124"/>
      <c r="E76" s="124"/>
      <c r="F76" s="124"/>
      <c r="G76" s="80"/>
      <c r="H76" s="611"/>
      <c r="I76" s="611"/>
      <c r="J76" s="100"/>
      <c r="K76" s="104"/>
      <c r="L76" s="100"/>
      <c r="M76" s="1"/>
      <c r="N76" s="2"/>
      <c r="O76" s="2"/>
      <c r="P76" s="100"/>
    </row>
    <row r="77" spans="1:16" s="5" customFormat="1" ht="17.25" customHeight="1">
      <c r="A77" s="106"/>
      <c r="B77" s="260"/>
      <c r="C77" s="260"/>
      <c r="D77" s="260"/>
      <c r="E77" s="260"/>
      <c r="F77" s="260"/>
      <c r="G77" s="260"/>
      <c r="H77" s="260"/>
      <c r="I77" s="260"/>
      <c r="J77" s="260"/>
      <c r="K77" s="261"/>
    </row>
    <row r="78" spans="1:16" s="5" customFormat="1" ht="17.25" customHeight="1">
      <c r="A78" s="106" t="s">
        <v>419</v>
      </c>
      <c r="B78" s="260"/>
      <c r="C78" s="260"/>
      <c r="D78" s="260"/>
      <c r="E78" s="260"/>
      <c r="F78" s="260"/>
      <c r="G78" s="260"/>
      <c r="H78" s="481">
        <f>ROUND(((3.14*H74^2)/4)*0.2,2)</f>
        <v>0.4</v>
      </c>
      <c r="I78" s="481"/>
      <c r="J78" s="260"/>
      <c r="K78" s="261"/>
    </row>
    <row r="79" spans="1:16" s="5" customFormat="1" ht="19.5" customHeight="1">
      <c r="A79" s="106"/>
      <c r="B79" s="260"/>
      <c r="C79" s="260"/>
      <c r="D79" s="260"/>
      <c r="E79" s="260"/>
      <c r="F79" s="260"/>
      <c r="G79" s="260"/>
      <c r="H79" s="260"/>
      <c r="I79" s="260"/>
      <c r="J79" s="260"/>
      <c r="K79" s="261"/>
    </row>
    <row r="80" spans="1:16" s="5" customFormat="1" ht="17.25" customHeight="1">
      <c r="A80" s="241" t="s">
        <v>418</v>
      </c>
      <c r="B80" s="260"/>
      <c r="C80" s="260"/>
      <c r="D80" s="260"/>
      <c r="E80" s="260"/>
      <c r="F80" s="260"/>
      <c r="G80" s="260"/>
      <c r="H80" s="260"/>
      <c r="I80" s="260"/>
      <c r="J80" s="260"/>
      <c r="K80" s="261"/>
    </row>
    <row r="81" spans="1:16" s="5" customFormat="1" ht="17.25" customHeight="1">
      <c r="A81" s="106"/>
      <c r="B81" s="260"/>
      <c r="C81" s="260"/>
      <c r="D81" s="260"/>
      <c r="E81" s="260"/>
      <c r="F81" s="260"/>
      <c r="G81" s="260"/>
      <c r="H81" s="260"/>
      <c r="I81" s="260"/>
      <c r="J81" s="260"/>
      <c r="K81" s="261"/>
    </row>
    <row r="82" spans="1:16" s="5" customFormat="1" ht="15" customHeight="1">
      <c r="A82" s="123" t="s">
        <v>470</v>
      </c>
      <c r="B82" s="101"/>
      <c r="C82" s="124"/>
      <c r="D82" s="124"/>
      <c r="E82" s="124"/>
      <c r="F82" s="124"/>
      <c r="G82" s="80"/>
      <c r="H82" s="611">
        <v>1.6</v>
      </c>
      <c r="I82" s="611"/>
      <c r="J82" s="100"/>
      <c r="K82" s="104"/>
      <c r="L82" s="100"/>
      <c r="M82" s="1"/>
      <c r="N82" s="2"/>
      <c r="O82" s="2"/>
      <c r="P82" s="100"/>
    </row>
    <row r="83" spans="1:16" s="5" customFormat="1" ht="15" customHeight="1">
      <c r="A83" s="123" t="s">
        <v>43</v>
      </c>
      <c r="B83" s="101"/>
      <c r="C83" s="124"/>
      <c r="D83" s="124"/>
      <c r="E83" s="124"/>
      <c r="F83" s="124"/>
      <c r="G83" s="80"/>
      <c r="H83" s="611">
        <v>0.2</v>
      </c>
      <c r="I83" s="611"/>
      <c r="J83" s="100"/>
      <c r="K83" s="104"/>
      <c r="L83" s="100"/>
      <c r="M83" s="1"/>
      <c r="N83" s="2"/>
      <c r="O83" s="2"/>
      <c r="P83" s="100"/>
    </row>
    <row r="84" spans="1:16" s="5" customFormat="1" ht="17.25" customHeight="1">
      <c r="A84" s="106"/>
      <c r="B84" s="260"/>
      <c r="C84" s="260"/>
      <c r="D84" s="260"/>
      <c r="E84" s="260"/>
      <c r="F84" s="260"/>
      <c r="G84" s="260"/>
      <c r="H84" s="260"/>
      <c r="I84" s="260"/>
      <c r="J84" s="260"/>
      <c r="K84" s="261"/>
    </row>
    <row r="85" spans="1:16" s="5" customFormat="1" ht="17.25" customHeight="1">
      <c r="A85" s="106" t="s">
        <v>419</v>
      </c>
      <c r="B85" s="260"/>
      <c r="C85" s="260"/>
      <c r="D85" s="260"/>
      <c r="E85" s="260"/>
      <c r="F85" s="260"/>
      <c r="G85" s="260"/>
      <c r="H85" s="481">
        <f>ROUND(((3.14*H82^2)/4)*0.2,2)</f>
        <v>0.4</v>
      </c>
      <c r="I85" s="481"/>
      <c r="J85" s="260"/>
      <c r="K85" s="261"/>
    </row>
    <row r="86" spans="1:16" s="5" customFormat="1" ht="19.5" customHeight="1">
      <c r="A86" s="106"/>
      <c r="B86" s="260"/>
      <c r="C86" s="260"/>
      <c r="D86" s="260"/>
      <c r="E86" s="260"/>
      <c r="F86" s="260"/>
      <c r="G86" s="260"/>
      <c r="H86" s="260"/>
      <c r="I86" s="260"/>
      <c r="J86" s="260"/>
      <c r="K86" s="261"/>
    </row>
    <row r="87" spans="1:16" s="5" customFormat="1" ht="17.25" customHeight="1">
      <c r="A87" s="106" t="s">
        <v>420</v>
      </c>
      <c r="B87" s="260"/>
      <c r="C87" s="260"/>
      <c r="D87" s="260"/>
      <c r="E87" s="260"/>
      <c r="F87" s="260"/>
      <c r="G87" s="260"/>
      <c r="H87" s="615">
        <f>H78+H85</f>
        <v>0.8</v>
      </c>
      <c r="I87" s="615"/>
      <c r="J87" s="260"/>
      <c r="K87" s="261"/>
    </row>
    <row r="88" spans="1:16" s="5" customFormat="1" ht="19.5" customHeight="1">
      <c r="A88" s="106"/>
      <c r="B88" s="260"/>
      <c r="C88" s="260"/>
      <c r="D88" s="260"/>
      <c r="E88" s="260"/>
      <c r="F88" s="260"/>
      <c r="G88" s="260"/>
      <c r="H88" s="260"/>
      <c r="I88" s="260"/>
      <c r="J88" s="260"/>
      <c r="K88" s="261"/>
    </row>
    <row r="89" spans="1:16" s="5" customFormat="1" ht="30" customHeight="1">
      <c r="A89" s="354" t="e">
        <f>Planilha!#REF!</f>
        <v>#REF!</v>
      </c>
      <c r="B89" s="530" t="s">
        <v>109</v>
      </c>
      <c r="C89" s="530"/>
      <c r="D89" s="530"/>
      <c r="E89" s="530"/>
      <c r="F89" s="530"/>
      <c r="G89" s="530"/>
      <c r="H89" s="530"/>
      <c r="I89" s="530"/>
      <c r="J89" s="530"/>
      <c r="K89" s="531"/>
    </row>
    <row r="90" spans="1:16" s="5" customFormat="1" ht="17.25" customHeight="1">
      <c r="B90" s="260"/>
      <c r="C90" s="260"/>
      <c r="D90" s="260"/>
      <c r="E90" s="260"/>
      <c r="F90" s="260"/>
      <c r="G90" s="260"/>
      <c r="H90" s="260"/>
      <c r="I90" s="260"/>
      <c r="J90" s="260"/>
      <c r="K90" s="261"/>
    </row>
    <row r="91" spans="1:16" s="5" customFormat="1" ht="17.25" customHeight="1">
      <c r="A91" s="106" t="s">
        <v>420</v>
      </c>
      <c r="B91" s="260"/>
      <c r="C91" s="260"/>
      <c r="D91" s="260"/>
      <c r="E91" s="260"/>
      <c r="F91" s="260"/>
      <c r="G91" s="260"/>
      <c r="H91" s="615">
        <f>H87</f>
        <v>0.8</v>
      </c>
      <c r="I91" s="615"/>
      <c r="J91" s="260"/>
      <c r="K91" s="261"/>
    </row>
    <row r="92" spans="1:16" s="5" customFormat="1" ht="17.25" customHeight="1">
      <c r="A92" s="106"/>
      <c r="B92" s="260"/>
      <c r="C92" s="260"/>
      <c r="D92" s="260"/>
      <c r="E92" s="260"/>
      <c r="F92" s="260"/>
      <c r="G92" s="260"/>
      <c r="H92" s="260"/>
      <c r="I92" s="260"/>
      <c r="J92" s="260"/>
      <c r="K92" s="261"/>
    </row>
    <row r="93" spans="1:16" s="5" customFormat="1" ht="17.25" customHeight="1">
      <c r="A93" s="106"/>
      <c r="B93" s="260"/>
      <c r="C93" s="260"/>
      <c r="D93" s="260"/>
      <c r="E93" s="260"/>
      <c r="F93" s="260"/>
      <c r="G93" s="260"/>
      <c r="H93" s="260"/>
      <c r="I93" s="260"/>
      <c r="J93" s="260"/>
      <c r="K93" s="261"/>
    </row>
    <row r="94" spans="1:16" s="5" customFormat="1" ht="17.25" customHeight="1">
      <c r="A94" s="106"/>
      <c r="B94" s="260"/>
      <c r="C94" s="260"/>
      <c r="D94" s="260"/>
      <c r="E94" s="260"/>
      <c r="F94" s="260"/>
      <c r="G94" s="260"/>
      <c r="H94" s="260"/>
      <c r="I94" s="260"/>
      <c r="J94" s="260"/>
      <c r="K94" s="261"/>
    </row>
    <row r="95" spans="1:16" s="5" customFormat="1" ht="32.25" customHeight="1">
      <c r="A95" s="354" t="e">
        <f>Planilha!#REF!</f>
        <v>#REF!</v>
      </c>
      <c r="B95" s="530" t="s">
        <v>139</v>
      </c>
      <c r="C95" s="530"/>
      <c r="D95" s="530"/>
      <c r="E95" s="530"/>
      <c r="F95" s="530"/>
      <c r="G95" s="530"/>
      <c r="H95" s="530"/>
      <c r="I95" s="530"/>
      <c r="J95" s="530"/>
      <c r="K95" s="531"/>
    </row>
    <row r="96" spans="1:16" s="5" customFormat="1" ht="18.75" customHeight="1">
      <c r="A96" s="106"/>
      <c r="B96" s="260"/>
      <c r="C96" s="260"/>
      <c r="D96" s="260"/>
      <c r="E96" s="260"/>
      <c r="F96" s="260"/>
      <c r="G96" s="260"/>
      <c r="H96" s="260"/>
      <c r="I96" s="260"/>
      <c r="J96" s="260"/>
      <c r="K96" s="261"/>
    </row>
    <row r="97" spans="1:16" s="5" customFormat="1" ht="17.25" customHeight="1">
      <c r="A97" s="241" t="s">
        <v>417</v>
      </c>
      <c r="B97" s="260"/>
      <c r="C97" s="260"/>
      <c r="D97" s="260"/>
      <c r="E97" s="260"/>
      <c r="F97" s="260"/>
      <c r="G97" s="260"/>
      <c r="H97" s="260"/>
      <c r="I97" s="260"/>
      <c r="J97" s="260"/>
      <c r="K97" s="261"/>
    </row>
    <row r="98" spans="1:16" s="5" customFormat="1" ht="17.25" customHeight="1">
      <c r="A98" s="241"/>
      <c r="B98" s="260"/>
      <c r="C98" s="260"/>
      <c r="D98" s="260"/>
      <c r="E98" s="260"/>
      <c r="F98" s="260"/>
      <c r="G98" s="260"/>
      <c r="H98" s="260"/>
      <c r="I98" s="260"/>
      <c r="J98" s="260"/>
      <c r="K98" s="261"/>
    </row>
    <row r="99" spans="1:16" s="5" customFormat="1" ht="17.25" customHeight="1">
      <c r="A99" s="241" t="s">
        <v>172</v>
      </c>
      <c r="B99" s="260"/>
      <c r="C99" s="260"/>
      <c r="D99" s="260"/>
      <c r="E99" s="260"/>
      <c r="F99" s="260"/>
      <c r="G99" s="260"/>
      <c r="H99" s="260"/>
      <c r="I99" s="260"/>
      <c r="J99" s="260"/>
      <c r="K99" s="261"/>
    </row>
    <row r="100" spans="1:16" s="5" customFormat="1" ht="17.25" customHeight="1">
      <c r="A100" s="106"/>
      <c r="B100" s="260"/>
      <c r="C100" s="260"/>
      <c r="D100" s="260"/>
      <c r="E100" s="260"/>
      <c r="F100" s="260"/>
      <c r="G100" s="260"/>
      <c r="H100" s="260"/>
      <c r="I100" s="260"/>
      <c r="J100" s="260"/>
      <c r="K100" s="261"/>
    </row>
    <row r="101" spans="1:16" s="5" customFormat="1" ht="15" customHeight="1">
      <c r="A101" s="123" t="s">
        <v>470</v>
      </c>
      <c r="B101" s="101"/>
      <c r="C101" s="124"/>
      <c r="D101" s="124"/>
      <c r="E101" s="124"/>
      <c r="F101" s="124"/>
      <c r="G101" s="80"/>
      <c r="H101" s="611">
        <v>1.6</v>
      </c>
      <c r="I101" s="611"/>
      <c r="J101" s="100"/>
      <c r="K101" s="104"/>
      <c r="L101" s="100"/>
      <c r="M101" s="1"/>
      <c r="N101" s="2"/>
      <c r="O101" s="2"/>
      <c r="P101" s="100"/>
    </row>
    <row r="102" spans="1:16" s="5" customFormat="1" ht="15" customHeight="1">
      <c r="A102" s="123"/>
      <c r="B102" s="101"/>
      <c r="C102" s="124"/>
      <c r="D102" s="124"/>
      <c r="E102" s="124"/>
      <c r="F102" s="124"/>
      <c r="G102" s="80"/>
      <c r="H102" s="611"/>
      <c r="I102" s="611"/>
      <c r="J102" s="100"/>
      <c r="K102" s="104"/>
      <c r="L102" s="100"/>
      <c r="M102" s="1"/>
      <c r="N102" s="2"/>
      <c r="O102" s="2"/>
      <c r="P102" s="100"/>
    </row>
    <row r="103" spans="1:16" s="5" customFormat="1" ht="17.25" customHeight="1">
      <c r="A103" s="106" t="s">
        <v>421</v>
      </c>
      <c r="B103" s="260"/>
      <c r="C103" s="260"/>
      <c r="D103" s="260"/>
      <c r="E103" s="260"/>
      <c r="F103" s="260"/>
      <c r="G103" s="260"/>
      <c r="H103" s="616">
        <f>ROUND(((3.14*H101^2)/4),2)</f>
        <v>2.0099999999999998</v>
      </c>
      <c r="I103" s="616"/>
      <c r="J103" s="260"/>
      <c r="K103" s="261"/>
    </row>
    <row r="104" spans="1:16" s="5" customFormat="1" ht="19.5" customHeight="1">
      <c r="A104" s="106"/>
      <c r="B104" s="260"/>
      <c r="C104" s="260"/>
      <c r="D104" s="260"/>
      <c r="E104" s="260"/>
      <c r="F104" s="260"/>
      <c r="G104" s="260"/>
      <c r="H104" s="260"/>
      <c r="I104" s="260"/>
      <c r="J104" s="260"/>
      <c r="K104" s="261"/>
    </row>
    <row r="105" spans="1:16" s="5" customFormat="1" ht="17.25" customHeight="1">
      <c r="A105" s="241" t="s">
        <v>422</v>
      </c>
      <c r="B105" s="260"/>
      <c r="C105" s="260"/>
      <c r="D105" s="260"/>
      <c r="E105" s="260"/>
      <c r="F105" s="260"/>
      <c r="G105" s="260"/>
      <c r="H105" s="260"/>
      <c r="I105" s="260"/>
      <c r="J105" s="260"/>
      <c r="K105" s="261"/>
    </row>
    <row r="106" spans="1:16" s="5" customFormat="1" ht="17.25" customHeight="1">
      <c r="A106" s="106"/>
      <c r="B106" s="260"/>
      <c r="C106" s="260"/>
      <c r="D106" s="260"/>
      <c r="E106" s="260"/>
      <c r="F106" s="260"/>
      <c r="G106" s="260"/>
      <c r="H106" s="260"/>
      <c r="I106" s="260"/>
      <c r="J106" s="260"/>
      <c r="K106" s="261"/>
    </row>
    <row r="107" spans="1:16" s="5" customFormat="1" ht="15" customHeight="1">
      <c r="A107" s="123" t="s">
        <v>470</v>
      </c>
      <c r="B107" s="101"/>
      <c r="C107" s="124"/>
      <c r="D107" s="124"/>
      <c r="E107" s="124"/>
      <c r="F107" s="124"/>
      <c r="G107" s="80"/>
      <c r="H107" s="611">
        <v>1.6</v>
      </c>
      <c r="I107" s="611"/>
      <c r="J107" s="100"/>
      <c r="K107" s="104"/>
      <c r="L107" s="100"/>
      <c r="M107" s="1"/>
      <c r="N107" s="2"/>
      <c r="O107" s="2"/>
      <c r="P107" s="100"/>
    </row>
    <row r="108" spans="1:16" s="5" customFormat="1" ht="15" customHeight="1">
      <c r="A108" s="123" t="s">
        <v>423</v>
      </c>
      <c r="B108" s="101"/>
      <c r="C108" s="124"/>
      <c r="D108" s="124"/>
      <c r="E108" s="124"/>
      <c r="F108" s="124"/>
      <c r="G108" s="80"/>
      <c r="H108" s="611">
        <f>ROUND((3.14*0.8^2),2)</f>
        <v>2.0099999999999998</v>
      </c>
      <c r="I108" s="611"/>
      <c r="J108" s="100"/>
      <c r="K108" s="104"/>
      <c r="L108" s="100"/>
      <c r="M108" s="1"/>
      <c r="N108" s="2"/>
      <c r="O108" s="2"/>
      <c r="P108" s="100"/>
    </row>
    <row r="109" spans="1:16" s="5" customFormat="1" ht="15" customHeight="1">
      <c r="A109" s="123" t="s">
        <v>43</v>
      </c>
      <c r="B109" s="101"/>
      <c r="C109" s="124"/>
      <c r="D109" s="124"/>
      <c r="E109" s="124"/>
      <c r="F109" s="124"/>
      <c r="G109" s="80"/>
      <c r="H109" s="611">
        <v>0.2</v>
      </c>
      <c r="I109" s="611"/>
      <c r="J109" s="100"/>
      <c r="K109" s="104"/>
      <c r="L109" s="100"/>
      <c r="M109" s="1"/>
      <c r="N109" s="2"/>
      <c r="O109" s="2"/>
      <c r="P109" s="100"/>
    </row>
    <row r="110" spans="1:16" s="5" customFormat="1" ht="15" customHeight="1">
      <c r="A110" s="123"/>
      <c r="B110" s="101"/>
      <c r="C110" s="124"/>
      <c r="D110" s="124"/>
      <c r="E110" s="124"/>
      <c r="F110" s="124"/>
      <c r="G110" s="80"/>
      <c r="H110" s="257"/>
      <c r="I110" s="257"/>
      <c r="J110" s="100"/>
      <c r="K110" s="104"/>
      <c r="L110" s="100"/>
      <c r="M110" s="1"/>
      <c r="N110" s="2"/>
      <c r="O110" s="2"/>
      <c r="P110" s="100"/>
    </row>
    <row r="111" spans="1:16" s="5" customFormat="1" ht="17.25" customHeight="1">
      <c r="A111" s="106" t="s">
        <v>421</v>
      </c>
      <c r="B111" s="260"/>
      <c r="C111" s="260"/>
      <c r="D111" s="260"/>
      <c r="E111" s="260"/>
      <c r="F111" s="260"/>
      <c r="G111" s="260"/>
      <c r="H111" s="616">
        <f>H108*H109</f>
        <v>0.40199999999999997</v>
      </c>
      <c r="I111" s="616"/>
      <c r="J111" s="260"/>
      <c r="K111" s="261"/>
    </row>
    <row r="112" spans="1:16" s="5" customFormat="1" ht="19.5" customHeight="1">
      <c r="A112" s="106"/>
      <c r="B112" s="260"/>
      <c r="C112" s="260"/>
      <c r="D112" s="260"/>
      <c r="E112" s="260"/>
      <c r="F112" s="260"/>
      <c r="G112" s="260"/>
      <c r="H112" s="260"/>
      <c r="I112" s="260"/>
      <c r="J112" s="260"/>
      <c r="K112" s="261"/>
    </row>
    <row r="113" spans="1:13" s="5" customFormat="1" ht="17.25" customHeight="1">
      <c r="A113" s="106" t="s">
        <v>424</v>
      </c>
      <c r="B113" s="260"/>
      <c r="C113" s="260"/>
      <c r="D113" s="260"/>
      <c r="E113" s="260"/>
      <c r="F113" s="260"/>
      <c r="G113" s="260"/>
      <c r="H113" s="646">
        <f>H103+H111</f>
        <v>2.4119999999999999</v>
      </c>
      <c r="I113" s="646"/>
      <c r="J113" s="260"/>
      <c r="K113" s="261"/>
    </row>
    <row r="114" spans="1:13" s="5" customFormat="1" ht="19.5" customHeight="1">
      <c r="A114" s="106"/>
      <c r="B114" s="260"/>
      <c r="C114" s="260"/>
      <c r="D114" s="260"/>
      <c r="E114" s="260"/>
      <c r="F114" s="260"/>
      <c r="G114" s="260"/>
      <c r="H114" s="260"/>
      <c r="I114" s="260"/>
      <c r="J114" s="260"/>
      <c r="K114" s="261"/>
    </row>
    <row r="115" spans="1:13" s="5" customFormat="1" ht="18.75" customHeight="1">
      <c r="A115" s="106"/>
      <c r="B115" s="260"/>
      <c r="C115" s="260"/>
      <c r="D115" s="260"/>
      <c r="E115" s="260"/>
      <c r="F115" s="260"/>
      <c r="G115" s="260"/>
      <c r="H115" s="260"/>
      <c r="I115" s="260"/>
      <c r="J115" s="260"/>
      <c r="K115" s="261"/>
    </row>
    <row r="116" spans="1:13" s="5" customFormat="1" ht="26.25" customHeight="1">
      <c r="A116" s="354" t="e">
        <f>Planilha!#REF!</f>
        <v>#REF!</v>
      </c>
      <c r="B116" s="530" t="s">
        <v>143</v>
      </c>
      <c r="C116" s="530"/>
      <c r="D116" s="530"/>
      <c r="E116" s="530"/>
      <c r="F116" s="530"/>
      <c r="G116" s="530"/>
      <c r="H116" s="530"/>
      <c r="I116" s="530"/>
      <c r="J116" s="530"/>
      <c r="K116" s="531"/>
    </row>
    <row r="117" spans="1:13" s="5" customFormat="1" ht="15" customHeight="1">
      <c r="A117" s="106"/>
      <c r="B117" s="101"/>
      <c r="C117" s="101"/>
      <c r="D117" s="101"/>
      <c r="E117" s="101"/>
      <c r="F117" s="101"/>
      <c r="G117" s="101"/>
      <c r="H117" s="101"/>
      <c r="I117" s="101"/>
      <c r="J117" s="101"/>
      <c r="K117" s="93"/>
    </row>
    <row r="118" spans="1:13" s="5" customFormat="1" ht="15" customHeight="1">
      <c r="A118" s="106"/>
      <c r="B118" s="101"/>
      <c r="C118" s="101"/>
      <c r="D118" s="101"/>
      <c r="E118" s="101"/>
      <c r="F118" s="101"/>
      <c r="G118" s="101"/>
      <c r="H118" s="101"/>
      <c r="I118" s="101"/>
      <c r="J118" s="101"/>
      <c r="K118" s="93"/>
    </row>
    <row r="119" spans="1:13" s="5" customFormat="1" ht="15" customHeight="1">
      <c r="A119" s="106" t="s">
        <v>532</v>
      </c>
      <c r="B119" s="101"/>
      <c r="C119" s="101"/>
      <c r="D119" s="101"/>
      <c r="E119" s="101"/>
      <c r="F119" s="101"/>
      <c r="G119" s="101"/>
      <c r="H119" s="101"/>
      <c r="I119" s="101"/>
      <c r="J119" s="101"/>
      <c r="K119" s="93"/>
    </row>
    <row r="120" spans="1:13" s="5" customFormat="1"/>
    <row r="121" spans="1:13" s="5" customFormat="1" ht="15" customHeight="1">
      <c r="A121" s="106"/>
      <c r="B121" s="101"/>
      <c r="C121" s="101"/>
      <c r="D121" s="101"/>
      <c r="E121" s="101"/>
      <c r="F121" s="101"/>
      <c r="G121" s="101"/>
      <c r="H121" s="101"/>
      <c r="I121" s="101"/>
      <c r="J121" s="101"/>
      <c r="K121" s="93"/>
    </row>
    <row r="122" spans="1:13" s="5" customFormat="1" ht="17.25" customHeight="1">
      <c r="A122" s="106" t="s">
        <v>533</v>
      </c>
      <c r="B122" s="301"/>
      <c r="C122" s="301"/>
      <c r="D122" s="301"/>
      <c r="E122" s="301"/>
      <c r="F122" s="301"/>
      <c r="G122" s="301"/>
      <c r="H122" s="653">
        <v>30.34</v>
      </c>
      <c r="I122" s="653"/>
      <c r="J122" s="301"/>
      <c r="K122" s="302"/>
    </row>
    <row r="123" spans="1:13" s="5" customFormat="1" ht="17.25" customHeight="1">
      <c r="A123" s="106"/>
      <c r="B123" s="301"/>
      <c r="C123" s="301"/>
      <c r="D123" s="301"/>
      <c r="E123" s="301"/>
      <c r="F123" s="301"/>
      <c r="G123" s="301"/>
      <c r="H123" s="310"/>
      <c r="I123" s="310"/>
      <c r="J123" s="301"/>
      <c r="K123" s="302"/>
    </row>
    <row r="124" spans="1:13" s="5" customFormat="1" ht="15" customHeight="1">
      <c r="A124" s="354" t="e">
        <f>Planilha!#REF!</f>
        <v>#REF!</v>
      </c>
      <c r="B124" s="252" t="s">
        <v>471</v>
      </c>
      <c r="C124" s="101"/>
      <c r="D124" s="101"/>
      <c r="E124" s="101"/>
      <c r="F124" s="101"/>
      <c r="G124" s="101"/>
      <c r="H124" s="101"/>
      <c r="I124" s="101"/>
      <c r="J124" s="101"/>
      <c r="K124" s="93"/>
    </row>
    <row r="125" spans="1:13" s="5" customFormat="1" ht="15" customHeight="1">
      <c r="A125" s="106"/>
      <c r="B125" s="101"/>
      <c r="C125" s="101"/>
      <c r="D125" s="101"/>
      <c r="E125" s="101"/>
      <c r="F125" s="101"/>
      <c r="G125" s="101"/>
      <c r="H125" s="101"/>
      <c r="I125" s="101"/>
      <c r="J125" s="101"/>
      <c r="K125" s="93"/>
    </row>
    <row r="126" spans="1:13" s="5" customFormat="1" ht="15" customHeight="1">
      <c r="A126" s="106" t="s">
        <v>123</v>
      </c>
      <c r="B126" s="101"/>
      <c r="C126" s="101"/>
      <c r="D126" s="101"/>
      <c r="E126" s="101"/>
      <c r="F126" s="101"/>
      <c r="G126" s="101"/>
      <c r="H126" s="622">
        <v>5</v>
      </c>
      <c r="I126" s="622"/>
      <c r="J126" s="101"/>
      <c r="K126" s="93"/>
    </row>
    <row r="127" spans="1:13" s="5" customFormat="1" ht="15" customHeight="1">
      <c r="A127" s="91"/>
      <c r="B127" s="89"/>
      <c r="C127" s="89"/>
      <c r="D127" s="89"/>
      <c r="E127" s="89"/>
      <c r="F127" s="89"/>
      <c r="G127" s="89"/>
      <c r="H127" s="251"/>
      <c r="I127" s="251"/>
      <c r="J127" s="251"/>
      <c r="K127" s="90"/>
      <c r="M127" s="8"/>
    </row>
    <row r="128" spans="1:13" s="5" customFormat="1" ht="15" customHeight="1">
      <c r="A128" s="94"/>
      <c r="B128" s="101"/>
      <c r="C128" s="103"/>
      <c r="D128" s="103"/>
      <c r="E128" s="103"/>
      <c r="F128" s="103"/>
      <c r="G128" s="103"/>
      <c r="H128" s="270"/>
      <c r="I128" s="270"/>
      <c r="J128" s="84"/>
      <c r="K128" s="104"/>
    </row>
    <row r="129" spans="1:16" s="5" customFormat="1" ht="15" customHeight="1">
      <c r="A129" s="91" t="e">
        <f>Planilha!#REF!</f>
        <v>#REF!</v>
      </c>
      <c r="B129" s="252" t="s">
        <v>445</v>
      </c>
      <c r="C129" s="89"/>
      <c r="D129" s="89"/>
      <c r="E129" s="89"/>
      <c r="F129" s="89"/>
      <c r="G129" s="89"/>
      <c r="H129" s="251"/>
      <c r="I129" s="251"/>
      <c r="J129" s="251"/>
      <c r="K129" s="90"/>
      <c r="M129" s="8"/>
    </row>
    <row r="130" spans="1:16" s="5" customFormat="1" ht="15" customHeight="1">
      <c r="A130" s="94"/>
      <c r="B130" s="101"/>
      <c r="C130" s="103"/>
      <c r="D130" s="103"/>
      <c r="E130" s="103"/>
      <c r="F130" s="103"/>
      <c r="G130" s="103"/>
      <c r="H130" s="270"/>
      <c r="I130" s="270"/>
      <c r="J130" s="84"/>
      <c r="K130" s="104"/>
    </row>
    <row r="131" spans="1:16" s="5" customFormat="1" ht="15" customHeight="1">
      <c r="A131" s="91" t="e">
        <f>Planilha!#REF!</f>
        <v>#REF!</v>
      </c>
      <c r="B131" s="264" t="s">
        <v>451</v>
      </c>
      <c r="C131" s="124"/>
      <c r="D131" s="124"/>
      <c r="E131" s="124"/>
      <c r="F131" s="124"/>
      <c r="G131" s="80"/>
      <c r="H131" s="255"/>
      <c r="I131" s="255"/>
      <c r="J131" s="255"/>
      <c r="K131" s="104"/>
    </row>
    <row r="132" spans="1:16" s="5" customFormat="1" ht="15" customHeight="1">
      <c r="A132" s="123"/>
      <c r="B132" s="124"/>
      <c r="C132" s="124"/>
      <c r="D132" s="124"/>
      <c r="E132" s="124"/>
      <c r="F132" s="124"/>
      <c r="G132" s="80"/>
      <c r="H132" s="255"/>
      <c r="I132" s="255"/>
      <c r="J132" s="255"/>
      <c r="K132" s="104"/>
      <c r="L132" s="100"/>
      <c r="M132" s="100"/>
      <c r="N132" s="4"/>
      <c r="O132" s="2"/>
      <c r="P132" s="100"/>
    </row>
    <row r="133" spans="1:16" s="5" customFormat="1" ht="15" customHeight="1">
      <c r="A133" s="123" t="s">
        <v>452</v>
      </c>
      <c r="B133" s="124"/>
      <c r="C133" s="124"/>
      <c r="D133" s="124"/>
      <c r="E133" s="124"/>
      <c r="F133" s="124"/>
      <c r="G133" s="80"/>
      <c r="H133" s="642">
        <v>25</v>
      </c>
      <c r="I133" s="643"/>
      <c r="J133" s="255"/>
      <c r="K133" s="104"/>
      <c r="L133" s="100"/>
      <c r="M133" s="100"/>
      <c r="N133" s="4"/>
      <c r="O133" s="2"/>
      <c r="P133" s="100"/>
    </row>
    <row r="134" spans="1:16" s="5" customFormat="1" ht="15" customHeight="1">
      <c r="A134" s="123"/>
      <c r="B134" s="124"/>
      <c r="C134" s="124"/>
      <c r="D134" s="124"/>
      <c r="E134" s="124"/>
      <c r="F134" s="124"/>
      <c r="G134" s="80"/>
      <c r="H134" s="255"/>
      <c r="I134" s="255"/>
      <c r="J134" s="255"/>
      <c r="K134" s="104"/>
      <c r="L134" s="100"/>
      <c r="M134" s="100"/>
      <c r="N134" s="4"/>
      <c r="O134" s="2"/>
      <c r="P134" s="100"/>
    </row>
    <row r="135" spans="1:16" s="5" customFormat="1" ht="15" customHeight="1">
      <c r="A135" s="91" t="e">
        <f>Planilha!#REF!</f>
        <v>#REF!</v>
      </c>
      <c r="B135" s="264" t="s">
        <v>453</v>
      </c>
      <c r="C135" s="124"/>
      <c r="D135" s="124"/>
      <c r="E135" s="124"/>
      <c r="F135" s="124"/>
      <c r="G135" s="80"/>
      <c r="H135" s="255"/>
      <c r="I135" s="255"/>
      <c r="J135" s="255"/>
      <c r="K135" s="104"/>
    </row>
    <row r="136" spans="1:16" s="5" customFormat="1" ht="15" customHeight="1">
      <c r="A136" s="123"/>
      <c r="B136" s="124"/>
      <c r="C136" s="124"/>
      <c r="D136" s="124"/>
      <c r="E136" s="124"/>
      <c r="F136" s="124"/>
      <c r="G136" s="80"/>
      <c r="H136" s="255"/>
      <c r="I136" s="255"/>
      <c r="J136" s="255"/>
      <c r="K136" s="104"/>
      <c r="L136" s="100"/>
      <c r="M136" s="100"/>
      <c r="N136" s="4"/>
      <c r="O136" s="2"/>
      <c r="P136" s="100"/>
    </row>
    <row r="137" spans="1:16" s="5" customFormat="1" ht="15" customHeight="1">
      <c r="A137" s="123"/>
      <c r="B137" s="124"/>
      <c r="C137" s="124"/>
      <c r="D137" s="124"/>
      <c r="E137" s="124"/>
      <c r="F137" s="124"/>
      <c r="G137" s="80"/>
      <c r="H137" s="255"/>
      <c r="I137" s="255"/>
      <c r="J137" s="255"/>
      <c r="K137" s="104"/>
      <c r="L137" s="100"/>
      <c r="M137" s="100"/>
      <c r="N137" s="4"/>
      <c r="O137" s="2"/>
      <c r="P137" s="100"/>
    </row>
    <row r="138" spans="1:16" s="5" customFormat="1" ht="15" customHeight="1">
      <c r="A138" s="123" t="s">
        <v>454</v>
      </c>
      <c r="B138" s="124"/>
      <c r="C138" s="124"/>
      <c r="D138" s="124"/>
      <c r="E138" s="124"/>
      <c r="F138" s="124"/>
      <c r="G138" s="80"/>
      <c r="H138" s="644">
        <v>1</v>
      </c>
      <c r="I138" s="645"/>
      <c r="J138" s="255"/>
      <c r="K138" s="104"/>
      <c r="L138" s="100"/>
      <c r="M138" s="100"/>
      <c r="N138" s="4"/>
      <c r="O138" s="2"/>
      <c r="P138" s="100"/>
    </row>
    <row r="139" spans="1:16" s="5" customFormat="1" ht="15" customHeight="1">
      <c r="A139" s="123"/>
      <c r="B139" s="124"/>
      <c r="C139" s="124"/>
      <c r="D139" s="124"/>
      <c r="E139" s="124"/>
      <c r="F139" s="124"/>
      <c r="G139" s="80"/>
      <c r="H139" s="255"/>
      <c r="I139" s="255"/>
      <c r="J139" s="255"/>
      <c r="K139" s="104"/>
      <c r="L139" s="100"/>
      <c r="M139" s="100"/>
      <c r="N139" s="4"/>
      <c r="O139" s="2"/>
      <c r="P139" s="100"/>
    </row>
    <row r="140" spans="1:16" s="5" customFormat="1" ht="15" customHeight="1">
      <c r="A140" s="123"/>
      <c r="B140" s="101"/>
      <c r="C140" s="124"/>
      <c r="D140" s="124"/>
      <c r="E140" s="124"/>
      <c r="F140" s="124"/>
      <c r="G140" s="80"/>
      <c r="H140" s="262"/>
      <c r="I140" s="257"/>
      <c r="J140" s="100"/>
      <c r="K140" s="104"/>
      <c r="L140" s="100"/>
      <c r="M140" s="1"/>
      <c r="N140" s="2"/>
      <c r="O140" s="2"/>
      <c r="P140" s="100"/>
    </row>
    <row r="141" spans="1:16" s="5" customFormat="1" ht="19.5" customHeight="1">
      <c r="A141" s="106"/>
      <c r="B141" s="260"/>
      <c r="C141" s="260"/>
      <c r="D141" s="260"/>
      <c r="E141" s="260"/>
      <c r="F141" s="260"/>
      <c r="G141" s="260"/>
      <c r="H141" s="260"/>
      <c r="I141" s="260"/>
      <c r="J141" s="260"/>
      <c r="K141" s="261"/>
    </row>
    <row r="142" spans="1:16" s="5" customFormat="1" ht="15" customHeight="1" thickBot="1">
      <c r="A142" s="91"/>
      <c r="B142" s="89"/>
      <c r="C142" s="89"/>
      <c r="D142" s="89"/>
      <c r="E142" s="89"/>
      <c r="F142" s="89"/>
      <c r="G142" s="89"/>
      <c r="H142" s="251"/>
      <c r="I142" s="251"/>
      <c r="J142" s="251"/>
      <c r="K142" s="90"/>
      <c r="M142" s="8"/>
    </row>
    <row r="143" spans="1:16" s="5" customFormat="1" ht="15" customHeight="1">
      <c r="A143" s="485" t="s">
        <v>195</v>
      </c>
      <c r="B143" s="486"/>
      <c r="C143" s="486"/>
      <c r="D143" s="486"/>
      <c r="E143" s="486"/>
      <c r="F143" s="486"/>
      <c r="G143" s="486"/>
      <c r="H143" s="486"/>
      <c r="I143" s="486"/>
      <c r="J143" s="486"/>
      <c r="K143" s="487"/>
    </row>
    <row r="144" spans="1:16" s="5" customFormat="1" ht="15" customHeight="1">
      <c r="A144" s="488"/>
      <c r="B144" s="489"/>
      <c r="C144" s="489"/>
      <c r="D144" s="489"/>
      <c r="E144" s="489"/>
      <c r="F144" s="489"/>
      <c r="G144" s="489"/>
      <c r="H144" s="489"/>
      <c r="I144" s="489"/>
      <c r="J144" s="489"/>
      <c r="K144" s="490"/>
    </row>
    <row r="145" spans="1:11" s="5" customFormat="1" ht="15" customHeight="1" thickBot="1">
      <c r="A145" s="491"/>
      <c r="B145" s="492"/>
      <c r="C145" s="492"/>
      <c r="D145" s="492"/>
      <c r="E145" s="492"/>
      <c r="F145" s="492"/>
      <c r="G145" s="492"/>
      <c r="H145" s="492"/>
      <c r="I145" s="492"/>
      <c r="J145" s="492"/>
      <c r="K145" s="493"/>
    </row>
    <row r="146" spans="1:11" ht="15" customHeight="1"/>
    <row r="147" spans="1:11" ht="15" customHeight="1"/>
    <row r="148" spans="1:11" ht="15" customHeight="1"/>
    <row r="149" spans="1:11" ht="15" customHeight="1"/>
    <row r="150" spans="1:11" ht="15" customHeight="1"/>
    <row r="151" spans="1:11" ht="15" customHeight="1"/>
    <row r="152" spans="1:11" ht="15" customHeight="1"/>
    <row r="153" spans="1:11" ht="15" customHeight="1"/>
    <row r="154" spans="1:11" ht="15" customHeight="1"/>
    <row r="155" spans="1:11" ht="15" customHeight="1"/>
    <row r="156" spans="1:11" ht="15" customHeight="1"/>
    <row r="157" spans="1:11" ht="15" customHeight="1"/>
    <row r="158" spans="1:11" ht="15" customHeight="1"/>
    <row r="159" spans="1:11" ht="15" customHeight="1"/>
    <row r="160" spans="1:11"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sheetData>
  <mergeCells count="57">
    <mergeCell ref="A7:B8"/>
    <mergeCell ref="C7:H8"/>
    <mergeCell ref="I7:K8"/>
    <mergeCell ref="A1:B6"/>
    <mergeCell ref="C1:H1"/>
    <mergeCell ref="I1:K6"/>
    <mergeCell ref="C2:H3"/>
    <mergeCell ref="C4:H6"/>
    <mergeCell ref="A9:K10"/>
    <mergeCell ref="H17:I17"/>
    <mergeCell ref="H18:I18"/>
    <mergeCell ref="H21:I21"/>
    <mergeCell ref="H24:I24"/>
    <mergeCell ref="H54:I54"/>
    <mergeCell ref="H25:I25"/>
    <mergeCell ref="H26:I26"/>
    <mergeCell ref="H29:I29"/>
    <mergeCell ref="H30:I30"/>
    <mergeCell ref="H32:I32"/>
    <mergeCell ref="H37:I37"/>
    <mergeCell ref="H38:I38"/>
    <mergeCell ref="H40:I40"/>
    <mergeCell ref="H45:I45"/>
    <mergeCell ref="B50:K50"/>
    <mergeCell ref="H53:I53"/>
    <mergeCell ref="B70:K70"/>
    <mergeCell ref="H74:I74"/>
    <mergeCell ref="H56:I56"/>
    <mergeCell ref="B59:K59"/>
    <mergeCell ref="H61:I61"/>
    <mergeCell ref="H62:I62"/>
    <mergeCell ref="H63:I63"/>
    <mergeCell ref="H66:I66"/>
    <mergeCell ref="H75:I75"/>
    <mergeCell ref="H76:I76"/>
    <mergeCell ref="H78:I78"/>
    <mergeCell ref="H82:I82"/>
    <mergeCell ref="H83:I83"/>
    <mergeCell ref="H102:I102"/>
    <mergeCell ref="H103:I103"/>
    <mergeCell ref="H107:I107"/>
    <mergeCell ref="H108:I108"/>
    <mergeCell ref="H85:I85"/>
    <mergeCell ref="H87:I87"/>
    <mergeCell ref="B89:K89"/>
    <mergeCell ref="H91:I91"/>
    <mergeCell ref="B95:K95"/>
    <mergeCell ref="H101:I101"/>
    <mergeCell ref="A143:K145"/>
    <mergeCell ref="H133:I133"/>
    <mergeCell ref="H138:I138"/>
    <mergeCell ref="H109:I109"/>
    <mergeCell ref="H111:I111"/>
    <mergeCell ref="H113:I113"/>
    <mergeCell ref="B116:K116"/>
    <mergeCell ref="H126:I126"/>
    <mergeCell ref="H122:I122"/>
  </mergeCells>
  <printOptions horizontalCentered="1"/>
  <pageMargins left="0.78740157480314965" right="0.78740157480314965" top="0.78740157480314965" bottom="0.78740157480314965" header="0.31496062992125984" footer="0.31496062992125984"/>
  <pageSetup paperSize="9" scale="81" fitToHeight="0" orientation="portrait" horizontalDpi="300" verticalDpi="300" r:id="rId1"/>
  <headerFooter>
    <oddFooter>&amp;C&amp;G</oddFooter>
  </headerFooter>
  <colBreaks count="2" manualBreakCount="2">
    <brk id="10" max="1048575" man="1"/>
    <brk id="11" max="104857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57"/>
  <sheetViews>
    <sheetView view="pageBreakPreview" topLeftCell="A130" zoomScaleSheetLayoutView="100" workbookViewId="0">
      <selection activeCell="L53" sqref="L53"/>
    </sheetView>
  </sheetViews>
  <sheetFormatPr defaultRowHeight="12.75"/>
  <cols>
    <col min="1" max="1" width="10.7109375" style="299" customWidth="1"/>
    <col min="2" max="8" width="10.7109375" style="15" customWidth="1"/>
    <col min="9" max="9" width="10.7109375" style="300" customWidth="1"/>
    <col min="10" max="10" width="10.7109375" style="15" customWidth="1"/>
    <col min="11" max="13" width="10.7109375" style="15" hidden="1" customWidth="1"/>
    <col min="14" max="14" width="9.140625" style="15" hidden="1" customWidth="1"/>
    <col min="15" max="15" width="0" style="15" hidden="1" customWidth="1"/>
    <col min="16" max="16384" width="9.140625" style="15"/>
  </cols>
  <sheetData>
    <row r="1" spans="1:10" s="5" customFormat="1" ht="15" customHeight="1">
      <c r="A1" s="494"/>
      <c r="B1" s="495"/>
      <c r="C1" s="500" t="s">
        <v>21</v>
      </c>
      <c r="D1" s="501"/>
      <c r="E1" s="501"/>
      <c r="F1" s="501"/>
      <c r="G1" s="501"/>
      <c r="H1" s="502"/>
      <c r="I1" s="494"/>
      <c r="J1" s="634"/>
    </row>
    <row r="2" spans="1:10" s="5" customFormat="1" ht="15" customHeight="1">
      <c r="A2" s="496"/>
      <c r="B2" s="497"/>
      <c r="C2" s="503" t="s">
        <v>196</v>
      </c>
      <c r="D2" s="504"/>
      <c r="E2" s="504"/>
      <c r="F2" s="504"/>
      <c r="G2" s="504"/>
      <c r="H2" s="505"/>
      <c r="I2" s="496"/>
      <c r="J2" s="635"/>
    </row>
    <row r="3" spans="1:10" s="5" customFormat="1" ht="15" customHeight="1" thickBot="1">
      <c r="A3" s="496"/>
      <c r="B3" s="497"/>
      <c r="C3" s="506"/>
      <c r="D3" s="507"/>
      <c r="E3" s="507"/>
      <c r="F3" s="507"/>
      <c r="G3" s="507"/>
      <c r="H3" s="508"/>
      <c r="I3" s="496"/>
      <c r="J3" s="635"/>
    </row>
    <row r="4" spans="1:10" s="5" customFormat="1" ht="15" customHeight="1">
      <c r="A4" s="496"/>
      <c r="B4" s="497"/>
      <c r="C4" s="509" t="s">
        <v>197</v>
      </c>
      <c r="D4" s="510"/>
      <c r="E4" s="510"/>
      <c r="F4" s="510"/>
      <c r="G4" s="510"/>
      <c r="H4" s="511"/>
      <c r="I4" s="496"/>
      <c r="J4" s="635"/>
    </row>
    <row r="5" spans="1:10" s="5" customFormat="1" ht="15" customHeight="1">
      <c r="A5" s="496"/>
      <c r="B5" s="497"/>
      <c r="C5" s="512"/>
      <c r="D5" s="513"/>
      <c r="E5" s="513"/>
      <c r="F5" s="513"/>
      <c r="G5" s="513"/>
      <c r="H5" s="514"/>
      <c r="I5" s="496"/>
      <c r="J5" s="635"/>
    </row>
    <row r="6" spans="1:10" s="5" customFormat="1" ht="15" customHeight="1" thickBot="1">
      <c r="A6" s="498"/>
      <c r="B6" s="499"/>
      <c r="C6" s="515"/>
      <c r="D6" s="516"/>
      <c r="E6" s="516"/>
      <c r="F6" s="516"/>
      <c r="G6" s="516"/>
      <c r="H6" s="517"/>
      <c r="I6" s="498"/>
      <c r="J6" s="636"/>
    </row>
    <row r="7" spans="1:10" s="5" customFormat="1" ht="15" customHeight="1">
      <c r="A7" s="509"/>
      <c r="B7" s="511"/>
      <c r="C7" s="518" t="s">
        <v>409</v>
      </c>
      <c r="D7" s="519"/>
      <c r="E7" s="519"/>
      <c r="F7" s="519"/>
      <c r="G7" s="519"/>
      <c r="H7" s="520"/>
      <c r="I7" s="512"/>
      <c r="J7" s="513"/>
    </row>
    <row r="8" spans="1:10" s="5" customFormat="1" ht="15" customHeight="1" thickBot="1">
      <c r="A8" s="512"/>
      <c r="B8" s="514"/>
      <c r="C8" s="521"/>
      <c r="D8" s="522"/>
      <c r="E8" s="522"/>
      <c r="F8" s="522"/>
      <c r="G8" s="522"/>
      <c r="H8" s="523"/>
      <c r="I8" s="512"/>
      <c r="J8" s="513"/>
    </row>
    <row r="9" spans="1:10" s="5" customFormat="1" ht="15" customHeight="1">
      <c r="A9" s="524" t="s">
        <v>23</v>
      </c>
      <c r="B9" s="525"/>
      <c r="C9" s="525"/>
      <c r="D9" s="525"/>
      <c r="E9" s="525"/>
      <c r="F9" s="525"/>
      <c r="G9" s="525"/>
      <c r="H9" s="525"/>
      <c r="I9" s="525"/>
      <c r="J9" s="525"/>
    </row>
    <row r="10" spans="1:10" s="5" customFormat="1" ht="15" customHeight="1" thickBot="1">
      <c r="A10" s="527"/>
      <c r="B10" s="528"/>
      <c r="C10" s="528"/>
      <c r="D10" s="528"/>
      <c r="E10" s="528"/>
      <c r="F10" s="528"/>
      <c r="G10" s="528"/>
      <c r="H10" s="528"/>
      <c r="I10" s="528"/>
      <c r="J10" s="528"/>
    </row>
    <row r="11" spans="1:10" ht="15" customHeight="1">
      <c r="A11" s="75" t="str">
        <f>Planilha!C123</f>
        <v>5.0</v>
      </c>
      <c r="B11" s="296" t="s">
        <v>409</v>
      </c>
      <c r="C11" s="297"/>
      <c r="D11" s="297"/>
      <c r="E11" s="297"/>
      <c r="F11" s="297"/>
      <c r="G11" s="297"/>
      <c r="H11" s="297"/>
      <c r="I11" s="6"/>
      <c r="J11" s="76"/>
    </row>
    <row r="12" spans="1:10" ht="15" customHeight="1">
      <c r="B12" s="119"/>
      <c r="C12" s="137"/>
      <c r="D12" s="297"/>
      <c r="E12" s="297"/>
      <c r="F12" s="297"/>
      <c r="G12" s="297"/>
      <c r="H12" s="297"/>
      <c r="I12" s="6"/>
      <c r="J12" s="76"/>
    </row>
    <row r="13" spans="1:10" ht="15" customHeight="1">
      <c r="A13" s="75" t="str">
        <f>Planilha!C124</f>
        <v>5.1</v>
      </c>
      <c r="B13" s="119" t="s">
        <v>160</v>
      </c>
      <c r="C13" s="137"/>
      <c r="D13" s="297"/>
      <c r="E13" s="297"/>
      <c r="F13" s="297"/>
      <c r="G13" s="297"/>
      <c r="H13" s="297"/>
      <c r="I13" s="6"/>
      <c r="J13" s="76"/>
    </row>
    <row r="14" spans="1:10" ht="15" customHeight="1">
      <c r="A14" s="75"/>
      <c r="B14" s="296"/>
      <c r="C14" s="297"/>
      <c r="D14" s="297"/>
      <c r="E14" s="297"/>
      <c r="F14" s="297"/>
      <c r="G14" s="297"/>
      <c r="H14" s="297"/>
      <c r="I14" s="6"/>
      <c r="J14" s="76"/>
    </row>
    <row r="15" spans="1:10" ht="15" customHeight="1">
      <c r="A15" s="298" t="s">
        <v>492</v>
      </c>
      <c r="B15" s="124"/>
      <c r="C15" s="288"/>
      <c r="D15" s="124"/>
      <c r="E15" s="124"/>
      <c r="F15" s="9"/>
      <c r="G15" s="124"/>
      <c r="H15" s="124"/>
      <c r="I15" s="124"/>
      <c r="J15" s="130"/>
    </row>
    <row r="16" spans="1:10" ht="15" customHeight="1">
      <c r="A16" s="96" t="s">
        <v>45</v>
      </c>
      <c r="B16" s="124"/>
      <c r="C16" s="288"/>
      <c r="D16" s="124"/>
      <c r="E16" s="124"/>
      <c r="F16" s="9"/>
      <c r="G16" s="124"/>
      <c r="H16" s="611">
        <v>6.8</v>
      </c>
      <c r="I16" s="611"/>
      <c r="J16" s="76"/>
    </row>
    <row r="17" spans="1:11" ht="15" customHeight="1">
      <c r="A17" s="96" t="s">
        <v>46</v>
      </c>
      <c r="B17" s="124"/>
      <c r="C17" s="288"/>
      <c r="D17" s="124"/>
      <c r="E17" s="124"/>
      <c r="F17" s="9"/>
      <c r="G17" s="124"/>
      <c r="H17" s="611">
        <v>5.55</v>
      </c>
      <c r="I17" s="611"/>
      <c r="J17" s="76"/>
    </row>
    <row r="18" spans="1:11" ht="15" customHeight="1">
      <c r="A18" s="96"/>
      <c r="B18" s="124"/>
      <c r="C18" s="288"/>
      <c r="D18" s="124"/>
      <c r="E18" s="124"/>
      <c r="F18" s="9"/>
      <c r="G18" s="124"/>
      <c r="H18" s="281"/>
      <c r="I18" s="281"/>
      <c r="J18" s="76"/>
    </row>
    <row r="19" spans="1:11" ht="15" customHeight="1">
      <c r="A19" s="96" t="s">
        <v>423</v>
      </c>
      <c r="B19" s="124"/>
      <c r="C19" s="124"/>
      <c r="D19" s="124"/>
      <c r="E19" s="124"/>
      <c r="F19" s="124"/>
      <c r="G19" s="80"/>
      <c r="H19" s="637">
        <f>ROUND(H16+H16+H17+H17,2)</f>
        <v>24.7</v>
      </c>
      <c r="I19" s="637"/>
      <c r="J19" s="130"/>
    </row>
    <row r="20" spans="1:11" ht="15" customHeight="1">
      <c r="A20" s="75"/>
      <c r="B20" s="296"/>
      <c r="C20" s="297"/>
      <c r="D20" s="297"/>
      <c r="E20" s="297"/>
      <c r="F20" s="297"/>
      <c r="G20" s="297"/>
      <c r="H20" s="297"/>
      <c r="I20" s="6"/>
      <c r="J20" s="76"/>
    </row>
    <row r="21" spans="1:11" ht="15" customHeight="1">
      <c r="A21" s="75"/>
      <c r="B21" s="296"/>
      <c r="C21" s="297"/>
      <c r="D21" s="297"/>
      <c r="E21" s="297"/>
      <c r="F21" s="297"/>
      <c r="G21" s="297"/>
      <c r="H21" s="297"/>
      <c r="I21" s="6"/>
      <c r="J21" s="76"/>
    </row>
    <row r="22" spans="1:11" ht="15" customHeight="1">
      <c r="A22" s="75" t="str">
        <f>Planilha!C126</f>
        <v>5.2</v>
      </c>
      <c r="B22" s="296" t="s">
        <v>11</v>
      </c>
      <c r="C22" s="297"/>
      <c r="D22" s="297"/>
      <c r="E22" s="297"/>
      <c r="F22" s="297"/>
      <c r="G22" s="297"/>
      <c r="H22" s="297"/>
      <c r="I22" s="6"/>
      <c r="J22" s="76"/>
    </row>
    <row r="23" spans="1:11" ht="15" customHeight="1">
      <c r="A23" s="75"/>
      <c r="B23" s="296"/>
      <c r="C23" s="297"/>
      <c r="D23" s="297"/>
      <c r="E23" s="297"/>
      <c r="F23" s="297"/>
      <c r="G23" s="297"/>
      <c r="H23" s="297"/>
      <c r="I23" s="6"/>
      <c r="J23" s="76"/>
    </row>
    <row r="24" spans="1:11" ht="15" customHeight="1">
      <c r="A24" s="75"/>
      <c r="B24" s="296"/>
      <c r="C24" s="297"/>
      <c r="D24" s="297"/>
      <c r="E24" s="297"/>
      <c r="F24" s="297"/>
      <c r="G24" s="297"/>
      <c r="H24" s="297"/>
      <c r="I24" s="6"/>
      <c r="J24" s="76"/>
    </row>
    <row r="25" spans="1:11" ht="15" customHeight="1">
      <c r="A25" s="75"/>
      <c r="B25" s="119" t="s">
        <v>47</v>
      </c>
      <c r="C25" s="137"/>
      <c r="D25" s="137"/>
      <c r="E25" s="137"/>
      <c r="F25" s="137"/>
      <c r="G25" s="137"/>
      <c r="H25" s="137"/>
      <c r="I25" s="6"/>
      <c r="J25" s="76"/>
    </row>
    <row r="26" spans="1:11" ht="15" customHeight="1"/>
    <row r="27" spans="1:11" s="5" customFormat="1" ht="15" customHeight="1">
      <c r="A27" s="81" t="s">
        <v>6</v>
      </c>
      <c r="B27" s="101"/>
      <c r="C27" s="124"/>
      <c r="D27" s="124"/>
      <c r="E27" s="124"/>
      <c r="F27" s="98"/>
      <c r="G27" s="98"/>
      <c r="H27" s="98"/>
      <c r="I27" s="100"/>
      <c r="J27" s="100"/>
      <c r="K27" s="100"/>
    </row>
    <row r="28" spans="1:11" s="5" customFormat="1" ht="15" customHeight="1">
      <c r="A28" s="123"/>
      <c r="B28" s="101"/>
      <c r="C28" s="124"/>
      <c r="D28" s="124"/>
      <c r="E28" s="124"/>
      <c r="F28" s="124"/>
      <c r="G28" s="80"/>
      <c r="H28" s="98"/>
      <c r="I28" s="100"/>
      <c r="J28" s="100"/>
      <c r="K28" s="100"/>
    </row>
    <row r="29" spans="1:11" s="5" customFormat="1" ht="15" customHeight="1">
      <c r="A29" s="123" t="s">
        <v>45</v>
      </c>
      <c r="B29" s="101"/>
      <c r="C29" s="124"/>
      <c r="D29" s="124"/>
      <c r="E29" s="124"/>
      <c r="F29" s="124"/>
      <c r="G29" s="80"/>
      <c r="H29" s="611">
        <v>2.95</v>
      </c>
      <c r="I29" s="611"/>
      <c r="J29" s="100"/>
      <c r="K29" s="100"/>
    </row>
    <row r="30" spans="1:11" s="5" customFormat="1" ht="15" customHeight="1">
      <c r="A30" s="123" t="s">
        <v>46</v>
      </c>
      <c r="B30" s="101"/>
      <c r="C30" s="124"/>
      <c r="D30" s="124"/>
      <c r="E30" s="124"/>
      <c r="F30" s="124"/>
      <c r="G30" s="80"/>
      <c r="H30" s="611">
        <v>2.1</v>
      </c>
      <c r="I30" s="611"/>
      <c r="J30" s="100"/>
      <c r="K30" s="100"/>
    </row>
    <row r="31" spans="1:11" s="5" customFormat="1" ht="15" customHeight="1">
      <c r="A31" s="123" t="s">
        <v>43</v>
      </c>
      <c r="B31" s="101"/>
      <c r="C31" s="124"/>
      <c r="D31" s="124"/>
      <c r="E31" s="124"/>
      <c r="F31" s="124"/>
      <c r="G31" s="80"/>
      <c r="H31" s="611">
        <v>2.4500000000000002</v>
      </c>
      <c r="I31" s="611"/>
      <c r="J31" s="100"/>
      <c r="K31" s="100"/>
    </row>
    <row r="32" spans="1:11" s="5" customFormat="1" ht="15" customHeight="1">
      <c r="A32" s="123"/>
      <c r="B32" s="101"/>
      <c r="C32" s="124"/>
      <c r="D32" s="124"/>
      <c r="E32" s="124"/>
      <c r="F32" s="124"/>
      <c r="G32" s="80"/>
      <c r="H32" s="98"/>
      <c r="I32" s="100"/>
      <c r="J32" s="100"/>
      <c r="K32" s="100"/>
    </row>
    <row r="33" spans="1:11" s="5" customFormat="1" ht="15" customHeight="1">
      <c r="A33" s="123"/>
      <c r="B33" s="101"/>
      <c r="C33" s="124"/>
      <c r="D33" s="124"/>
      <c r="E33" s="124"/>
      <c r="F33" s="124"/>
      <c r="G33" s="80"/>
      <c r="H33" s="98"/>
      <c r="I33" s="100"/>
      <c r="J33" s="100"/>
      <c r="K33" s="100"/>
    </row>
    <row r="34" spans="1:11" s="5" customFormat="1" ht="15" customHeight="1">
      <c r="A34" s="124"/>
      <c r="B34" s="124"/>
      <c r="C34" s="124"/>
      <c r="D34" s="124"/>
      <c r="E34" s="124"/>
      <c r="F34" s="124"/>
      <c r="G34" s="80"/>
      <c r="H34" s="98"/>
      <c r="I34" s="79"/>
      <c r="J34" s="79"/>
      <c r="K34" s="100"/>
    </row>
    <row r="35" spans="1:11" s="5" customFormat="1" ht="15" customHeight="1">
      <c r="A35" s="370" t="str">
        <f>Planilha!C127</f>
        <v>5.2.1</v>
      </c>
      <c r="B35" s="124" t="s">
        <v>38</v>
      </c>
      <c r="C35" s="124"/>
      <c r="D35" s="124"/>
      <c r="E35" s="124"/>
      <c r="F35" s="124"/>
      <c r="G35" s="80"/>
      <c r="H35" s="481">
        <f>ROUND(H29*H30*1.5,2)</f>
        <v>9.2899999999999991</v>
      </c>
      <c r="I35" s="481"/>
      <c r="J35" s="290"/>
      <c r="K35" s="100"/>
    </row>
    <row r="36" spans="1:11" s="5" customFormat="1" ht="15" customHeight="1">
      <c r="B36" s="124"/>
      <c r="C36" s="124"/>
      <c r="D36" s="124"/>
      <c r="E36" s="124"/>
      <c r="F36" s="124"/>
      <c r="G36" s="80"/>
      <c r="H36" s="98"/>
      <c r="I36" s="79"/>
      <c r="J36" s="79"/>
      <c r="K36" s="100"/>
    </row>
    <row r="37" spans="1:11" s="5" customFormat="1" ht="15" customHeight="1">
      <c r="A37" s="101"/>
      <c r="B37" s="124"/>
      <c r="C37" s="124"/>
      <c r="D37" s="124"/>
      <c r="E37" s="124"/>
      <c r="F37" s="124"/>
      <c r="G37" s="80"/>
      <c r="H37" s="98"/>
      <c r="I37" s="79"/>
      <c r="J37" s="79"/>
      <c r="K37" s="100"/>
    </row>
    <row r="38" spans="1:11" s="5" customFormat="1" ht="15" customHeight="1">
      <c r="A38" s="370" t="str">
        <f>Planilha!C128</f>
        <v>5.2.2</v>
      </c>
      <c r="B38" s="124" t="s">
        <v>318</v>
      </c>
      <c r="C38" s="124"/>
      <c r="D38" s="124"/>
      <c r="E38" s="124"/>
      <c r="F38" s="124"/>
      <c r="G38" s="80"/>
      <c r="H38" s="481">
        <f>ROUND(H29*H30*0.95,2)</f>
        <v>5.89</v>
      </c>
      <c r="I38" s="481"/>
      <c r="J38" s="290"/>
      <c r="K38" s="100"/>
    </row>
    <row r="39" spans="1:11" s="5" customFormat="1" ht="15" customHeight="1">
      <c r="A39" s="370"/>
      <c r="B39" s="101"/>
      <c r="C39" s="101"/>
      <c r="D39" s="101"/>
      <c r="E39" s="101"/>
      <c r="F39" s="101"/>
      <c r="G39" s="101"/>
      <c r="H39" s="481"/>
      <c r="I39" s="481"/>
      <c r="J39" s="290"/>
    </row>
    <row r="40" spans="1:11" s="5" customFormat="1" ht="15" customHeight="1">
      <c r="A40" s="123"/>
      <c r="B40" s="124"/>
      <c r="C40" s="124"/>
      <c r="D40" s="124"/>
      <c r="E40" s="124"/>
      <c r="F40" s="124"/>
      <c r="G40" s="80"/>
      <c r="H40" s="481"/>
      <c r="I40" s="481"/>
      <c r="J40" s="290"/>
    </row>
    <row r="41" spans="1:11" s="5" customFormat="1" ht="15" customHeight="1">
      <c r="A41" s="91" t="str">
        <f>Planilha!C129</f>
        <v>5.2.3</v>
      </c>
      <c r="B41" s="295" t="s">
        <v>328</v>
      </c>
      <c r="C41" s="124"/>
      <c r="D41" s="124"/>
      <c r="E41" s="124"/>
      <c r="F41" s="124"/>
      <c r="G41" s="80"/>
      <c r="H41" s="290"/>
      <c r="I41" s="290"/>
      <c r="J41" s="290"/>
    </row>
    <row r="42" spans="1:11" s="5" customFormat="1" ht="15" customHeight="1">
      <c r="B42" s="124"/>
      <c r="C42" s="124"/>
      <c r="D42" s="124"/>
      <c r="E42" s="124"/>
      <c r="F42" s="124"/>
      <c r="G42" s="80"/>
      <c r="H42" s="290"/>
      <c r="I42" s="290"/>
      <c r="J42" s="290"/>
    </row>
    <row r="43" spans="1:11" s="5" customFormat="1" ht="15" customHeight="1">
      <c r="A43" s="123" t="s">
        <v>332</v>
      </c>
      <c r="B43" s="124"/>
      <c r="C43" s="124"/>
      <c r="D43" s="124"/>
      <c r="E43" s="124"/>
      <c r="F43" s="124"/>
      <c r="G43" s="80"/>
      <c r="H43" s="632">
        <v>0.25</v>
      </c>
      <c r="I43" s="633"/>
      <c r="J43" s="293"/>
      <c r="K43" s="100"/>
    </row>
    <row r="44" spans="1:11" s="5" customFormat="1" ht="15" customHeight="1">
      <c r="A44" s="123" t="s">
        <v>331</v>
      </c>
      <c r="B44" s="124"/>
      <c r="C44" s="124"/>
      <c r="D44" s="124"/>
      <c r="E44" s="124"/>
      <c r="F44" s="124"/>
      <c r="G44" s="80"/>
      <c r="H44" s="481">
        <f>H35+H38</f>
        <v>15.18</v>
      </c>
      <c r="I44" s="481"/>
      <c r="J44" s="290"/>
      <c r="K44" s="100"/>
    </row>
    <row r="45" spans="1:11" s="5" customFormat="1" ht="15" customHeight="1">
      <c r="A45" s="123"/>
      <c r="B45" s="124"/>
      <c r="C45" s="124"/>
      <c r="D45" s="124"/>
      <c r="E45" s="124"/>
      <c r="F45" s="124"/>
      <c r="G45" s="80"/>
      <c r="H45" s="290"/>
      <c r="I45" s="290"/>
      <c r="J45" s="290"/>
      <c r="K45" s="100"/>
    </row>
    <row r="46" spans="1:11" s="5" customFormat="1" ht="15" customHeight="1">
      <c r="A46" s="123" t="s">
        <v>333</v>
      </c>
      <c r="B46" s="124"/>
      <c r="C46" s="124"/>
      <c r="D46" s="124"/>
      <c r="E46" s="124"/>
      <c r="F46" s="124"/>
      <c r="G46" s="80"/>
      <c r="H46" s="543">
        <f>H44*1.25</f>
        <v>18.975000000000001</v>
      </c>
      <c r="I46" s="544"/>
      <c r="J46" s="290"/>
      <c r="K46" s="100"/>
    </row>
    <row r="47" spans="1:11" s="5" customFormat="1" ht="15" customHeight="1">
      <c r="A47" s="123"/>
      <c r="B47" s="124"/>
      <c r="C47" s="124"/>
      <c r="D47" s="124"/>
      <c r="E47" s="124"/>
      <c r="F47" s="124"/>
      <c r="G47" s="80"/>
      <c r="H47" s="290"/>
      <c r="I47" s="290"/>
      <c r="J47" s="290"/>
      <c r="K47" s="100"/>
    </row>
    <row r="48" spans="1:11" s="5" customFormat="1" ht="15" customHeight="1">
      <c r="A48" s="123"/>
      <c r="B48" s="124"/>
      <c r="C48" s="124"/>
      <c r="D48" s="124"/>
      <c r="E48" s="124"/>
      <c r="F48" s="124"/>
      <c r="G48" s="80"/>
      <c r="H48" s="290"/>
      <c r="I48" s="290"/>
      <c r="J48" s="290"/>
    </row>
    <row r="49" spans="1:11" s="5" customFormat="1" ht="15" customHeight="1">
      <c r="A49" s="91" t="str">
        <f>Planilha!C130</f>
        <v>5.2.4</v>
      </c>
      <c r="B49" s="295" t="s">
        <v>329</v>
      </c>
      <c r="C49" s="124"/>
      <c r="D49" s="124"/>
      <c r="E49" s="124"/>
      <c r="F49" s="124"/>
      <c r="G49" s="80"/>
      <c r="H49" s="290"/>
      <c r="I49" s="290"/>
      <c r="J49" s="290"/>
    </row>
    <row r="50" spans="1:11" s="5" customFormat="1" ht="15" customHeight="1">
      <c r="A50" s="123"/>
      <c r="B50" s="124"/>
      <c r="C50" s="124"/>
      <c r="D50" s="124"/>
      <c r="E50" s="124"/>
      <c r="F50" s="124"/>
      <c r="G50" s="80"/>
      <c r="H50" s="290"/>
      <c r="I50" s="290"/>
      <c r="J50" s="290"/>
    </row>
    <row r="51" spans="1:11" s="5" customFormat="1" ht="15" customHeight="1">
      <c r="A51" s="123" t="s">
        <v>336</v>
      </c>
      <c r="B51" s="124"/>
      <c r="C51" s="124"/>
      <c r="D51" s="124"/>
      <c r="E51" s="124"/>
      <c r="F51" s="124"/>
      <c r="G51" s="80"/>
      <c r="H51" s="481">
        <f>H46</f>
        <v>18.975000000000001</v>
      </c>
      <c r="I51" s="481"/>
      <c r="J51" s="290"/>
      <c r="K51" s="100"/>
    </row>
    <row r="52" spans="1:11" s="5" customFormat="1" ht="15" customHeight="1">
      <c r="A52" s="123" t="s">
        <v>334</v>
      </c>
      <c r="B52" s="124"/>
      <c r="C52" s="124"/>
      <c r="D52" s="124"/>
      <c r="E52" s="124"/>
      <c r="F52" s="124"/>
      <c r="G52" s="80"/>
      <c r="H52" s="633" t="s">
        <v>335</v>
      </c>
      <c r="I52" s="633"/>
      <c r="J52" s="293"/>
      <c r="K52" s="100"/>
    </row>
    <row r="53" spans="1:11" s="5" customFormat="1" ht="15" customHeight="1">
      <c r="A53" s="123"/>
      <c r="B53" s="124"/>
      <c r="C53" s="124"/>
      <c r="D53" s="124"/>
      <c r="E53" s="124"/>
      <c r="F53" s="124"/>
      <c r="G53" s="80"/>
      <c r="H53" s="290"/>
      <c r="I53" s="290"/>
      <c r="J53" s="290"/>
      <c r="K53" s="100"/>
    </row>
    <row r="54" spans="1:11" s="5" customFormat="1" ht="15" customHeight="1">
      <c r="A54" s="123" t="s">
        <v>333</v>
      </c>
      <c r="B54" s="124"/>
      <c r="C54" s="124"/>
      <c r="D54" s="124"/>
      <c r="E54" s="124"/>
      <c r="F54" s="124"/>
      <c r="G54" s="80"/>
      <c r="H54" s="586">
        <f>H51*17</f>
        <v>322.57500000000005</v>
      </c>
      <c r="I54" s="588"/>
      <c r="J54" s="102"/>
      <c r="K54" s="100"/>
    </row>
    <row r="55" spans="1:11" s="5" customFormat="1" ht="15" customHeight="1">
      <c r="A55" s="123"/>
      <c r="B55" s="124"/>
      <c r="C55" s="124"/>
      <c r="D55" s="124"/>
      <c r="E55" s="124"/>
      <c r="F55" s="124"/>
      <c r="G55" s="80"/>
      <c r="H55" s="290"/>
      <c r="I55" s="290"/>
      <c r="J55" s="290"/>
      <c r="K55" s="100"/>
    </row>
    <row r="56" spans="1:11" s="5" customFormat="1" ht="15" customHeight="1">
      <c r="A56" s="91" t="str">
        <f>Planilha!C131</f>
        <v>5.2.5</v>
      </c>
      <c r="B56" s="295" t="s">
        <v>330</v>
      </c>
      <c r="C56" s="124"/>
      <c r="D56" s="124"/>
      <c r="E56" s="124"/>
      <c r="F56" s="124"/>
      <c r="G56" s="80"/>
      <c r="H56" s="290"/>
      <c r="I56" s="290"/>
      <c r="J56" s="290"/>
    </row>
    <row r="57" spans="1:11" s="5" customFormat="1" ht="15" customHeight="1">
      <c r="A57" s="123"/>
      <c r="B57" s="124"/>
      <c r="C57" s="124"/>
      <c r="D57" s="124"/>
      <c r="E57" s="124"/>
      <c r="F57" s="124"/>
      <c r="G57" s="80"/>
      <c r="H57" s="290"/>
      <c r="I57" s="290"/>
      <c r="J57" s="290"/>
    </row>
    <row r="58" spans="1:11" s="5" customFormat="1" ht="15" customHeight="1">
      <c r="A58" s="123"/>
      <c r="B58" s="124"/>
      <c r="C58" s="124"/>
      <c r="D58" s="124"/>
      <c r="E58" s="124"/>
      <c r="F58" s="124"/>
      <c r="G58" s="80"/>
      <c r="H58" s="290"/>
      <c r="I58" s="290"/>
      <c r="J58" s="290"/>
      <c r="K58" s="100"/>
    </row>
    <row r="59" spans="1:11" s="5" customFormat="1" ht="15" customHeight="1">
      <c r="A59" s="123" t="s">
        <v>333</v>
      </c>
      <c r="B59" s="124"/>
      <c r="C59" s="124"/>
      <c r="D59" s="124"/>
      <c r="E59" s="124"/>
      <c r="F59" s="124"/>
      <c r="G59" s="80"/>
      <c r="H59" s="543">
        <f>H46</f>
        <v>18.975000000000001</v>
      </c>
      <c r="I59" s="544"/>
      <c r="J59" s="290"/>
      <c r="K59" s="100"/>
    </row>
    <row r="60" spans="1:11" s="5" customFormat="1" ht="15" customHeight="1">
      <c r="A60" s="123"/>
      <c r="B60" s="124"/>
      <c r="C60" s="124"/>
      <c r="D60" s="124"/>
      <c r="E60" s="124"/>
      <c r="F60" s="124"/>
      <c r="G60" s="80"/>
      <c r="H60" s="290"/>
      <c r="I60" s="290"/>
      <c r="J60" s="290"/>
    </row>
    <row r="61" spans="1:11" ht="15" customHeight="1">
      <c r="A61" s="123"/>
      <c r="B61" s="124"/>
      <c r="C61" s="124"/>
      <c r="D61" s="124"/>
      <c r="E61" s="124"/>
      <c r="F61" s="124"/>
      <c r="G61" s="124"/>
      <c r="H61" s="102"/>
      <c r="I61" s="102"/>
      <c r="J61" s="102"/>
    </row>
    <row r="62" spans="1:11" ht="15" customHeight="1">
      <c r="A62" s="343" t="str">
        <f>Planilha!C132</f>
        <v>5.2.6</v>
      </c>
      <c r="B62" s="119" t="s">
        <v>8</v>
      </c>
      <c r="C62" s="11"/>
      <c r="D62" s="11"/>
      <c r="E62" s="11"/>
      <c r="F62" s="11"/>
      <c r="G62" s="11"/>
      <c r="H62" s="84"/>
      <c r="I62" s="84"/>
      <c r="J62" s="84"/>
    </row>
    <row r="63" spans="1:11" ht="15" customHeight="1">
      <c r="A63" s="19"/>
      <c r="B63" s="119"/>
      <c r="C63" s="11"/>
      <c r="D63" s="11"/>
      <c r="E63" s="11"/>
      <c r="F63" s="11"/>
      <c r="G63" s="11"/>
      <c r="H63" s="84"/>
      <c r="I63" s="84"/>
      <c r="J63" s="84"/>
    </row>
    <row r="64" spans="1:11" s="5" customFormat="1" ht="30" customHeight="1">
      <c r="A64" s="75"/>
      <c r="B64" s="530" t="s">
        <v>155</v>
      </c>
      <c r="C64" s="530"/>
      <c r="D64" s="530"/>
      <c r="E64" s="530"/>
      <c r="F64" s="530"/>
      <c r="G64" s="530"/>
      <c r="H64" s="530"/>
      <c r="I64" s="530"/>
      <c r="J64" s="530"/>
    </row>
    <row r="65" spans="1:11" ht="15" customHeight="1">
      <c r="A65" s="75"/>
      <c r="B65" s="11"/>
      <c r="C65" s="131"/>
      <c r="D65" s="131"/>
      <c r="E65" s="131"/>
      <c r="F65" s="124"/>
      <c r="G65" s="124"/>
      <c r="H65" s="84"/>
      <c r="I65" s="84"/>
      <c r="J65" s="84"/>
    </row>
    <row r="66" spans="1:11" ht="15" customHeight="1">
      <c r="A66" s="19"/>
      <c r="B66" s="11"/>
      <c r="C66" s="124"/>
      <c r="D66" s="124"/>
      <c r="E66" s="124"/>
      <c r="F66" s="124"/>
      <c r="G66" s="124"/>
      <c r="H66" s="84"/>
      <c r="I66" s="84"/>
      <c r="J66" s="84"/>
    </row>
    <row r="67" spans="1:11" s="5" customFormat="1" ht="15" customHeight="1">
      <c r="A67" s="123" t="s">
        <v>45</v>
      </c>
      <c r="B67" s="101"/>
      <c r="C67" s="124"/>
      <c r="D67" s="124"/>
      <c r="E67" s="124"/>
      <c r="F67" s="124"/>
      <c r="G67" s="80"/>
      <c r="H67" s="611">
        <f>H29</f>
        <v>2.95</v>
      </c>
      <c r="I67" s="611"/>
      <c r="J67" s="100"/>
      <c r="K67" s="100"/>
    </row>
    <row r="68" spans="1:11" s="5" customFormat="1" ht="15" customHeight="1">
      <c r="A68" s="123" t="s">
        <v>46</v>
      </c>
      <c r="B68" s="101"/>
      <c r="C68" s="124"/>
      <c r="D68" s="124"/>
      <c r="E68" s="124"/>
      <c r="F68" s="124"/>
      <c r="G68" s="80"/>
      <c r="H68" s="611">
        <f>H30</f>
        <v>2.1</v>
      </c>
      <c r="I68" s="611"/>
      <c r="J68" s="100"/>
      <c r="K68" s="100"/>
    </row>
    <row r="69" spans="1:11" ht="15" customHeight="1">
      <c r="A69" s="123"/>
      <c r="B69" s="124"/>
      <c r="C69" s="124"/>
      <c r="D69" s="124"/>
      <c r="E69" s="124"/>
      <c r="F69" s="124"/>
      <c r="G69" s="80"/>
      <c r="H69" s="124"/>
      <c r="I69" s="79"/>
      <c r="J69" s="79"/>
    </row>
    <row r="70" spans="1:11" ht="15" customHeight="1">
      <c r="A70" s="123" t="s">
        <v>41</v>
      </c>
      <c r="B70" s="124"/>
      <c r="C70" s="124"/>
      <c r="D70" s="124"/>
      <c r="E70" s="124"/>
      <c r="F70" s="124"/>
      <c r="G70" s="80"/>
      <c r="H70" s="620">
        <f>H67*H68</f>
        <v>6.1950000000000003</v>
      </c>
      <c r="I70" s="621"/>
      <c r="J70" s="120"/>
    </row>
    <row r="71" spans="1:11" ht="15" customHeight="1">
      <c r="A71" s="123"/>
      <c r="B71" s="124"/>
      <c r="C71" s="124"/>
      <c r="D71" s="124"/>
      <c r="E71" s="124"/>
      <c r="F71" s="124"/>
      <c r="G71" s="80"/>
      <c r="H71" s="120"/>
      <c r="I71" s="120"/>
      <c r="J71" s="120"/>
    </row>
    <row r="72" spans="1:11" s="5" customFormat="1" ht="15" customHeight="1">
      <c r="A72" s="106"/>
      <c r="B72" s="101"/>
      <c r="C72" s="101"/>
      <c r="D72" s="101"/>
      <c r="E72" s="101"/>
      <c r="F72" s="101"/>
      <c r="G72" s="101"/>
      <c r="H72" s="101"/>
      <c r="I72" s="101"/>
      <c r="J72" s="101"/>
    </row>
    <row r="73" spans="1:11" s="5" customFormat="1" ht="16.5" customHeight="1">
      <c r="A73" s="354" t="str">
        <f>Planilha!C133</f>
        <v>5.2.7</v>
      </c>
      <c r="B73" s="530" t="s">
        <v>234</v>
      </c>
      <c r="C73" s="530"/>
      <c r="D73" s="530"/>
      <c r="E73" s="530"/>
      <c r="F73" s="530"/>
      <c r="G73" s="530"/>
      <c r="H73" s="530"/>
      <c r="I73" s="530"/>
      <c r="J73" s="530"/>
    </row>
    <row r="74" spans="1:11" s="5" customFormat="1" ht="13.5" customHeight="1">
      <c r="B74" s="282"/>
      <c r="C74" s="282"/>
      <c r="D74" s="282"/>
      <c r="E74" s="282"/>
      <c r="F74" s="282"/>
      <c r="G74" s="282"/>
      <c r="H74" s="282"/>
      <c r="I74" s="282"/>
      <c r="J74" s="282"/>
    </row>
    <row r="75" spans="1:11" s="5" customFormat="1" ht="15" customHeight="1">
      <c r="A75" s="123" t="s">
        <v>45</v>
      </c>
      <c r="B75" s="101"/>
      <c r="C75" s="124"/>
      <c r="D75" s="124"/>
      <c r="E75" s="124"/>
      <c r="F75" s="124"/>
      <c r="G75" s="80"/>
      <c r="H75" s="611">
        <f>H67</f>
        <v>2.95</v>
      </c>
      <c r="I75" s="611"/>
      <c r="J75" s="100"/>
      <c r="K75" s="100"/>
    </row>
    <row r="76" spans="1:11" s="5" customFormat="1" ht="15" customHeight="1">
      <c r="A76" s="123" t="s">
        <v>46</v>
      </c>
      <c r="B76" s="101"/>
      <c r="C76" s="124"/>
      <c r="D76" s="124"/>
      <c r="E76" s="124"/>
      <c r="F76" s="124"/>
      <c r="G76" s="80"/>
      <c r="H76" s="611">
        <f>H68</f>
        <v>2.1</v>
      </c>
      <c r="I76" s="611"/>
      <c r="J76" s="100"/>
      <c r="K76" s="100"/>
    </row>
    <row r="77" spans="1:11" s="5" customFormat="1" ht="15" customHeight="1">
      <c r="A77" s="123"/>
      <c r="B77" s="101"/>
      <c r="C77" s="124"/>
      <c r="D77" s="124"/>
      <c r="E77" s="124"/>
      <c r="F77" s="124"/>
      <c r="G77" s="80"/>
      <c r="H77" s="611"/>
      <c r="I77" s="611"/>
      <c r="J77" s="100"/>
      <c r="K77" s="100"/>
    </row>
    <row r="78" spans="1:11" s="5" customFormat="1" ht="15" customHeight="1">
      <c r="A78" s="123"/>
      <c r="B78" s="101"/>
      <c r="C78" s="124"/>
      <c r="D78" s="124"/>
      <c r="E78" s="124"/>
      <c r="F78" s="124"/>
      <c r="G78" s="80"/>
      <c r="H78" s="98"/>
      <c r="I78" s="100"/>
      <c r="J78" s="100"/>
      <c r="K78" s="100"/>
    </row>
    <row r="79" spans="1:11" s="5" customFormat="1" ht="15" customHeight="1">
      <c r="A79" s="123"/>
      <c r="B79" s="124"/>
      <c r="C79" s="124"/>
      <c r="D79" s="124"/>
      <c r="E79" s="124"/>
      <c r="F79" s="124"/>
      <c r="G79" s="80"/>
      <c r="H79" s="98"/>
      <c r="I79" s="79"/>
      <c r="J79" s="79"/>
      <c r="K79" s="100"/>
    </row>
    <row r="80" spans="1:11" s="5" customFormat="1" ht="15" customHeight="1">
      <c r="A80" s="123" t="s">
        <v>436</v>
      </c>
      <c r="B80" s="124"/>
      <c r="C80" s="124"/>
      <c r="D80" s="124"/>
      <c r="E80" s="124"/>
      <c r="F80" s="124"/>
      <c r="G80" s="80"/>
      <c r="H80" s="620">
        <f>ROUND(H75*H76,2)</f>
        <v>6.2</v>
      </c>
      <c r="I80" s="621"/>
      <c r="J80" s="290"/>
      <c r="K80" s="100"/>
    </row>
    <row r="81" spans="1:11" s="5" customFormat="1" ht="13.5" customHeight="1">
      <c r="A81" s="106"/>
      <c r="B81" s="282"/>
      <c r="C81" s="282"/>
      <c r="D81" s="282"/>
      <c r="E81" s="282"/>
      <c r="F81" s="282"/>
      <c r="G81" s="282"/>
      <c r="H81" s="282"/>
      <c r="I81" s="282"/>
      <c r="J81" s="282"/>
    </row>
    <row r="82" spans="1:11" s="5" customFormat="1" ht="13.5" customHeight="1">
      <c r="A82" s="106"/>
      <c r="B82" s="282"/>
      <c r="C82" s="282"/>
      <c r="D82" s="282"/>
      <c r="E82" s="282"/>
      <c r="F82" s="282"/>
      <c r="G82" s="282"/>
      <c r="H82" s="282"/>
      <c r="I82" s="282"/>
      <c r="J82" s="282"/>
    </row>
    <row r="83" spans="1:11" s="5" customFormat="1" ht="13.5" customHeight="1">
      <c r="A83" s="106"/>
      <c r="B83" s="282"/>
      <c r="C83" s="282"/>
      <c r="D83" s="282"/>
      <c r="E83" s="282"/>
      <c r="F83" s="282"/>
      <c r="G83" s="282"/>
      <c r="H83" s="282"/>
      <c r="I83" s="282"/>
      <c r="J83" s="282"/>
    </row>
    <row r="84" spans="1:11" s="5" customFormat="1" ht="13.5" customHeight="1">
      <c r="A84" s="106"/>
      <c r="B84" s="282"/>
      <c r="C84" s="282"/>
      <c r="D84" s="282"/>
      <c r="E84" s="282"/>
      <c r="F84" s="282"/>
      <c r="G84" s="282"/>
      <c r="H84" s="282"/>
      <c r="I84" s="282"/>
      <c r="J84" s="282"/>
    </row>
    <row r="85" spans="1:11" s="5" customFormat="1" ht="45" customHeight="1">
      <c r="A85" s="354" t="str">
        <f>Planilha!C134</f>
        <v>5.2.8</v>
      </c>
      <c r="B85" s="530" t="s">
        <v>156</v>
      </c>
      <c r="C85" s="530"/>
      <c r="D85" s="530"/>
      <c r="E85" s="530"/>
      <c r="F85" s="530"/>
      <c r="G85" s="530"/>
      <c r="H85" s="530"/>
      <c r="I85" s="530"/>
      <c r="J85" s="530"/>
    </row>
    <row r="86" spans="1:11" s="5" customFormat="1" ht="16.5" customHeight="1">
      <c r="B86" s="282"/>
      <c r="C86" s="282"/>
      <c r="D86" s="282"/>
      <c r="E86" s="282"/>
      <c r="F86" s="282"/>
      <c r="G86" s="282"/>
      <c r="H86" s="282"/>
      <c r="I86" s="282"/>
      <c r="J86" s="282"/>
    </row>
    <row r="87" spans="1:11" s="5" customFormat="1" ht="12.75" customHeight="1">
      <c r="A87" s="241" t="s">
        <v>414</v>
      </c>
      <c r="B87" s="282"/>
      <c r="C87" s="282"/>
      <c r="D87" s="282"/>
      <c r="E87" s="282"/>
      <c r="F87" s="282"/>
      <c r="G87" s="282"/>
      <c r="H87" s="282"/>
      <c r="I87" s="282"/>
      <c r="J87" s="282"/>
    </row>
    <row r="88" spans="1:11" s="5" customFormat="1" ht="12.75" customHeight="1">
      <c r="A88" s="106"/>
      <c r="B88" s="282"/>
      <c r="C88" s="282"/>
      <c r="D88" s="282"/>
      <c r="E88" s="282"/>
      <c r="F88" s="282"/>
      <c r="G88" s="282"/>
      <c r="H88" s="282"/>
      <c r="I88" s="282"/>
      <c r="J88" s="282"/>
    </row>
    <row r="89" spans="1:11" s="5" customFormat="1" ht="15" customHeight="1">
      <c r="A89" s="123" t="s">
        <v>45</v>
      </c>
      <c r="B89" s="101"/>
      <c r="C89" s="124"/>
      <c r="D89" s="124"/>
      <c r="E89" s="124"/>
      <c r="F89" s="124"/>
      <c r="G89" s="80"/>
      <c r="H89" s="611">
        <v>2.85</v>
      </c>
      <c r="I89" s="611"/>
      <c r="J89" s="100"/>
      <c r="K89" s="100"/>
    </row>
    <row r="90" spans="1:11" s="5" customFormat="1" ht="15" customHeight="1">
      <c r="A90" s="123" t="s">
        <v>43</v>
      </c>
      <c r="B90" s="101"/>
      <c r="C90" s="124"/>
      <c r="D90" s="124"/>
      <c r="E90" s="124"/>
      <c r="F90" s="124"/>
      <c r="G90" s="80"/>
      <c r="H90" s="611">
        <v>2</v>
      </c>
      <c r="I90" s="611"/>
      <c r="J90" s="100"/>
      <c r="K90" s="100"/>
    </row>
    <row r="91" spans="1:11" s="5" customFormat="1" ht="15" customHeight="1">
      <c r="A91" s="123" t="s">
        <v>361</v>
      </c>
      <c r="B91" s="101"/>
      <c r="C91" s="124"/>
      <c r="D91" s="124"/>
      <c r="E91" s="124"/>
      <c r="F91" s="124"/>
      <c r="G91" s="80"/>
      <c r="H91" s="648">
        <v>2</v>
      </c>
      <c r="I91" s="649"/>
      <c r="J91" s="100"/>
      <c r="K91" s="100"/>
    </row>
    <row r="92" spans="1:11" s="5" customFormat="1" ht="17.25" customHeight="1">
      <c r="A92" s="106"/>
      <c r="B92" s="282"/>
      <c r="C92" s="282"/>
      <c r="D92" s="282"/>
      <c r="E92" s="282"/>
      <c r="F92" s="282"/>
      <c r="G92" s="282"/>
      <c r="H92" s="282"/>
      <c r="I92" s="282"/>
      <c r="J92" s="282"/>
    </row>
    <row r="93" spans="1:11" s="5" customFormat="1" ht="17.25" customHeight="1">
      <c r="A93" s="106" t="s">
        <v>413</v>
      </c>
      <c r="B93" s="282"/>
      <c r="C93" s="282"/>
      <c r="D93" s="282"/>
      <c r="E93" s="282"/>
      <c r="F93" s="282"/>
      <c r="G93" s="282"/>
      <c r="H93" s="616">
        <f>H89*H90*H91</f>
        <v>11.4</v>
      </c>
      <c r="I93" s="616"/>
      <c r="J93" s="282"/>
    </row>
    <row r="94" spans="1:11" s="5" customFormat="1" ht="17.25" customHeight="1">
      <c r="A94" s="106"/>
      <c r="B94" s="282"/>
      <c r="C94" s="282"/>
      <c r="D94" s="282"/>
      <c r="E94" s="282"/>
      <c r="F94" s="282"/>
      <c r="G94" s="282"/>
      <c r="H94" s="283"/>
      <c r="I94" s="283"/>
      <c r="J94" s="282"/>
    </row>
    <row r="95" spans="1:11" s="5" customFormat="1" ht="12.75" customHeight="1">
      <c r="A95" s="241" t="s">
        <v>415</v>
      </c>
      <c r="B95" s="282"/>
      <c r="C95" s="282"/>
      <c r="D95" s="282"/>
      <c r="E95" s="282"/>
      <c r="F95" s="282"/>
      <c r="G95" s="282"/>
      <c r="H95" s="282"/>
      <c r="I95" s="282"/>
      <c r="J95" s="282"/>
    </row>
    <row r="96" spans="1:11" s="5" customFormat="1" ht="12.75" customHeight="1">
      <c r="A96" s="106"/>
      <c r="B96" s="282"/>
      <c r="C96" s="282"/>
      <c r="D96" s="282"/>
      <c r="E96" s="282"/>
      <c r="F96" s="282"/>
      <c r="G96" s="282"/>
      <c r="H96" s="282"/>
      <c r="I96" s="282"/>
      <c r="J96" s="282"/>
    </row>
    <row r="97" spans="1:11" s="5" customFormat="1" ht="15" customHeight="1">
      <c r="A97" s="123" t="s">
        <v>45</v>
      </c>
      <c r="B97" s="101"/>
      <c r="C97" s="124"/>
      <c r="D97" s="124"/>
      <c r="E97" s="124"/>
      <c r="F97" s="124"/>
      <c r="G97" s="80"/>
      <c r="H97" s="611">
        <v>1.7</v>
      </c>
      <c r="I97" s="611"/>
      <c r="J97" s="100"/>
      <c r="K97" s="100"/>
    </row>
    <row r="98" spans="1:11" s="5" customFormat="1" ht="15" customHeight="1">
      <c r="A98" s="123" t="s">
        <v>43</v>
      </c>
      <c r="B98" s="101"/>
      <c r="C98" s="124"/>
      <c r="D98" s="124"/>
      <c r="E98" s="124"/>
      <c r="F98" s="124"/>
      <c r="G98" s="80"/>
      <c r="H98" s="611">
        <v>2</v>
      </c>
      <c r="I98" s="611"/>
      <c r="J98" s="100"/>
      <c r="K98" s="100"/>
    </row>
    <row r="99" spans="1:11" s="5" customFormat="1" ht="15" customHeight="1">
      <c r="A99" s="123" t="s">
        <v>361</v>
      </c>
      <c r="B99" s="101"/>
      <c r="C99" s="124"/>
      <c r="D99" s="124"/>
      <c r="E99" s="124"/>
      <c r="F99" s="124"/>
      <c r="G99" s="80"/>
      <c r="H99" s="648">
        <v>2</v>
      </c>
      <c r="I99" s="649"/>
      <c r="J99" s="100"/>
      <c r="K99" s="100"/>
    </row>
    <row r="100" spans="1:11" s="5" customFormat="1" ht="17.25" customHeight="1">
      <c r="A100" s="106"/>
      <c r="B100" s="282"/>
      <c r="C100" s="282"/>
      <c r="D100" s="282"/>
      <c r="E100" s="282"/>
      <c r="F100" s="282"/>
      <c r="G100" s="282"/>
      <c r="H100" s="282"/>
      <c r="I100" s="282"/>
      <c r="J100" s="282"/>
    </row>
    <row r="101" spans="1:11" s="5" customFormat="1" ht="17.25" customHeight="1">
      <c r="A101" s="106" t="s">
        <v>413</v>
      </c>
      <c r="B101" s="282"/>
      <c r="C101" s="282"/>
      <c r="D101" s="282"/>
      <c r="E101" s="282"/>
      <c r="F101" s="282"/>
      <c r="G101" s="282"/>
      <c r="H101" s="616">
        <f>H97*H98*H99</f>
        <v>6.8</v>
      </c>
      <c r="I101" s="616"/>
      <c r="J101" s="282"/>
    </row>
    <row r="102" spans="1:11" s="5" customFormat="1" ht="17.25" customHeight="1">
      <c r="A102" s="106"/>
      <c r="B102" s="282"/>
      <c r="C102" s="282"/>
      <c r="D102" s="282"/>
      <c r="E102" s="282"/>
      <c r="F102" s="282"/>
      <c r="G102" s="282"/>
      <c r="H102" s="283"/>
      <c r="I102" s="283"/>
      <c r="J102" s="282"/>
    </row>
    <row r="103" spans="1:11" s="5" customFormat="1" ht="17.25" customHeight="1">
      <c r="A103" s="106" t="s">
        <v>416</v>
      </c>
      <c r="B103" s="282"/>
      <c r="C103" s="282"/>
      <c r="D103" s="282"/>
      <c r="E103" s="282"/>
      <c r="F103" s="282"/>
      <c r="G103" s="282"/>
      <c r="H103" s="646">
        <f>H93+H101</f>
        <v>18.2</v>
      </c>
      <c r="I103" s="646"/>
      <c r="J103" s="282"/>
    </row>
    <row r="104" spans="1:11" s="5" customFormat="1" ht="17.25" customHeight="1">
      <c r="A104" s="106"/>
      <c r="B104" s="282"/>
      <c r="C104" s="282"/>
      <c r="D104" s="282"/>
      <c r="E104" s="282"/>
      <c r="F104" s="282"/>
      <c r="G104" s="282"/>
      <c r="H104" s="283"/>
      <c r="I104" s="283"/>
      <c r="J104" s="282"/>
    </row>
    <row r="105" spans="1:11" s="5" customFormat="1" ht="17.25" customHeight="1">
      <c r="A105" s="106"/>
      <c r="B105" s="282"/>
      <c r="C105" s="282"/>
      <c r="D105" s="282"/>
      <c r="E105" s="282"/>
      <c r="F105" s="282"/>
      <c r="G105" s="282"/>
      <c r="H105" s="282"/>
      <c r="I105" s="282"/>
      <c r="J105" s="282"/>
    </row>
    <row r="106" spans="1:11" s="5" customFormat="1" ht="27" customHeight="1">
      <c r="A106" s="354" t="str">
        <f>Planilha!C135</f>
        <v>5.2.9</v>
      </c>
      <c r="B106" s="530" t="s">
        <v>108</v>
      </c>
      <c r="C106" s="530"/>
      <c r="D106" s="530"/>
      <c r="E106" s="530"/>
      <c r="F106" s="530"/>
      <c r="G106" s="530"/>
      <c r="H106" s="530"/>
      <c r="I106" s="530"/>
      <c r="J106" s="530"/>
    </row>
    <row r="107" spans="1:11" s="5" customFormat="1" ht="17.25" customHeight="1">
      <c r="B107" s="282"/>
      <c r="C107" s="282"/>
      <c r="D107" s="282"/>
      <c r="E107" s="282"/>
      <c r="F107" s="282"/>
      <c r="G107" s="282"/>
      <c r="H107" s="282"/>
      <c r="I107" s="282"/>
      <c r="J107" s="282"/>
    </row>
    <row r="108" spans="1:11" s="5" customFormat="1" ht="17.25" customHeight="1">
      <c r="A108" s="241" t="s">
        <v>417</v>
      </c>
      <c r="B108" s="282"/>
      <c r="C108" s="282"/>
      <c r="D108" s="282"/>
      <c r="E108" s="282"/>
      <c r="F108" s="282"/>
      <c r="G108" s="282"/>
      <c r="H108" s="282"/>
      <c r="I108" s="282"/>
      <c r="J108" s="282"/>
    </row>
    <row r="109" spans="1:11" s="5" customFormat="1" ht="17.25" customHeight="1">
      <c r="A109" s="106"/>
      <c r="B109" s="282"/>
      <c r="C109" s="282"/>
      <c r="D109" s="282"/>
      <c r="E109" s="282"/>
      <c r="F109" s="282"/>
      <c r="G109" s="282"/>
      <c r="H109" s="282"/>
      <c r="I109" s="282"/>
      <c r="J109" s="282"/>
    </row>
    <row r="110" spans="1:11" s="5" customFormat="1" ht="15" customHeight="1">
      <c r="A110" s="123" t="s">
        <v>45</v>
      </c>
      <c r="B110" s="101"/>
      <c r="C110" s="124"/>
      <c r="D110" s="124"/>
      <c r="E110" s="124"/>
      <c r="F110" s="124"/>
      <c r="G110" s="80"/>
      <c r="H110" s="611">
        <v>2.85</v>
      </c>
      <c r="I110" s="611"/>
      <c r="J110" s="100"/>
      <c r="K110" s="100"/>
    </row>
    <row r="111" spans="1:11" s="5" customFormat="1" ht="15" customHeight="1">
      <c r="A111" s="123" t="s">
        <v>46</v>
      </c>
      <c r="B111" s="101"/>
      <c r="C111" s="124"/>
      <c r="D111" s="124"/>
      <c r="E111" s="124"/>
      <c r="F111" s="124"/>
      <c r="G111" s="80"/>
      <c r="H111" s="611">
        <v>2</v>
      </c>
      <c r="I111" s="611"/>
      <c r="J111" s="100"/>
      <c r="K111" s="100"/>
    </row>
    <row r="112" spans="1:11" s="5" customFormat="1" ht="15" customHeight="1">
      <c r="A112" s="123" t="s">
        <v>43</v>
      </c>
      <c r="B112" s="101"/>
      <c r="C112" s="124"/>
      <c r="D112" s="124"/>
      <c r="E112" s="124"/>
      <c r="F112" s="124"/>
      <c r="G112" s="80"/>
      <c r="H112" s="611">
        <v>0.2</v>
      </c>
      <c r="I112" s="611"/>
      <c r="J112" s="100"/>
      <c r="K112" s="100"/>
    </row>
    <row r="113" spans="1:11" s="5" customFormat="1" ht="17.25" customHeight="1">
      <c r="A113" s="106"/>
      <c r="B113" s="282"/>
      <c r="C113" s="282"/>
      <c r="D113" s="282"/>
      <c r="E113" s="282"/>
      <c r="F113" s="282"/>
      <c r="G113" s="282"/>
      <c r="H113" s="282"/>
      <c r="I113" s="282"/>
      <c r="J113" s="282"/>
    </row>
    <row r="114" spans="1:11" s="5" customFormat="1" ht="17.25" customHeight="1">
      <c r="A114" s="106" t="s">
        <v>419</v>
      </c>
      <c r="B114" s="282"/>
      <c r="C114" s="282"/>
      <c r="D114" s="282"/>
      <c r="E114" s="282"/>
      <c r="F114" s="282"/>
      <c r="G114" s="282"/>
      <c r="H114" s="481">
        <f>ROUND(H110*H111*H112,2)</f>
        <v>1.1399999999999999</v>
      </c>
      <c r="I114" s="481"/>
      <c r="J114" s="282"/>
    </row>
    <row r="115" spans="1:11" s="5" customFormat="1" ht="19.5" customHeight="1">
      <c r="A115" s="106"/>
      <c r="B115" s="282"/>
      <c r="C115" s="282"/>
      <c r="D115" s="282"/>
      <c r="E115" s="282"/>
      <c r="F115" s="282"/>
      <c r="G115" s="282"/>
      <c r="H115" s="282"/>
      <c r="I115" s="282"/>
      <c r="J115" s="282"/>
    </row>
    <row r="116" spans="1:11" s="5" customFormat="1" ht="17.25" customHeight="1">
      <c r="A116" s="241" t="s">
        <v>418</v>
      </c>
      <c r="B116" s="282"/>
      <c r="C116" s="282"/>
      <c r="D116" s="282"/>
      <c r="E116" s="282"/>
      <c r="F116" s="282"/>
      <c r="G116" s="282"/>
      <c r="H116" s="282"/>
      <c r="I116" s="282"/>
      <c r="J116" s="282"/>
    </row>
    <row r="117" spans="1:11" s="5" customFormat="1" ht="17.25" customHeight="1">
      <c r="A117" s="106"/>
      <c r="B117" s="282"/>
      <c r="C117" s="282"/>
      <c r="D117" s="282"/>
      <c r="E117" s="282"/>
      <c r="F117" s="282"/>
      <c r="G117" s="282"/>
      <c r="H117" s="282"/>
      <c r="I117" s="282"/>
      <c r="J117" s="282"/>
    </row>
    <row r="118" spans="1:11" s="5" customFormat="1" ht="15" customHeight="1">
      <c r="A118" s="123" t="s">
        <v>45</v>
      </c>
      <c r="B118" s="101"/>
      <c r="C118" s="124"/>
      <c r="D118" s="124"/>
      <c r="E118" s="124"/>
      <c r="F118" s="124"/>
      <c r="G118" s="80"/>
      <c r="H118" s="611">
        <v>2.85</v>
      </c>
      <c r="I118" s="611"/>
      <c r="J118" s="100"/>
      <c r="K118" s="100"/>
    </row>
    <row r="119" spans="1:11" s="5" customFormat="1" ht="15" customHeight="1">
      <c r="A119" s="123" t="s">
        <v>46</v>
      </c>
      <c r="B119" s="101"/>
      <c r="C119" s="124"/>
      <c r="D119" s="124"/>
      <c r="E119" s="124"/>
      <c r="F119" s="124"/>
      <c r="G119" s="80"/>
      <c r="H119" s="611">
        <v>2</v>
      </c>
      <c r="I119" s="611"/>
      <c r="J119" s="100"/>
      <c r="K119" s="100"/>
    </row>
    <row r="120" spans="1:11" s="5" customFormat="1" ht="15" customHeight="1">
      <c r="A120" s="123" t="s">
        <v>43</v>
      </c>
      <c r="B120" s="101"/>
      <c r="C120" s="124"/>
      <c r="D120" s="124"/>
      <c r="E120" s="124"/>
      <c r="F120" s="124"/>
      <c r="G120" s="80"/>
      <c r="H120" s="611">
        <v>0.2</v>
      </c>
      <c r="I120" s="611"/>
      <c r="J120" s="100"/>
      <c r="K120" s="100"/>
    </row>
    <row r="121" spans="1:11" s="5" customFormat="1" ht="17.25" customHeight="1">
      <c r="A121" s="106"/>
      <c r="B121" s="282"/>
      <c r="C121" s="282"/>
      <c r="D121" s="282"/>
      <c r="E121" s="282"/>
      <c r="F121" s="282"/>
      <c r="G121" s="282"/>
      <c r="H121" s="282"/>
      <c r="I121" s="282"/>
      <c r="J121" s="282"/>
    </row>
    <row r="122" spans="1:11" s="5" customFormat="1" ht="17.25" customHeight="1">
      <c r="A122" s="106" t="s">
        <v>419</v>
      </c>
      <c r="B122" s="282"/>
      <c r="C122" s="282"/>
      <c r="D122" s="282"/>
      <c r="E122" s="282"/>
      <c r="F122" s="282"/>
      <c r="G122" s="282"/>
      <c r="H122" s="481">
        <f>ROUND(H118*H119*H120,2)</f>
        <v>1.1399999999999999</v>
      </c>
      <c r="I122" s="481"/>
      <c r="J122" s="282"/>
    </row>
    <row r="123" spans="1:11" s="5" customFormat="1" ht="19.5" customHeight="1">
      <c r="A123" s="106"/>
      <c r="B123" s="282"/>
      <c r="C123" s="282"/>
      <c r="D123" s="282"/>
      <c r="E123" s="282"/>
      <c r="F123" s="282"/>
      <c r="G123" s="282"/>
      <c r="H123" s="282"/>
      <c r="I123" s="282"/>
      <c r="J123" s="282"/>
    </row>
    <row r="124" spans="1:11" s="5" customFormat="1" ht="17.25" customHeight="1">
      <c r="A124" s="106" t="s">
        <v>420</v>
      </c>
      <c r="B124" s="282"/>
      <c r="C124" s="282"/>
      <c r="D124" s="282"/>
      <c r="E124" s="282"/>
      <c r="F124" s="282"/>
      <c r="G124" s="282"/>
      <c r="H124" s="615">
        <f>H114+H122</f>
        <v>2.2799999999999998</v>
      </c>
      <c r="I124" s="615"/>
      <c r="J124" s="282"/>
    </row>
    <row r="125" spans="1:11" s="5" customFormat="1" ht="19.5" customHeight="1">
      <c r="A125" s="106"/>
      <c r="B125" s="282"/>
      <c r="C125" s="282"/>
      <c r="D125" s="282"/>
      <c r="E125" s="282"/>
      <c r="F125" s="282"/>
      <c r="G125" s="282"/>
      <c r="H125" s="282"/>
      <c r="I125" s="282"/>
      <c r="J125" s="282"/>
    </row>
    <row r="126" spans="1:11" s="5" customFormat="1" ht="30" customHeight="1">
      <c r="A126" s="354" t="str">
        <f>Planilha!C136</f>
        <v>5.2.10</v>
      </c>
      <c r="B126" s="530" t="s">
        <v>109</v>
      </c>
      <c r="C126" s="530"/>
      <c r="D126" s="530"/>
      <c r="E126" s="530"/>
      <c r="F126" s="530"/>
      <c r="G126" s="530"/>
      <c r="H126" s="530"/>
      <c r="I126" s="530"/>
      <c r="J126" s="530"/>
    </row>
    <row r="127" spans="1:11" s="5" customFormat="1" ht="17.25" customHeight="1">
      <c r="B127" s="282"/>
      <c r="C127" s="282"/>
      <c r="D127" s="282"/>
      <c r="E127" s="282"/>
      <c r="F127" s="282"/>
      <c r="G127" s="282"/>
      <c r="H127" s="282"/>
      <c r="I127" s="282"/>
      <c r="J127" s="282"/>
    </row>
    <row r="128" spans="1:11" s="5" customFormat="1" ht="17.25" customHeight="1">
      <c r="A128" s="106" t="s">
        <v>420</v>
      </c>
      <c r="B128" s="282"/>
      <c r="C128" s="282"/>
      <c r="D128" s="282"/>
      <c r="E128" s="282"/>
      <c r="F128" s="282"/>
      <c r="G128" s="282"/>
      <c r="H128" s="615">
        <f>H124</f>
        <v>2.2799999999999998</v>
      </c>
      <c r="I128" s="615"/>
      <c r="J128" s="282"/>
    </row>
    <row r="129" spans="1:11" s="5" customFormat="1" ht="17.25" customHeight="1">
      <c r="A129" s="106"/>
      <c r="B129" s="282"/>
      <c r="C129" s="282"/>
      <c r="D129" s="282"/>
      <c r="E129" s="282"/>
      <c r="F129" s="282"/>
      <c r="G129" s="282"/>
      <c r="H129" s="282"/>
      <c r="I129" s="282"/>
      <c r="J129" s="282"/>
    </row>
    <row r="130" spans="1:11" s="5" customFormat="1" ht="17.25" customHeight="1">
      <c r="A130" s="106"/>
      <c r="B130" s="282"/>
      <c r="C130" s="282"/>
      <c r="D130" s="282"/>
      <c r="E130" s="282"/>
      <c r="F130" s="282"/>
      <c r="G130" s="282"/>
      <c r="H130" s="282"/>
      <c r="I130" s="282"/>
      <c r="J130" s="282"/>
    </row>
    <row r="131" spans="1:11" s="5" customFormat="1" ht="17.25" customHeight="1">
      <c r="A131" s="106"/>
      <c r="B131" s="282"/>
      <c r="C131" s="282"/>
      <c r="D131" s="282"/>
      <c r="E131" s="282"/>
      <c r="F131" s="282"/>
      <c r="G131" s="282"/>
      <c r="H131" s="282"/>
      <c r="I131" s="282"/>
      <c r="J131" s="282"/>
    </row>
    <row r="132" spans="1:11" s="5" customFormat="1" ht="32.25" customHeight="1">
      <c r="A132" s="354" t="str">
        <f>Planilha!C137</f>
        <v>5.2.11</v>
      </c>
      <c r="B132" s="530" t="s">
        <v>139</v>
      </c>
      <c r="C132" s="530"/>
      <c r="D132" s="530"/>
      <c r="E132" s="530"/>
      <c r="F132" s="530"/>
      <c r="G132" s="530"/>
      <c r="H132" s="530"/>
      <c r="I132" s="530"/>
      <c r="J132" s="530"/>
    </row>
    <row r="133" spans="1:11" s="5" customFormat="1" ht="18.75" customHeight="1">
      <c r="B133" s="282"/>
      <c r="C133" s="282"/>
      <c r="D133" s="282"/>
      <c r="E133" s="282"/>
      <c r="F133" s="282"/>
      <c r="G133" s="282"/>
      <c r="H133" s="282"/>
      <c r="I133" s="282"/>
      <c r="J133" s="282"/>
    </row>
    <row r="134" spans="1:11" s="5" customFormat="1" ht="17.25" customHeight="1">
      <c r="A134" s="241" t="s">
        <v>417</v>
      </c>
      <c r="B134" s="282"/>
      <c r="C134" s="282"/>
      <c r="D134" s="282"/>
      <c r="E134" s="282"/>
      <c r="F134" s="282"/>
      <c r="G134" s="282"/>
      <c r="H134" s="282"/>
      <c r="I134" s="282"/>
      <c r="J134" s="282"/>
    </row>
    <row r="135" spans="1:11" s="5" customFormat="1" ht="17.25" customHeight="1">
      <c r="A135" s="241"/>
      <c r="B135" s="282"/>
      <c r="C135" s="282"/>
      <c r="D135" s="282"/>
      <c r="E135" s="282"/>
      <c r="F135" s="282"/>
      <c r="G135" s="282"/>
      <c r="H135" s="282"/>
      <c r="I135" s="282"/>
      <c r="J135" s="282"/>
    </row>
    <row r="136" spans="1:11" s="5" customFormat="1" ht="17.25" customHeight="1">
      <c r="A136" s="241" t="s">
        <v>172</v>
      </c>
      <c r="B136" s="282"/>
      <c r="C136" s="282"/>
      <c r="D136" s="282"/>
      <c r="E136" s="282"/>
      <c r="F136" s="282"/>
      <c r="G136" s="282"/>
      <c r="H136" s="282"/>
      <c r="I136" s="282"/>
      <c r="J136" s="282"/>
    </row>
    <row r="137" spans="1:11" s="5" customFormat="1" ht="17.25" customHeight="1">
      <c r="A137" s="106"/>
      <c r="B137" s="282"/>
      <c r="C137" s="282"/>
      <c r="D137" s="282"/>
      <c r="E137" s="282"/>
      <c r="F137" s="282"/>
      <c r="G137" s="282"/>
      <c r="H137" s="282"/>
      <c r="I137" s="282"/>
      <c r="J137" s="282"/>
    </row>
    <row r="138" spans="1:11" s="5" customFormat="1" ht="15" customHeight="1">
      <c r="A138" s="123" t="s">
        <v>45</v>
      </c>
      <c r="B138" s="101"/>
      <c r="C138" s="124"/>
      <c r="D138" s="124"/>
      <c r="E138" s="124"/>
      <c r="F138" s="124"/>
      <c r="G138" s="80"/>
      <c r="H138" s="611">
        <v>2.85</v>
      </c>
      <c r="I138" s="611"/>
      <c r="J138" s="100"/>
      <c r="K138" s="100"/>
    </row>
    <row r="139" spans="1:11" s="5" customFormat="1" ht="15" customHeight="1">
      <c r="A139" s="123" t="s">
        <v>46</v>
      </c>
      <c r="B139" s="101"/>
      <c r="C139" s="124"/>
      <c r="D139" s="124"/>
      <c r="E139" s="124"/>
      <c r="F139" s="124"/>
      <c r="G139" s="80"/>
      <c r="H139" s="611">
        <v>2</v>
      </c>
      <c r="I139" s="611"/>
      <c r="J139" s="100"/>
      <c r="K139" s="100"/>
    </row>
    <row r="140" spans="1:11" s="5" customFormat="1" ht="15" customHeight="1">
      <c r="A140" s="123"/>
      <c r="B140" s="101"/>
      <c r="C140" s="124"/>
      <c r="D140" s="124"/>
      <c r="E140" s="124"/>
      <c r="F140" s="124"/>
      <c r="G140" s="80"/>
      <c r="H140" s="611"/>
      <c r="I140" s="611"/>
      <c r="J140" s="100"/>
      <c r="K140" s="100"/>
    </row>
    <row r="141" spans="1:11" s="5" customFormat="1" ht="17.25" customHeight="1">
      <c r="A141" s="106" t="s">
        <v>421</v>
      </c>
      <c r="B141" s="282"/>
      <c r="C141" s="282"/>
      <c r="D141" s="282"/>
      <c r="E141" s="282"/>
      <c r="F141" s="282"/>
      <c r="G141" s="282"/>
      <c r="H141" s="616">
        <f>H138*H139</f>
        <v>5.7</v>
      </c>
      <c r="I141" s="616"/>
      <c r="J141" s="282"/>
    </row>
    <row r="142" spans="1:11" s="5" customFormat="1" ht="19.5" customHeight="1">
      <c r="A142" s="106"/>
      <c r="B142" s="282"/>
      <c r="C142" s="282"/>
      <c r="D142" s="282"/>
      <c r="E142" s="282"/>
      <c r="F142" s="282"/>
      <c r="G142" s="282"/>
      <c r="H142" s="282"/>
      <c r="I142" s="282"/>
      <c r="J142" s="282"/>
    </row>
    <row r="143" spans="1:11" s="5" customFormat="1" ht="17.25" customHeight="1">
      <c r="A143" s="241" t="s">
        <v>422</v>
      </c>
      <c r="B143" s="282"/>
      <c r="C143" s="282"/>
      <c r="D143" s="282"/>
      <c r="E143" s="282"/>
      <c r="F143" s="282"/>
      <c r="G143" s="282"/>
      <c r="H143" s="282"/>
      <c r="I143" s="282"/>
      <c r="J143" s="282"/>
    </row>
    <row r="144" spans="1:11" s="5" customFormat="1" ht="17.25" customHeight="1">
      <c r="A144" s="106"/>
      <c r="B144" s="282"/>
      <c r="C144" s="282"/>
      <c r="D144" s="282"/>
      <c r="E144" s="282"/>
      <c r="F144" s="282"/>
      <c r="G144" s="282"/>
      <c r="H144" s="282"/>
      <c r="I144" s="282"/>
      <c r="J144" s="282"/>
    </row>
    <row r="145" spans="1:11" s="5" customFormat="1" ht="15" customHeight="1">
      <c r="A145" s="123" t="s">
        <v>45</v>
      </c>
      <c r="B145" s="101"/>
      <c r="C145" s="124"/>
      <c r="D145" s="124"/>
      <c r="E145" s="124"/>
      <c r="F145" s="124"/>
      <c r="G145" s="80"/>
      <c r="H145" s="611">
        <v>2.85</v>
      </c>
      <c r="I145" s="611"/>
      <c r="J145" s="100"/>
      <c r="K145" s="100"/>
    </row>
    <row r="146" spans="1:11" s="5" customFormat="1" ht="15" customHeight="1">
      <c r="A146" s="123" t="s">
        <v>46</v>
      </c>
      <c r="B146" s="101"/>
      <c r="C146" s="124"/>
      <c r="D146" s="124"/>
      <c r="E146" s="124"/>
      <c r="F146" s="124"/>
      <c r="G146" s="80"/>
      <c r="H146" s="611">
        <v>2</v>
      </c>
      <c r="I146" s="611"/>
      <c r="J146" s="100"/>
      <c r="K146" s="100"/>
    </row>
    <row r="147" spans="1:11" s="5" customFormat="1" ht="15" customHeight="1">
      <c r="A147" s="123" t="s">
        <v>423</v>
      </c>
      <c r="B147" s="101"/>
      <c r="C147" s="124"/>
      <c r="D147" s="124"/>
      <c r="E147" s="124"/>
      <c r="F147" s="124"/>
      <c r="G147" s="80"/>
      <c r="H147" s="611">
        <f>H145+H145+H146+H146</f>
        <v>9.6999999999999993</v>
      </c>
      <c r="I147" s="611"/>
      <c r="J147" s="100"/>
      <c r="K147" s="100"/>
    </row>
    <row r="148" spans="1:11" s="5" customFormat="1" ht="15" customHeight="1">
      <c r="A148" s="123" t="s">
        <v>43</v>
      </c>
      <c r="B148" s="101"/>
      <c r="C148" s="124"/>
      <c r="D148" s="124"/>
      <c r="E148" s="124"/>
      <c r="F148" s="124"/>
      <c r="G148" s="80"/>
      <c r="H148" s="611">
        <v>0.2</v>
      </c>
      <c r="I148" s="611"/>
      <c r="J148" s="100"/>
      <c r="K148" s="100"/>
    </row>
    <row r="149" spans="1:11" s="5" customFormat="1" ht="15" customHeight="1">
      <c r="A149" s="123"/>
      <c r="B149" s="101"/>
      <c r="C149" s="124"/>
      <c r="D149" s="124"/>
      <c r="E149" s="124"/>
      <c r="F149" s="124"/>
      <c r="G149" s="80"/>
      <c r="H149" s="281"/>
      <c r="I149" s="281"/>
      <c r="J149" s="100"/>
      <c r="K149" s="100"/>
    </row>
    <row r="150" spans="1:11" s="5" customFormat="1" ht="17.25" customHeight="1">
      <c r="A150" s="106" t="s">
        <v>421</v>
      </c>
      <c r="B150" s="282"/>
      <c r="C150" s="282"/>
      <c r="D150" s="282"/>
      <c r="E150" s="282"/>
      <c r="F150" s="282"/>
      <c r="G150" s="282"/>
      <c r="H150" s="616">
        <f>H147*H148</f>
        <v>1.94</v>
      </c>
      <c r="I150" s="616"/>
      <c r="J150" s="282"/>
    </row>
    <row r="151" spans="1:11" s="5" customFormat="1" ht="19.5" customHeight="1">
      <c r="A151" s="106"/>
      <c r="B151" s="282"/>
      <c r="C151" s="282"/>
      <c r="D151" s="282"/>
      <c r="E151" s="282"/>
      <c r="F151" s="282"/>
      <c r="G151" s="282"/>
      <c r="H151" s="282"/>
      <c r="I151" s="282"/>
      <c r="J151" s="282"/>
    </row>
    <row r="152" spans="1:11" s="5" customFormat="1" ht="17.25" customHeight="1">
      <c r="A152" s="106" t="s">
        <v>424</v>
      </c>
      <c r="B152" s="282"/>
      <c r="C152" s="282"/>
      <c r="D152" s="282"/>
      <c r="E152" s="282"/>
      <c r="F152" s="282"/>
      <c r="G152" s="282"/>
      <c r="H152" s="646">
        <f>H141+H150</f>
        <v>7.6400000000000006</v>
      </c>
      <c r="I152" s="646"/>
      <c r="J152" s="282"/>
    </row>
    <row r="153" spans="1:11" s="5" customFormat="1" ht="19.5" customHeight="1">
      <c r="A153" s="106"/>
      <c r="B153" s="282"/>
      <c r="C153" s="282"/>
      <c r="D153" s="282"/>
      <c r="E153" s="282"/>
      <c r="F153" s="282"/>
      <c r="G153" s="282"/>
      <c r="H153" s="282"/>
      <c r="I153" s="282"/>
      <c r="J153" s="282"/>
    </row>
    <row r="154" spans="1:11" s="5" customFormat="1" ht="18.75" customHeight="1">
      <c r="A154" s="106"/>
      <c r="B154" s="282"/>
      <c r="C154" s="282"/>
      <c r="D154" s="282"/>
      <c r="E154" s="282"/>
      <c r="F154" s="282"/>
      <c r="G154" s="282"/>
      <c r="H154" s="282"/>
      <c r="I154" s="282"/>
      <c r="J154" s="282"/>
    </row>
    <row r="155" spans="1:11" s="5" customFormat="1" ht="26.25" customHeight="1">
      <c r="A155" s="354" t="str">
        <f>Planilha!C139</f>
        <v>5.3.1</v>
      </c>
      <c r="B155" s="530" t="s">
        <v>142</v>
      </c>
      <c r="C155" s="530"/>
      <c r="D155" s="530"/>
      <c r="E155" s="530"/>
      <c r="F155" s="530"/>
      <c r="G155" s="530"/>
      <c r="H155" s="530"/>
      <c r="I155" s="530"/>
      <c r="J155" s="530"/>
    </row>
    <row r="156" spans="1:11" s="5" customFormat="1" ht="15" customHeight="1">
      <c r="A156" s="106"/>
      <c r="B156" s="101"/>
      <c r="C156" s="101"/>
      <c r="D156" s="101"/>
      <c r="E156" s="101"/>
      <c r="F156" s="101"/>
      <c r="G156" s="101"/>
      <c r="H156" s="101"/>
      <c r="I156" s="101"/>
      <c r="J156" s="101"/>
    </row>
    <row r="157" spans="1:11" s="5" customFormat="1" ht="15" customHeight="1">
      <c r="A157" s="106"/>
      <c r="B157" s="101"/>
      <c r="C157" s="101"/>
      <c r="D157" s="101"/>
      <c r="E157" s="101"/>
      <c r="F157" s="101"/>
      <c r="G157" s="101"/>
      <c r="H157" s="101"/>
      <c r="I157" s="101"/>
      <c r="J157" s="101"/>
    </row>
    <row r="158" spans="1:11" s="5" customFormat="1" ht="15" customHeight="1">
      <c r="A158" s="106"/>
      <c r="B158" s="101"/>
      <c r="C158" s="101"/>
      <c r="D158" s="101"/>
      <c r="E158" s="101"/>
      <c r="F158" s="101"/>
      <c r="G158" s="101"/>
      <c r="H158" s="101"/>
      <c r="I158" s="101"/>
      <c r="J158" s="101"/>
    </row>
    <row r="159" spans="1:11" s="5" customFormat="1" ht="15" customHeight="1">
      <c r="A159" s="106"/>
      <c r="B159" s="101"/>
      <c r="C159" s="101"/>
      <c r="D159" s="101"/>
      <c r="E159" s="101"/>
      <c r="F159" s="101"/>
      <c r="G159" s="101"/>
      <c r="H159" s="101"/>
      <c r="I159" s="101"/>
      <c r="J159" s="101"/>
    </row>
    <row r="160" spans="1:11" s="5" customFormat="1" ht="15" customHeight="1">
      <c r="A160" s="106"/>
      <c r="B160" s="101"/>
      <c r="C160" s="101"/>
      <c r="D160" s="101"/>
      <c r="E160" s="101"/>
      <c r="F160" s="101"/>
      <c r="G160" s="101"/>
      <c r="H160" s="101"/>
      <c r="I160" s="101"/>
      <c r="J160" s="101"/>
    </row>
    <row r="161" spans="1:10" s="5" customFormat="1" ht="15" customHeight="1">
      <c r="A161" s="106"/>
      <c r="B161" s="101"/>
      <c r="C161" s="101"/>
      <c r="D161" s="101"/>
      <c r="E161" s="101"/>
      <c r="F161" s="101"/>
      <c r="G161" s="101"/>
      <c r="H161" s="101"/>
      <c r="I161" s="101"/>
      <c r="J161" s="101"/>
    </row>
    <row r="162" spans="1:10" s="5" customFormat="1" ht="15" hidden="1" customHeight="1">
      <c r="A162" s="106"/>
      <c r="B162" s="252" t="s">
        <v>440</v>
      </c>
      <c r="C162" s="101"/>
      <c r="D162" s="101"/>
      <c r="E162" s="101"/>
      <c r="F162" s="101"/>
      <c r="G162" s="101"/>
      <c r="H162" s="101"/>
      <c r="I162" s="101"/>
      <c r="J162" s="101"/>
    </row>
    <row r="163" spans="1:10" s="5" customFormat="1" ht="15" hidden="1" customHeight="1">
      <c r="A163" s="106"/>
      <c r="B163" s="101"/>
      <c r="C163" s="101"/>
      <c r="D163" s="101"/>
      <c r="E163" s="101"/>
      <c r="F163" s="101"/>
      <c r="G163" s="101"/>
      <c r="H163" s="101"/>
      <c r="I163" s="101"/>
      <c r="J163" s="101"/>
    </row>
    <row r="164" spans="1:10" s="5" customFormat="1" ht="15" hidden="1" customHeight="1">
      <c r="A164" s="106" t="s">
        <v>46</v>
      </c>
      <c r="B164" s="101"/>
      <c r="C164" s="101"/>
      <c r="D164" s="101"/>
      <c r="E164" s="101"/>
      <c r="F164" s="101"/>
      <c r="G164" s="101"/>
      <c r="H164" s="611">
        <v>0.25</v>
      </c>
      <c r="I164" s="611"/>
      <c r="J164" s="101"/>
    </row>
    <row r="165" spans="1:10" s="5" customFormat="1" ht="15" hidden="1" customHeight="1">
      <c r="A165" s="106" t="s">
        <v>165</v>
      </c>
      <c r="B165" s="101"/>
      <c r="C165" s="101"/>
      <c r="D165" s="101"/>
      <c r="E165" s="101"/>
      <c r="F165" s="101"/>
      <c r="G165" s="101"/>
      <c r="H165" s="611">
        <v>0.25</v>
      </c>
      <c r="I165" s="611"/>
      <c r="J165" s="101"/>
    </row>
    <row r="166" spans="1:10" s="5" customFormat="1" ht="15" hidden="1" customHeight="1">
      <c r="A166" s="106" t="s">
        <v>43</v>
      </c>
      <c r="B166" s="101"/>
      <c r="C166" s="101"/>
      <c r="D166" s="101"/>
      <c r="E166" s="101"/>
      <c r="F166" s="101"/>
      <c r="G166" s="101"/>
      <c r="H166" s="611">
        <v>0.15</v>
      </c>
      <c r="I166" s="611"/>
      <c r="J166" s="101"/>
    </row>
    <row r="167" spans="1:10" s="5" customFormat="1" ht="15" hidden="1" customHeight="1">
      <c r="A167" s="106" t="s">
        <v>350</v>
      </c>
      <c r="B167" s="101"/>
      <c r="C167" s="101"/>
      <c r="D167" s="101"/>
      <c r="E167" s="101"/>
      <c r="F167" s="101"/>
      <c r="G167" s="101"/>
      <c r="H167" s="614" t="s">
        <v>233</v>
      </c>
      <c r="I167" s="611"/>
      <c r="J167" s="101"/>
    </row>
    <row r="168" spans="1:10" s="5" customFormat="1" ht="15" hidden="1" customHeight="1">
      <c r="A168" s="106"/>
      <c r="B168" s="101"/>
      <c r="C168" s="101"/>
      <c r="D168" s="101"/>
      <c r="E168" s="101"/>
      <c r="F168" s="101"/>
      <c r="G168" s="101"/>
      <c r="H168" s="280"/>
      <c r="I168" s="281"/>
      <c r="J168" s="101"/>
    </row>
    <row r="169" spans="1:10" s="5" customFormat="1" ht="15" hidden="1" customHeight="1">
      <c r="A169" s="106" t="s">
        <v>44</v>
      </c>
      <c r="B169" s="101"/>
      <c r="C169" s="101"/>
      <c r="D169" s="101"/>
      <c r="E169" s="101"/>
      <c r="F169" s="101"/>
      <c r="G169" s="101"/>
      <c r="H169" s="650">
        <f>H164*H165*H166*H167</f>
        <v>1.8749999999999999E-2</v>
      </c>
      <c r="I169" s="650"/>
      <c r="J169" s="101"/>
    </row>
    <row r="170" spans="1:10" s="5" customFormat="1" ht="15" hidden="1" customHeight="1">
      <c r="A170" s="94"/>
      <c r="B170" s="101"/>
      <c r="C170" s="103"/>
      <c r="D170" s="103"/>
      <c r="E170" s="103"/>
      <c r="F170" s="103"/>
      <c r="G170" s="103"/>
      <c r="H170" s="84"/>
      <c r="I170" s="84"/>
      <c r="J170" s="84"/>
    </row>
    <row r="171" spans="1:10" s="5" customFormat="1" ht="15" hidden="1" customHeight="1">
      <c r="A171" s="94" t="s">
        <v>441</v>
      </c>
      <c r="B171" s="101"/>
      <c r="C171" s="103"/>
      <c r="D171" s="103"/>
      <c r="E171" s="103"/>
      <c r="F171" s="103"/>
      <c r="G171" s="103"/>
      <c r="H171" s="651" t="s">
        <v>442</v>
      </c>
      <c r="I171" s="651"/>
      <c r="J171" s="84"/>
    </row>
    <row r="172" spans="1:10" s="5" customFormat="1" ht="15" hidden="1" customHeight="1">
      <c r="A172" s="94"/>
      <c r="B172" s="103"/>
      <c r="C172" s="103"/>
      <c r="D172" s="103"/>
      <c r="E172" s="103"/>
      <c r="F172" s="103"/>
      <c r="G172" s="103"/>
      <c r="J172" s="80"/>
    </row>
    <row r="173" spans="1:10" s="5" customFormat="1" ht="15" hidden="1" customHeight="1">
      <c r="A173" s="94" t="s">
        <v>443</v>
      </c>
      <c r="B173" s="103"/>
      <c r="C173" s="103"/>
      <c r="D173" s="103"/>
      <c r="E173" s="103"/>
      <c r="F173" s="103"/>
      <c r="G173" s="103"/>
      <c r="H173" s="652">
        <f>H169*2125</f>
        <v>39.84375</v>
      </c>
      <c r="I173" s="652"/>
      <c r="J173" s="80"/>
    </row>
    <row r="174" spans="1:10" s="5" customFormat="1" ht="15" hidden="1" customHeight="1">
      <c r="A174" s="91"/>
      <c r="B174" s="89"/>
      <c r="C174" s="89"/>
      <c r="D174" s="89"/>
      <c r="E174" s="89"/>
      <c r="F174" s="89"/>
      <c r="G174" s="89"/>
      <c r="H174" s="251"/>
      <c r="I174" s="251"/>
      <c r="J174" s="251"/>
    </row>
    <row r="175" spans="1:10" s="5" customFormat="1" ht="15" hidden="1" customHeight="1">
      <c r="A175" s="91"/>
      <c r="B175" s="89"/>
      <c r="C175" s="89"/>
      <c r="D175" s="89"/>
      <c r="E175" s="89"/>
      <c r="F175" s="89"/>
      <c r="G175" s="89"/>
      <c r="H175" s="251"/>
      <c r="I175" s="251"/>
      <c r="J175" s="251"/>
    </row>
    <row r="176" spans="1:10" s="5" customFormat="1" ht="15" hidden="1" customHeight="1">
      <c r="A176" s="91"/>
      <c r="B176" s="252" t="s">
        <v>444</v>
      </c>
      <c r="C176" s="89"/>
      <c r="D176" s="89"/>
      <c r="E176" s="89"/>
      <c r="F176" s="89"/>
      <c r="G176" s="89"/>
      <c r="H176" s="251"/>
      <c r="I176" s="251"/>
      <c r="J176" s="251"/>
    </row>
    <row r="177" spans="1:11" s="5" customFormat="1" ht="15" hidden="1" customHeight="1">
      <c r="A177" s="91"/>
      <c r="B177" s="89"/>
      <c r="C177" s="89"/>
      <c r="D177" s="89"/>
      <c r="E177" s="89"/>
      <c r="F177" s="89"/>
      <c r="G177" s="89"/>
      <c r="H177" s="251"/>
      <c r="I177" s="251"/>
      <c r="J177" s="251"/>
    </row>
    <row r="178" spans="1:11" s="5" customFormat="1" ht="15" hidden="1" customHeight="1">
      <c r="A178" s="106" t="s">
        <v>43</v>
      </c>
      <c r="B178" s="101"/>
      <c r="C178" s="101"/>
      <c r="D178" s="101"/>
      <c r="E178" s="101"/>
      <c r="F178" s="101"/>
      <c r="G178" s="101"/>
      <c r="H178" s="611">
        <v>0.1</v>
      </c>
      <c r="I178" s="611"/>
      <c r="J178" s="101"/>
    </row>
    <row r="179" spans="1:11" s="5" customFormat="1" ht="15" hidden="1" customHeight="1">
      <c r="A179" s="106" t="s">
        <v>46</v>
      </c>
      <c r="B179" s="101"/>
      <c r="C179" s="101"/>
      <c r="D179" s="101"/>
      <c r="E179" s="101"/>
      <c r="F179" s="101"/>
      <c r="G179" s="101"/>
      <c r="H179" s="611">
        <v>0.25</v>
      </c>
      <c r="I179" s="611"/>
      <c r="J179" s="101"/>
    </row>
    <row r="180" spans="1:11" s="5" customFormat="1" ht="15" hidden="1" customHeight="1">
      <c r="A180" s="106" t="s">
        <v>350</v>
      </c>
      <c r="B180" s="101"/>
      <c r="C180" s="101"/>
      <c r="D180" s="101"/>
      <c r="E180" s="101"/>
      <c r="F180" s="101"/>
      <c r="G180" s="101"/>
      <c r="H180" s="614" t="s">
        <v>246</v>
      </c>
      <c r="I180" s="611"/>
      <c r="J180" s="101"/>
    </row>
    <row r="181" spans="1:11" s="5" customFormat="1" ht="15" hidden="1" customHeight="1">
      <c r="A181" s="91"/>
      <c r="B181" s="89"/>
      <c r="C181" s="89"/>
      <c r="D181" s="89"/>
      <c r="E181" s="89"/>
      <c r="F181" s="89"/>
      <c r="G181" s="89"/>
      <c r="H181" s="251"/>
      <c r="I181" s="251"/>
      <c r="J181" s="251"/>
    </row>
    <row r="182" spans="1:11" s="5" customFormat="1" ht="15" hidden="1" customHeight="1">
      <c r="A182" s="94" t="s">
        <v>42</v>
      </c>
      <c r="B182" s="101"/>
      <c r="C182" s="103"/>
      <c r="D182" s="103"/>
      <c r="E182" s="103"/>
      <c r="F182" s="103"/>
      <c r="G182" s="103"/>
      <c r="H182" s="654">
        <f>H178*H179*H180</f>
        <v>0.1</v>
      </c>
      <c r="I182" s="654"/>
      <c r="J182" s="84"/>
    </row>
    <row r="183" spans="1:11" s="5" customFormat="1" ht="15" customHeight="1">
      <c r="A183" s="94"/>
      <c r="B183" s="101"/>
      <c r="C183" s="103"/>
      <c r="D183" s="103"/>
      <c r="E183" s="103"/>
      <c r="F183" s="103"/>
      <c r="G183" s="103"/>
      <c r="H183" s="270"/>
      <c r="I183" s="270"/>
      <c r="J183" s="84"/>
    </row>
    <row r="184" spans="1:11" s="5" customFormat="1" ht="15" customHeight="1">
      <c r="A184" s="94"/>
      <c r="B184" s="101"/>
      <c r="C184" s="103"/>
      <c r="D184" s="103"/>
      <c r="E184" s="103"/>
      <c r="F184" s="103"/>
      <c r="G184" s="103"/>
      <c r="H184" s="270"/>
      <c r="I184" s="270"/>
      <c r="J184" s="84"/>
    </row>
    <row r="185" spans="1:11" s="5" customFormat="1" ht="15" customHeight="1">
      <c r="A185" s="91" t="e">
        <f>Planilha!#REF!</f>
        <v>#REF!</v>
      </c>
      <c r="B185" s="252" t="s">
        <v>445</v>
      </c>
      <c r="C185" s="89"/>
      <c r="D185" s="89"/>
      <c r="E185" s="89"/>
      <c r="F185" s="89"/>
      <c r="G185" s="89"/>
      <c r="H185" s="251"/>
      <c r="I185" s="251"/>
      <c r="J185" s="251"/>
    </row>
    <row r="186" spans="1:11" s="5" customFormat="1" ht="15" customHeight="1">
      <c r="A186" s="94"/>
      <c r="B186" s="101"/>
      <c r="C186" s="103"/>
      <c r="D186" s="103"/>
      <c r="E186" s="103"/>
      <c r="F186" s="103"/>
      <c r="G186" s="103"/>
      <c r="H186" s="270"/>
      <c r="I186" s="270"/>
      <c r="J186" s="84"/>
    </row>
    <row r="187" spans="1:11" s="5" customFormat="1" ht="15" customHeight="1">
      <c r="A187" s="123"/>
      <c r="B187" s="124"/>
      <c r="C187" s="124"/>
      <c r="D187" s="124"/>
      <c r="E187" s="124"/>
      <c r="F187" s="124"/>
      <c r="G187" s="80"/>
      <c r="H187" s="290"/>
      <c r="I187" s="290"/>
      <c r="J187" s="290"/>
      <c r="K187" s="100"/>
    </row>
    <row r="188" spans="1:11" s="5" customFormat="1" ht="15" customHeight="1">
      <c r="A188" s="123"/>
      <c r="B188" s="124"/>
      <c r="C188" s="124"/>
      <c r="D188" s="124"/>
      <c r="E188" s="124"/>
      <c r="F188" s="124"/>
      <c r="G188" s="80"/>
      <c r="H188" s="290"/>
      <c r="I188" s="290"/>
      <c r="J188" s="290"/>
      <c r="K188" s="100"/>
    </row>
    <row r="189" spans="1:11" s="5" customFormat="1" ht="15" customHeight="1">
      <c r="A189" s="91" t="str">
        <f>Planilha!C138</f>
        <v>5.3</v>
      </c>
      <c r="B189" s="295" t="s">
        <v>451</v>
      </c>
      <c r="C189" s="124"/>
      <c r="D189" s="124"/>
      <c r="E189" s="124"/>
      <c r="F189" s="124"/>
      <c r="G189" s="80"/>
      <c r="H189" s="290"/>
      <c r="I189" s="290"/>
      <c r="J189" s="290"/>
    </row>
    <row r="190" spans="1:11" s="5" customFormat="1" ht="15" customHeight="1">
      <c r="A190" s="123"/>
      <c r="B190" s="124"/>
      <c r="C190" s="124"/>
      <c r="D190" s="124"/>
      <c r="E190" s="124"/>
      <c r="F190" s="124"/>
      <c r="G190" s="80"/>
      <c r="H190" s="290"/>
      <c r="I190" s="290"/>
      <c r="J190" s="290"/>
      <c r="K190" s="100"/>
    </row>
    <row r="191" spans="1:11" s="5" customFormat="1" ht="15" customHeight="1">
      <c r="A191" s="123" t="s">
        <v>452</v>
      </c>
      <c r="B191" s="124"/>
      <c r="C191" s="124"/>
      <c r="D191" s="124"/>
      <c r="E191" s="124"/>
      <c r="F191" s="124"/>
      <c r="G191" s="80"/>
      <c r="H191" s="642">
        <v>25</v>
      </c>
      <c r="I191" s="643"/>
      <c r="J191" s="290"/>
      <c r="K191" s="100"/>
    </row>
    <row r="192" spans="1:11" s="5" customFormat="1" ht="15" customHeight="1">
      <c r="A192" s="123"/>
      <c r="B192" s="124"/>
      <c r="C192" s="124"/>
      <c r="D192" s="124"/>
      <c r="E192" s="124"/>
      <c r="F192" s="124"/>
      <c r="G192" s="80"/>
      <c r="H192" s="80"/>
      <c r="I192" s="80"/>
      <c r="J192" s="80"/>
      <c r="K192" s="100"/>
    </row>
    <row r="193" spans="1:11" s="5" customFormat="1" ht="15" customHeight="1">
      <c r="A193" s="123"/>
      <c r="B193" s="124"/>
      <c r="C193" s="124"/>
      <c r="D193" s="124"/>
      <c r="E193" s="124"/>
      <c r="F193" s="124"/>
      <c r="G193" s="80"/>
      <c r="H193" s="290"/>
      <c r="I193" s="290"/>
      <c r="J193" s="290"/>
      <c r="K193" s="100"/>
    </row>
    <row r="194" spans="1:11" s="5" customFormat="1" ht="15" customHeight="1">
      <c r="A194" s="91" t="str">
        <f>Planilha!C140</f>
        <v>5.4</v>
      </c>
      <c r="B194" s="295" t="s">
        <v>453</v>
      </c>
      <c r="C194" s="124"/>
      <c r="D194" s="124"/>
      <c r="E194" s="124"/>
      <c r="F194" s="124"/>
      <c r="G194" s="80"/>
      <c r="H194" s="290"/>
      <c r="I194" s="290"/>
      <c r="J194" s="290"/>
    </row>
    <row r="195" spans="1:11" s="5" customFormat="1" ht="15" customHeight="1">
      <c r="A195" s="123"/>
      <c r="B195" s="124"/>
      <c r="C195" s="124"/>
      <c r="D195" s="124"/>
      <c r="E195" s="124"/>
      <c r="F195" s="124"/>
      <c r="G195" s="80"/>
      <c r="H195" s="290"/>
      <c r="I195" s="290"/>
      <c r="J195" s="290"/>
      <c r="K195" s="100"/>
    </row>
    <row r="196" spans="1:11" s="5" customFormat="1" ht="15" customHeight="1">
      <c r="A196" s="123"/>
      <c r="B196" s="124"/>
      <c r="C196" s="124"/>
      <c r="D196" s="124"/>
      <c r="E196" s="124"/>
      <c r="F196" s="124"/>
      <c r="G196" s="80"/>
      <c r="H196" s="290"/>
      <c r="I196" s="290"/>
      <c r="J196" s="290"/>
      <c r="K196" s="100"/>
    </row>
    <row r="197" spans="1:11" s="5" customFormat="1" ht="15" customHeight="1">
      <c r="A197" s="123" t="s">
        <v>454</v>
      </c>
      <c r="B197" s="124"/>
      <c r="C197" s="124"/>
      <c r="D197" s="124"/>
      <c r="E197" s="124"/>
      <c r="F197" s="124"/>
      <c r="G197" s="80"/>
      <c r="H197" s="644">
        <v>1</v>
      </c>
      <c r="I197" s="645"/>
      <c r="J197" s="290"/>
      <c r="K197" s="100"/>
    </row>
    <row r="198" spans="1:11" s="5" customFormat="1" ht="15" customHeight="1">
      <c r="A198" s="123"/>
      <c r="B198" s="124"/>
      <c r="C198" s="124"/>
      <c r="D198" s="124"/>
      <c r="E198" s="124"/>
      <c r="F198" s="124"/>
      <c r="G198" s="80"/>
      <c r="H198" s="290"/>
      <c r="I198" s="290"/>
      <c r="J198" s="290"/>
      <c r="K198" s="100"/>
    </row>
    <row r="199" spans="1:11" s="5" customFormat="1" ht="15" customHeight="1">
      <c r="A199" s="91" t="str">
        <f>Planilha!C142</f>
        <v>5.5</v>
      </c>
      <c r="B199" s="295" t="s">
        <v>456</v>
      </c>
      <c r="C199" s="124"/>
      <c r="D199" s="124"/>
      <c r="E199" s="124"/>
      <c r="F199" s="124"/>
      <c r="G199" s="80"/>
      <c r="H199" s="290"/>
      <c r="I199" s="290"/>
      <c r="J199" s="290"/>
    </row>
    <row r="200" spans="1:11" s="5" customFormat="1" ht="15" customHeight="1">
      <c r="B200" s="124"/>
      <c r="C200" s="124"/>
      <c r="D200" s="124"/>
      <c r="E200" s="124"/>
      <c r="F200" s="124"/>
      <c r="G200" s="80"/>
      <c r="H200" s="290"/>
      <c r="I200" s="290"/>
      <c r="J200" s="290"/>
      <c r="K200" s="100"/>
    </row>
    <row r="201" spans="1:11" s="5" customFormat="1" ht="27" customHeight="1">
      <c r="A201" s="91" t="str">
        <f>Planilha!C143</f>
        <v>5.5.1</v>
      </c>
      <c r="B201" s="530" t="s">
        <v>108</v>
      </c>
      <c r="C201" s="530"/>
      <c r="D201" s="530"/>
      <c r="E201" s="530"/>
      <c r="F201" s="530"/>
      <c r="G201" s="530"/>
      <c r="H201" s="530"/>
      <c r="I201" s="530"/>
      <c r="J201" s="530"/>
    </row>
    <row r="202" spans="1:11" s="5" customFormat="1" ht="17.25" customHeight="1">
      <c r="B202" s="282"/>
      <c r="C202" s="282"/>
      <c r="D202" s="282"/>
      <c r="E202" s="282"/>
      <c r="F202" s="282"/>
      <c r="G202" s="282"/>
      <c r="H202" s="282"/>
      <c r="I202" s="282"/>
      <c r="J202" s="282"/>
    </row>
    <row r="203" spans="1:11" s="5" customFormat="1" ht="17.25" customHeight="1">
      <c r="A203" s="241" t="s">
        <v>493</v>
      </c>
      <c r="B203" s="282"/>
      <c r="C203" s="282"/>
      <c r="D203" s="282"/>
      <c r="E203" s="282"/>
      <c r="F203" s="282"/>
      <c r="G203" s="282"/>
      <c r="H203" s="282"/>
      <c r="I203" s="282"/>
      <c r="J203" s="282"/>
    </row>
    <row r="204" spans="1:11" s="5" customFormat="1" ht="17.25" customHeight="1">
      <c r="A204" s="106"/>
      <c r="B204" s="282"/>
      <c r="C204" s="282"/>
      <c r="D204" s="282"/>
      <c r="E204" s="282"/>
      <c r="F204" s="282"/>
      <c r="G204" s="282"/>
      <c r="H204" s="282"/>
      <c r="I204" s="282"/>
      <c r="J204" s="282"/>
    </row>
    <row r="205" spans="1:11" s="5" customFormat="1" ht="15" customHeight="1">
      <c r="A205" s="123" t="s">
        <v>45</v>
      </c>
      <c r="B205" s="101"/>
      <c r="C205" s="124"/>
      <c r="D205" s="124"/>
      <c r="E205" s="124"/>
      <c r="F205" s="124"/>
      <c r="G205" s="80"/>
      <c r="H205" s="611">
        <v>0.2</v>
      </c>
      <c r="I205" s="611"/>
      <c r="J205" s="100"/>
      <c r="K205" s="100"/>
    </row>
    <row r="206" spans="1:11" s="5" customFormat="1" ht="15" customHeight="1">
      <c r="A206" s="123" t="s">
        <v>46</v>
      </c>
      <c r="B206" s="101"/>
      <c r="C206" s="124"/>
      <c r="D206" s="124"/>
      <c r="E206" s="124"/>
      <c r="F206" s="124"/>
      <c r="G206" s="80"/>
      <c r="H206" s="611">
        <v>0.2</v>
      </c>
      <c r="I206" s="611"/>
      <c r="J206" s="100"/>
      <c r="K206" s="100"/>
    </row>
    <row r="207" spans="1:11" s="5" customFormat="1" ht="15" customHeight="1">
      <c r="A207" s="123" t="s">
        <v>43</v>
      </c>
      <c r="B207" s="101"/>
      <c r="C207" s="124"/>
      <c r="D207" s="124"/>
      <c r="E207" s="124"/>
      <c r="F207" s="124"/>
      <c r="G207" s="80"/>
      <c r="H207" s="611">
        <v>0.48</v>
      </c>
      <c r="I207" s="611"/>
      <c r="J207" s="100"/>
      <c r="K207" s="100"/>
    </row>
    <row r="208" spans="1:11" s="5" customFormat="1" ht="17.25" customHeight="1">
      <c r="A208" s="106"/>
      <c r="B208" s="282"/>
      <c r="C208" s="282"/>
      <c r="D208" s="282"/>
      <c r="E208" s="282"/>
      <c r="F208" s="282"/>
      <c r="G208" s="282"/>
      <c r="H208" s="282"/>
      <c r="I208" s="282"/>
      <c r="J208" s="282"/>
    </row>
    <row r="209" spans="1:11" s="5" customFormat="1" ht="19.5" customHeight="1">
      <c r="A209" s="106"/>
      <c r="B209" s="282"/>
      <c r="C209" s="282"/>
      <c r="D209" s="282"/>
      <c r="E209" s="282"/>
      <c r="F209" s="282"/>
      <c r="G209" s="282"/>
      <c r="H209" s="282"/>
      <c r="I209" s="282"/>
      <c r="J209" s="282"/>
    </row>
    <row r="210" spans="1:11" s="5" customFormat="1" ht="17.25" customHeight="1">
      <c r="A210" s="106" t="s">
        <v>495</v>
      </c>
      <c r="B210" s="282"/>
      <c r="C210" s="282"/>
      <c r="D210" s="282"/>
      <c r="E210" s="282"/>
      <c r="F210" s="282"/>
      <c r="G210" s="282"/>
      <c r="H210" s="481">
        <f>H205*H206*H207</f>
        <v>1.9200000000000002E-2</v>
      </c>
      <c r="I210" s="481"/>
      <c r="J210" s="282"/>
    </row>
    <row r="211" spans="1:11" s="5" customFormat="1" ht="19.5" customHeight="1">
      <c r="A211" s="106"/>
      <c r="B211" s="282"/>
      <c r="C211" s="282"/>
      <c r="D211" s="282"/>
      <c r="E211" s="282"/>
      <c r="F211" s="282"/>
      <c r="G211" s="282"/>
      <c r="H211" s="282"/>
      <c r="I211" s="282"/>
      <c r="J211" s="282"/>
    </row>
    <row r="212" spans="1:11" s="5" customFormat="1" ht="17.25" customHeight="1">
      <c r="A212" s="241" t="s">
        <v>494</v>
      </c>
      <c r="B212" s="282"/>
      <c r="C212" s="282"/>
      <c r="D212" s="282"/>
      <c r="E212" s="282"/>
      <c r="F212" s="282"/>
      <c r="G212" s="282"/>
      <c r="H212" s="282"/>
      <c r="I212" s="282"/>
      <c r="J212" s="282"/>
    </row>
    <row r="213" spans="1:11" s="5" customFormat="1" ht="17.25" customHeight="1">
      <c r="A213" s="106"/>
      <c r="B213" s="282"/>
      <c r="C213" s="282"/>
      <c r="D213" s="282"/>
      <c r="E213" s="282"/>
      <c r="F213" s="282"/>
      <c r="G213" s="282"/>
      <c r="H213" s="282"/>
      <c r="I213" s="282"/>
      <c r="J213" s="282"/>
    </row>
    <row r="214" spans="1:11" s="5" customFormat="1" ht="15" customHeight="1">
      <c r="A214" s="123" t="s">
        <v>45</v>
      </c>
      <c r="B214" s="101"/>
      <c r="C214" s="124"/>
      <c r="D214" s="124"/>
      <c r="E214" s="124"/>
      <c r="F214" s="124"/>
      <c r="G214" s="80"/>
      <c r="H214" s="611">
        <v>0.2</v>
      </c>
      <c r="I214" s="611"/>
      <c r="J214" s="100"/>
      <c r="K214" s="100"/>
    </row>
    <row r="215" spans="1:11" s="5" customFormat="1" ht="15" customHeight="1">
      <c r="A215" s="123" t="s">
        <v>46</v>
      </c>
      <c r="B215" s="101"/>
      <c r="C215" s="124"/>
      <c r="D215" s="124"/>
      <c r="E215" s="124"/>
      <c r="F215" s="124"/>
      <c r="G215" s="80"/>
      <c r="H215" s="611">
        <v>0.2</v>
      </c>
      <c r="I215" s="611"/>
      <c r="J215" s="100"/>
      <c r="K215" s="100"/>
    </row>
    <row r="216" spans="1:11" s="5" customFormat="1" ht="15" customHeight="1">
      <c r="A216" s="123" t="s">
        <v>43</v>
      </c>
      <c r="B216" s="101"/>
      <c r="C216" s="124"/>
      <c r="D216" s="124"/>
      <c r="E216" s="124"/>
      <c r="F216" s="124"/>
      <c r="G216" s="80"/>
      <c r="H216" s="611">
        <v>0.11</v>
      </c>
      <c r="I216" s="611"/>
      <c r="J216" s="100"/>
      <c r="K216" s="100"/>
    </row>
    <row r="217" spans="1:11" s="5" customFormat="1" ht="17.25" customHeight="1">
      <c r="A217" s="106"/>
      <c r="B217" s="282"/>
      <c r="C217" s="282"/>
      <c r="D217" s="282"/>
      <c r="E217" s="282"/>
      <c r="F217" s="282"/>
      <c r="G217" s="282"/>
      <c r="H217" s="282"/>
      <c r="I217" s="282"/>
      <c r="J217" s="282"/>
    </row>
    <row r="218" spans="1:11" s="5" customFormat="1" ht="19.5" customHeight="1">
      <c r="A218" s="106"/>
      <c r="B218" s="282"/>
      <c r="C218" s="282"/>
      <c r="D218" s="282"/>
      <c r="E218" s="282"/>
      <c r="F218" s="282"/>
      <c r="G218" s="282"/>
      <c r="H218" s="282"/>
      <c r="I218" s="282"/>
      <c r="J218" s="282"/>
    </row>
    <row r="219" spans="1:11" s="5" customFormat="1" ht="17.25" customHeight="1">
      <c r="A219" s="106" t="s">
        <v>495</v>
      </c>
      <c r="B219" s="282"/>
      <c r="C219" s="282"/>
      <c r="D219" s="282"/>
      <c r="E219" s="282"/>
      <c r="F219" s="282"/>
      <c r="G219" s="282"/>
      <c r="H219" s="650">
        <f>H214*H215*H216</f>
        <v>4.4000000000000011E-3</v>
      </c>
      <c r="I219" s="650"/>
      <c r="J219" s="282"/>
    </row>
    <row r="220" spans="1:11" s="5" customFormat="1" ht="17.25" customHeight="1">
      <c r="A220" s="106"/>
      <c r="B220" s="282"/>
      <c r="C220" s="282"/>
      <c r="D220" s="282"/>
      <c r="E220" s="282"/>
      <c r="F220" s="282"/>
      <c r="G220" s="282"/>
      <c r="H220" s="290"/>
      <c r="I220" s="290"/>
      <c r="J220" s="282"/>
    </row>
    <row r="221" spans="1:11" s="5" customFormat="1" ht="17.25" customHeight="1">
      <c r="A221" s="106"/>
      <c r="B221" s="282"/>
      <c r="C221" s="282"/>
      <c r="D221" s="282"/>
      <c r="E221" s="282"/>
      <c r="F221" s="282"/>
      <c r="G221" s="282"/>
      <c r="H221" s="290"/>
      <c r="I221" s="290"/>
      <c r="J221" s="282"/>
    </row>
    <row r="222" spans="1:11" s="5" customFormat="1" ht="17.25" customHeight="1">
      <c r="A222" s="106" t="s">
        <v>496</v>
      </c>
      <c r="B222" s="282"/>
      <c r="C222" s="282"/>
      <c r="D222" s="282"/>
      <c r="E222" s="282"/>
      <c r="F222" s="282"/>
      <c r="G222" s="282"/>
      <c r="H222" s="655">
        <f>H210+H219</f>
        <v>2.3600000000000003E-2</v>
      </c>
      <c r="I222" s="655"/>
      <c r="J222" s="282"/>
    </row>
    <row r="223" spans="1:11" s="5" customFormat="1" ht="17.25" customHeight="1">
      <c r="A223" s="106"/>
      <c r="B223" s="282"/>
      <c r="C223" s="282"/>
      <c r="D223" s="282"/>
      <c r="E223" s="282"/>
      <c r="F223" s="282"/>
      <c r="G223" s="282"/>
      <c r="H223" s="290"/>
      <c r="I223" s="290"/>
      <c r="J223" s="282"/>
    </row>
    <row r="224" spans="1:11" s="5" customFormat="1" ht="30" customHeight="1">
      <c r="A224" s="91" t="e">
        <f>Planilha!#REF!</f>
        <v>#REF!</v>
      </c>
      <c r="B224" s="530" t="s">
        <v>109</v>
      </c>
      <c r="C224" s="530"/>
      <c r="D224" s="530"/>
      <c r="E224" s="530"/>
      <c r="F224" s="530"/>
      <c r="G224" s="530"/>
      <c r="H224" s="530"/>
      <c r="I224" s="530"/>
      <c r="J224" s="530"/>
    </row>
    <row r="225" spans="1:11" s="5" customFormat="1" ht="17.25" customHeight="1">
      <c r="B225" s="282"/>
      <c r="C225" s="282"/>
      <c r="D225" s="282"/>
      <c r="E225" s="282"/>
      <c r="F225" s="282"/>
      <c r="G225" s="282"/>
      <c r="H225" s="282"/>
      <c r="I225" s="282"/>
      <c r="J225" s="282"/>
    </row>
    <row r="226" spans="1:11" s="5" customFormat="1" ht="17.25" customHeight="1">
      <c r="A226" s="106" t="s">
        <v>420</v>
      </c>
      <c r="B226" s="282"/>
      <c r="C226" s="282"/>
      <c r="D226" s="282"/>
      <c r="E226" s="282"/>
      <c r="F226" s="282"/>
      <c r="G226" s="282"/>
      <c r="H226" s="655">
        <f>H222</f>
        <v>2.3600000000000003E-2</v>
      </c>
      <c r="I226" s="655"/>
      <c r="J226" s="282"/>
    </row>
    <row r="227" spans="1:11" s="5" customFormat="1" ht="17.25" customHeight="1">
      <c r="A227" s="106"/>
      <c r="B227" s="282"/>
      <c r="C227" s="282"/>
      <c r="D227" s="282"/>
      <c r="E227" s="282"/>
      <c r="F227" s="282"/>
      <c r="G227" s="282"/>
      <c r="H227" s="282"/>
      <c r="I227" s="282"/>
      <c r="J227" s="282"/>
    </row>
    <row r="228" spans="1:11" s="5" customFormat="1" ht="17.25" customHeight="1">
      <c r="A228" s="106"/>
      <c r="B228" s="282"/>
      <c r="C228" s="282"/>
      <c r="D228" s="282"/>
      <c r="E228" s="282"/>
      <c r="F228" s="282"/>
      <c r="G228" s="282"/>
      <c r="H228" s="282"/>
      <c r="I228" s="282"/>
      <c r="J228" s="282"/>
    </row>
    <row r="229" spans="1:11" s="5" customFormat="1" ht="17.25" customHeight="1">
      <c r="A229" s="106"/>
      <c r="B229" s="282"/>
      <c r="C229" s="282"/>
      <c r="D229" s="282"/>
      <c r="E229" s="282"/>
      <c r="F229" s="282"/>
      <c r="G229" s="282"/>
      <c r="H229" s="282"/>
      <c r="I229" s="282"/>
      <c r="J229" s="282"/>
    </row>
    <row r="230" spans="1:11" s="5" customFormat="1" ht="32.25" customHeight="1">
      <c r="A230" s="91" t="str">
        <f>Planilha!C144</f>
        <v>5.5.2</v>
      </c>
      <c r="B230" s="530" t="s">
        <v>139</v>
      </c>
      <c r="C230" s="530"/>
      <c r="D230" s="530"/>
      <c r="E230" s="530"/>
      <c r="F230" s="530"/>
      <c r="G230" s="530"/>
      <c r="H230" s="530"/>
      <c r="I230" s="530"/>
      <c r="J230" s="530"/>
    </row>
    <row r="231" spans="1:11" s="5" customFormat="1" ht="18.75" customHeight="1">
      <c r="A231" s="106"/>
      <c r="B231" s="282"/>
      <c r="C231" s="282"/>
      <c r="D231" s="282"/>
      <c r="E231" s="282"/>
      <c r="F231" s="282"/>
      <c r="G231" s="282"/>
      <c r="H231" s="282"/>
      <c r="I231" s="282"/>
      <c r="J231" s="282"/>
    </row>
    <row r="232" spans="1:11" s="5" customFormat="1" ht="17.25" customHeight="1">
      <c r="A232" s="106"/>
      <c r="B232" s="282"/>
      <c r="C232" s="282"/>
      <c r="D232" s="282"/>
      <c r="E232" s="282"/>
      <c r="F232" s="282"/>
      <c r="G232" s="282"/>
      <c r="H232" s="282"/>
      <c r="I232" s="282"/>
      <c r="J232" s="282"/>
    </row>
    <row r="233" spans="1:11" s="5" customFormat="1" ht="15" customHeight="1">
      <c r="A233" s="123" t="s">
        <v>45</v>
      </c>
      <c r="B233" s="101"/>
      <c r="C233" s="124"/>
      <c r="D233" s="124"/>
      <c r="E233" s="124"/>
      <c r="F233" s="124"/>
      <c r="G233" s="80"/>
      <c r="H233" s="611">
        <v>0.2</v>
      </c>
      <c r="I233" s="611"/>
      <c r="J233" s="100"/>
      <c r="K233" s="100"/>
    </row>
    <row r="234" spans="1:11" s="5" customFormat="1" ht="15" customHeight="1">
      <c r="A234" s="123" t="s">
        <v>43</v>
      </c>
      <c r="B234" s="101"/>
      <c r="C234" s="124"/>
      <c r="D234" s="124"/>
      <c r="E234" s="124"/>
      <c r="F234" s="124"/>
      <c r="G234" s="80"/>
      <c r="H234" s="611">
        <v>0.48</v>
      </c>
      <c r="I234" s="611"/>
      <c r="J234" s="100"/>
      <c r="K234" s="100"/>
    </row>
    <row r="235" spans="1:11" s="5" customFormat="1" ht="15" customHeight="1">
      <c r="A235" s="123" t="s">
        <v>457</v>
      </c>
      <c r="B235" s="101"/>
      <c r="C235" s="124"/>
      <c r="D235" s="124"/>
      <c r="E235" s="124"/>
      <c r="F235" s="124"/>
      <c r="G235" s="80"/>
      <c r="H235" s="614" t="s">
        <v>246</v>
      </c>
      <c r="I235" s="611"/>
      <c r="J235" s="100"/>
      <c r="K235" s="100"/>
    </row>
    <row r="236" spans="1:11" s="5" customFormat="1" ht="15" customHeight="1">
      <c r="A236" s="123"/>
      <c r="B236" s="101"/>
      <c r="C236" s="124"/>
      <c r="D236" s="124"/>
      <c r="E236" s="124"/>
      <c r="F236" s="124"/>
      <c r="G236" s="80"/>
      <c r="H236" s="280"/>
      <c r="I236" s="281"/>
      <c r="J236" s="100"/>
      <c r="K236" s="100"/>
    </row>
    <row r="237" spans="1:11" s="5" customFormat="1" ht="15" customHeight="1">
      <c r="A237" s="123" t="s">
        <v>42</v>
      </c>
      <c r="B237" s="101"/>
      <c r="C237" s="124"/>
      <c r="D237" s="124"/>
      <c r="E237" s="124"/>
      <c r="F237" s="124"/>
      <c r="G237" s="80"/>
      <c r="H237" s="616">
        <f>H233*H234*H235</f>
        <v>0.38400000000000001</v>
      </c>
      <c r="I237" s="616"/>
      <c r="J237" s="100"/>
      <c r="K237" s="100"/>
    </row>
    <row r="238" spans="1:11" s="5" customFormat="1" ht="15" customHeight="1">
      <c r="A238" s="123"/>
      <c r="B238" s="101"/>
      <c r="C238" s="124"/>
      <c r="D238" s="124"/>
      <c r="E238" s="124"/>
      <c r="F238" s="124"/>
      <c r="G238" s="80"/>
      <c r="H238" s="280"/>
      <c r="I238" s="281"/>
      <c r="J238" s="100"/>
      <c r="K238" s="100"/>
    </row>
    <row r="239" spans="1:11" s="5" customFormat="1" ht="15" customHeight="1">
      <c r="A239" s="123" t="s">
        <v>45</v>
      </c>
      <c r="B239" s="101"/>
      <c r="C239" s="124"/>
      <c r="D239" s="124"/>
      <c r="E239" s="124"/>
      <c r="F239" s="124"/>
      <c r="G239" s="80"/>
      <c r="H239" s="611">
        <v>0.2</v>
      </c>
      <c r="I239" s="611"/>
      <c r="J239" s="100"/>
      <c r="K239" s="100"/>
    </row>
    <row r="240" spans="1:11" s="5" customFormat="1" ht="15" customHeight="1">
      <c r="A240" s="123" t="s">
        <v>43</v>
      </c>
      <c r="B240" s="101"/>
      <c r="C240" s="124"/>
      <c r="D240" s="124"/>
      <c r="E240" s="124"/>
      <c r="F240" s="124"/>
      <c r="G240" s="80"/>
      <c r="H240" s="611">
        <v>0.11</v>
      </c>
      <c r="I240" s="611"/>
      <c r="J240" s="100"/>
      <c r="K240" s="100"/>
    </row>
    <row r="241" spans="1:13" s="5" customFormat="1" ht="15" customHeight="1">
      <c r="A241" s="123" t="s">
        <v>457</v>
      </c>
      <c r="B241" s="101"/>
      <c r="C241" s="124"/>
      <c r="D241" s="124"/>
      <c r="E241" s="124"/>
      <c r="F241" s="124"/>
      <c r="G241" s="80"/>
      <c r="H241" s="614" t="s">
        <v>246</v>
      </c>
      <c r="I241" s="611"/>
      <c r="J241" s="100"/>
      <c r="K241" s="100"/>
    </row>
    <row r="242" spans="1:13" s="5" customFormat="1" ht="15" customHeight="1">
      <c r="A242" s="123"/>
      <c r="B242" s="101"/>
      <c r="C242" s="124"/>
      <c r="D242" s="124"/>
      <c r="E242" s="124"/>
      <c r="F242" s="124"/>
      <c r="G242" s="80"/>
      <c r="H242" s="280"/>
      <c r="I242" s="281"/>
      <c r="J242" s="100"/>
      <c r="K242" s="100"/>
    </row>
    <row r="243" spans="1:13" s="5" customFormat="1" ht="15" customHeight="1">
      <c r="A243" s="123" t="s">
        <v>42</v>
      </c>
      <c r="B243" s="101"/>
      <c r="C243" s="124"/>
      <c r="D243" s="124"/>
      <c r="E243" s="124"/>
      <c r="F243" s="124"/>
      <c r="G243" s="80"/>
      <c r="H243" s="616">
        <f>H239*H240*H241</f>
        <v>8.8000000000000009E-2</v>
      </c>
      <c r="I243" s="616"/>
      <c r="J243" s="100"/>
      <c r="K243" s="100"/>
    </row>
    <row r="244" spans="1:13" s="5" customFormat="1" ht="15" customHeight="1">
      <c r="A244" s="123"/>
      <c r="B244" s="101"/>
      <c r="C244" s="124"/>
      <c r="D244" s="124"/>
      <c r="E244" s="124"/>
      <c r="F244" s="124"/>
      <c r="G244" s="80"/>
      <c r="H244" s="280"/>
      <c r="I244" s="281"/>
      <c r="J244" s="100"/>
      <c r="K244" s="100"/>
    </row>
    <row r="245" spans="1:13" s="5" customFormat="1" ht="19.5" customHeight="1">
      <c r="A245" s="106"/>
      <c r="B245" s="282"/>
      <c r="C245" s="282"/>
      <c r="D245" s="282"/>
      <c r="E245" s="282"/>
      <c r="F245" s="282"/>
      <c r="G245" s="282"/>
      <c r="H245" s="282"/>
      <c r="I245" s="282"/>
      <c r="J245" s="282"/>
    </row>
    <row r="246" spans="1:13" s="5" customFormat="1" ht="17.25" customHeight="1">
      <c r="A246" s="106" t="s">
        <v>424</v>
      </c>
      <c r="B246" s="282"/>
      <c r="C246" s="282"/>
      <c r="D246" s="282"/>
      <c r="E246" s="282"/>
      <c r="F246" s="282"/>
      <c r="G246" s="282"/>
      <c r="H246" s="646">
        <f>H237+H243</f>
        <v>0.47200000000000003</v>
      </c>
      <c r="I246" s="646"/>
      <c r="J246" s="282"/>
    </row>
    <row r="247" spans="1:13" s="5" customFormat="1" ht="15" customHeight="1">
      <c r="A247" s="91"/>
      <c r="B247" s="89"/>
      <c r="C247" s="89"/>
      <c r="D247" s="89"/>
      <c r="E247" s="89"/>
      <c r="F247" s="89"/>
      <c r="G247" s="89"/>
      <c r="H247" s="251"/>
      <c r="I247" s="251"/>
      <c r="J247" s="251"/>
    </row>
    <row r="248" spans="1:13" s="5" customFormat="1" ht="15" customHeight="1">
      <c r="A248" s="91"/>
      <c r="B248" s="89"/>
      <c r="C248" s="89"/>
      <c r="D248" s="89"/>
      <c r="E248" s="89"/>
      <c r="F248" s="89"/>
      <c r="G248" s="89"/>
      <c r="H248" s="251"/>
      <c r="I248" s="251"/>
      <c r="J248" s="251"/>
    </row>
    <row r="249" spans="1:13" s="5" customFormat="1" ht="15" customHeight="1">
      <c r="A249" s="91"/>
      <c r="B249" s="89"/>
      <c r="C249" s="89"/>
      <c r="D249" s="89"/>
      <c r="E249" s="89"/>
      <c r="F249" s="89"/>
      <c r="G249" s="89"/>
      <c r="H249" s="251"/>
      <c r="I249" s="251"/>
      <c r="J249" s="251"/>
    </row>
    <row r="250" spans="1:13" s="5" customFormat="1" ht="15" customHeight="1">
      <c r="A250" s="91"/>
      <c r="B250" s="89"/>
      <c r="C250" s="89"/>
      <c r="D250" s="89"/>
      <c r="E250" s="89"/>
      <c r="F250" s="89"/>
      <c r="G250" s="89"/>
      <c r="H250" s="251"/>
      <c r="I250" s="251"/>
      <c r="J250" s="251"/>
    </row>
    <row r="251" spans="1:13" s="5" customFormat="1" ht="15.75" customHeight="1">
      <c r="A251" s="343" t="str">
        <f>Planilha!C145</f>
        <v>5.6</v>
      </c>
      <c r="B251" s="119" t="s">
        <v>517</v>
      </c>
      <c r="C251" s="89"/>
      <c r="D251" s="89"/>
      <c r="E251" s="89"/>
      <c r="F251" s="89"/>
      <c r="G251" s="89"/>
      <c r="H251" s="89"/>
      <c r="I251" s="89"/>
      <c r="J251" s="89"/>
    </row>
    <row r="252" spans="1:13" s="5" customFormat="1" ht="15" customHeight="1">
      <c r="B252" s="119"/>
      <c r="C252" s="89"/>
      <c r="D252" s="89"/>
      <c r="E252" s="89"/>
      <c r="F252" s="89"/>
      <c r="G252" s="89"/>
      <c r="H252" s="89"/>
      <c r="I252" s="89"/>
      <c r="J252" s="89"/>
    </row>
    <row r="253" spans="1:13" s="5" customFormat="1" ht="15" customHeight="1">
      <c r="A253" s="340" t="str">
        <f>Planilha!C146</f>
        <v>5.6.1</v>
      </c>
      <c r="B253" s="154" t="s">
        <v>499</v>
      </c>
      <c r="C253" s="92"/>
      <c r="D253" s="92"/>
      <c r="E253" s="92"/>
      <c r="F253" s="92"/>
      <c r="G253" s="92"/>
      <c r="H253" s="291">
        <v>2</v>
      </c>
      <c r="I253" s="310">
        <f>28.1*2</f>
        <v>56.2</v>
      </c>
      <c r="J253" s="281"/>
    </row>
    <row r="254" spans="1:13" s="5" customFormat="1" ht="16.5" customHeight="1">
      <c r="A254" s="340" t="str">
        <f>Planilha!C147</f>
        <v>5.6.2</v>
      </c>
      <c r="B254" s="538" t="s">
        <v>500</v>
      </c>
      <c r="C254" s="538"/>
      <c r="D254" s="538"/>
      <c r="E254" s="538"/>
      <c r="F254" s="538"/>
      <c r="G254" s="538"/>
      <c r="H254" s="291">
        <v>1</v>
      </c>
      <c r="I254" s="310">
        <v>35.799999999999997</v>
      </c>
      <c r="J254" s="291"/>
    </row>
    <row r="255" spans="1:13" s="5" customFormat="1" ht="15" customHeight="1">
      <c r="A255" s="340" t="str">
        <f>Planilha!C148</f>
        <v>5.6.3</v>
      </c>
      <c r="B255" s="154" t="s">
        <v>503</v>
      </c>
      <c r="C255" s="288"/>
      <c r="D255" s="100"/>
      <c r="E255" s="100"/>
      <c r="F255" s="77"/>
      <c r="G255" s="100"/>
      <c r="H255" s="291">
        <v>1</v>
      </c>
      <c r="I255" s="310">
        <v>26.5</v>
      </c>
      <c r="J255" s="291"/>
    </row>
    <row r="256" spans="1:13" s="5" customFormat="1" ht="15" customHeight="1">
      <c r="A256" s="340" t="str">
        <f>Planilha!C149</f>
        <v>5.6.4</v>
      </c>
      <c r="B256" s="154" t="s">
        <v>504</v>
      </c>
      <c r="C256" s="288"/>
      <c r="D256" s="100"/>
      <c r="E256" s="100"/>
      <c r="F256" s="100"/>
      <c r="G256" s="100"/>
      <c r="H256" s="291">
        <v>1</v>
      </c>
      <c r="I256" s="310">
        <v>21.76</v>
      </c>
      <c r="J256" s="291"/>
      <c r="L256" s="617"/>
      <c r="M256" s="617"/>
    </row>
    <row r="257" spans="1:32" s="5" customFormat="1" ht="15" customHeight="1">
      <c r="A257" s="340" t="str">
        <f>Planilha!C150</f>
        <v>5.6.5</v>
      </c>
      <c r="B257" s="154" t="s">
        <v>505</v>
      </c>
      <c r="C257" s="288"/>
      <c r="D257" s="100"/>
      <c r="E257" s="100"/>
      <c r="F257" s="100"/>
      <c r="G257" s="100"/>
      <c r="H257" s="291">
        <v>1</v>
      </c>
      <c r="I257" s="310">
        <v>19.45</v>
      </c>
      <c r="J257" s="281"/>
      <c r="L257" s="79"/>
    </row>
    <row r="258" spans="1:32" s="5" customFormat="1" ht="15" customHeight="1">
      <c r="A258" s="340" t="str">
        <f>Planilha!C151</f>
        <v>5.6.6</v>
      </c>
      <c r="B258" s="154" t="s">
        <v>501</v>
      </c>
      <c r="C258" s="288"/>
      <c r="D258" s="100"/>
      <c r="E258" s="100"/>
      <c r="F258" s="100"/>
      <c r="G258" s="100"/>
      <c r="H258" s="291">
        <v>1</v>
      </c>
      <c r="I258" s="310">
        <v>56.96</v>
      </c>
      <c r="J258" s="281"/>
      <c r="L258" s="79"/>
    </row>
    <row r="259" spans="1:32" s="5" customFormat="1" ht="15" customHeight="1">
      <c r="A259" s="340" t="str">
        <f>Planilha!C152</f>
        <v>5.6.7</v>
      </c>
      <c r="B259" s="154" t="s">
        <v>502</v>
      </c>
      <c r="C259" s="288"/>
      <c r="D259" s="100"/>
      <c r="E259" s="100"/>
      <c r="F259" s="100"/>
      <c r="G259" s="100"/>
      <c r="H259" s="291">
        <v>1</v>
      </c>
      <c r="I259" s="310">
        <v>24.4</v>
      </c>
      <c r="J259" s="281"/>
      <c r="L259" s="79"/>
    </row>
    <row r="260" spans="1:32" s="5" customFormat="1" ht="15" customHeight="1">
      <c r="A260" s="340" t="str">
        <f>Planilha!C153</f>
        <v>5.6.8</v>
      </c>
      <c r="B260" s="154" t="s">
        <v>474</v>
      </c>
      <c r="C260" s="288"/>
      <c r="D260" s="100"/>
      <c r="E260" s="100"/>
      <c r="F260" s="100"/>
      <c r="G260" s="100"/>
      <c r="H260" s="291">
        <v>1</v>
      </c>
      <c r="I260" s="310">
        <v>67</v>
      </c>
      <c r="J260" s="281"/>
      <c r="L260" s="79"/>
    </row>
    <row r="261" spans="1:32" s="5" customFormat="1" ht="15" customHeight="1">
      <c r="A261" s="340" t="str">
        <f>Planilha!C154</f>
        <v>5.6.9</v>
      </c>
      <c r="B261" s="154" t="s">
        <v>506</v>
      </c>
      <c r="C261" s="288"/>
      <c r="D261" s="100"/>
      <c r="E261" s="100"/>
      <c r="F261" s="100"/>
      <c r="G261" s="100"/>
      <c r="H261" s="291">
        <v>1</v>
      </c>
      <c r="I261" s="310" t="s">
        <v>164</v>
      </c>
      <c r="J261" s="281"/>
      <c r="L261" s="79"/>
    </row>
    <row r="262" spans="1:32" s="124" customFormat="1" ht="14.1" customHeight="1">
      <c r="A262" s="340" t="str">
        <f>Planilha!C155</f>
        <v>5.6.10</v>
      </c>
      <c r="B262" s="154" t="s">
        <v>202</v>
      </c>
      <c r="C262" s="131"/>
      <c r="H262" s="291">
        <v>5</v>
      </c>
      <c r="I262" s="310" t="s">
        <v>164</v>
      </c>
    </row>
    <row r="263" spans="1:32" s="124" customFormat="1" ht="14.1" customHeight="1">
      <c r="A263" s="340" t="str">
        <f>Planilha!C156</f>
        <v>5.6.11</v>
      </c>
      <c r="B263" s="154" t="s">
        <v>433</v>
      </c>
      <c r="C263" s="131"/>
      <c r="H263" s="291">
        <v>3</v>
      </c>
      <c r="I263" s="310" t="s">
        <v>164</v>
      </c>
    </row>
    <row r="264" spans="1:32" s="124" customFormat="1" ht="14.1" customHeight="1">
      <c r="A264" s="340" t="str">
        <f>Planilha!C157</f>
        <v>5.6.12</v>
      </c>
      <c r="B264" s="154" t="s">
        <v>200</v>
      </c>
      <c r="C264" s="131"/>
      <c r="H264" s="291">
        <v>40</v>
      </c>
      <c r="I264" s="310" t="s">
        <v>164</v>
      </c>
    </row>
    <row r="265" spans="1:32" s="124" customFormat="1" ht="14.1" customHeight="1">
      <c r="A265" s="340" t="str">
        <f>Planilha!C158</f>
        <v>5.6.13</v>
      </c>
      <c r="B265" s="154" t="s">
        <v>498</v>
      </c>
      <c r="C265" s="131"/>
      <c r="H265" s="291">
        <v>24</v>
      </c>
      <c r="I265" s="310" t="s">
        <v>164</v>
      </c>
    </row>
    <row r="266" spans="1:32" s="124" customFormat="1" ht="15" customHeight="1">
      <c r="A266" s="125"/>
      <c r="B266" s="295"/>
      <c r="C266" s="284"/>
      <c r="D266" s="284"/>
      <c r="E266" s="284"/>
      <c r="F266" s="284"/>
      <c r="G266" s="284"/>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row>
    <row r="267" spans="1:32" s="124" customFormat="1" ht="15" customHeight="1">
      <c r="A267" s="127" t="s">
        <v>529</v>
      </c>
      <c r="C267" s="265"/>
      <c r="D267" s="265"/>
      <c r="E267" s="265"/>
      <c r="F267" s="265"/>
      <c r="G267" s="265"/>
      <c r="H267" s="265"/>
      <c r="I267" s="310">
        <f>SUM(I253:I266)</f>
        <v>308.07</v>
      </c>
      <c r="J267" s="265"/>
      <c r="K267" s="265"/>
      <c r="L267" s="265"/>
      <c r="M267" s="265"/>
      <c r="N267" s="265"/>
      <c r="O267" s="265"/>
      <c r="P267" s="265"/>
      <c r="Q267" s="265"/>
      <c r="R267" s="265"/>
      <c r="S267" s="265"/>
      <c r="T267" s="265"/>
      <c r="U267" s="265"/>
      <c r="V267" s="265"/>
      <c r="W267" s="265"/>
      <c r="X267" s="265"/>
      <c r="Y267" s="265"/>
      <c r="Z267" s="265"/>
      <c r="AA267" s="265"/>
      <c r="AB267" s="265"/>
      <c r="AC267" s="265"/>
      <c r="AD267" s="265"/>
      <c r="AE267" s="265"/>
      <c r="AF267" s="265"/>
    </row>
    <row r="268" spans="1:32" s="124" customFormat="1" ht="15" customHeight="1">
      <c r="A268" s="125"/>
      <c r="B268" s="295"/>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row>
    <row r="269" spans="1:32" s="5" customFormat="1" ht="15.75" customHeight="1">
      <c r="A269" s="340" t="str">
        <f>Planilha!C145</f>
        <v>5.6</v>
      </c>
      <c r="B269" s="119" t="s">
        <v>518</v>
      </c>
      <c r="C269" s="89"/>
      <c r="D269" s="89"/>
      <c r="E269" s="89"/>
      <c r="F269" s="89"/>
      <c r="G269" s="89"/>
      <c r="H269" s="89"/>
      <c r="I269" s="89"/>
      <c r="J269" s="89"/>
    </row>
    <row r="270" spans="1:32" s="124" customFormat="1" ht="15" customHeight="1">
      <c r="B270" s="295"/>
      <c r="C270" s="284"/>
      <c r="D270" s="284"/>
      <c r="E270" s="284"/>
      <c r="F270" s="284"/>
      <c r="G270" s="284"/>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row>
    <row r="271" spans="1:32" s="124" customFormat="1" ht="23.25" customHeight="1">
      <c r="A271" s="340" t="str">
        <f>Planilha!C146</f>
        <v>5.6.1</v>
      </c>
      <c r="B271" s="538" t="s">
        <v>252</v>
      </c>
      <c r="C271" s="538"/>
      <c r="D271" s="538"/>
      <c r="E271" s="538"/>
      <c r="F271" s="538"/>
      <c r="G271" s="538"/>
      <c r="H271" s="291">
        <v>1</v>
      </c>
      <c r="I271" s="310" t="s">
        <v>164</v>
      </c>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row>
    <row r="272" spans="1:32" s="5" customFormat="1" ht="15" customHeight="1">
      <c r="A272" s="340" t="str">
        <f>Planilha!C147</f>
        <v>5.6.2</v>
      </c>
      <c r="B272" s="154" t="s">
        <v>509</v>
      </c>
      <c r="C272" s="288"/>
      <c r="D272" s="100"/>
      <c r="E272" s="100"/>
      <c r="F272" s="100"/>
      <c r="G272" s="100"/>
      <c r="H272" s="291">
        <v>3</v>
      </c>
      <c r="I272" s="310">
        <f>16.86*3</f>
        <v>50.58</v>
      </c>
      <c r="J272" s="281"/>
      <c r="L272" s="79"/>
    </row>
    <row r="273" spans="1:32" s="5" customFormat="1" ht="15" customHeight="1">
      <c r="A273" s="340" t="str">
        <f>Planilha!C148</f>
        <v>5.6.3</v>
      </c>
      <c r="B273" s="154" t="s">
        <v>519</v>
      </c>
      <c r="C273" s="288"/>
      <c r="D273" s="100"/>
      <c r="E273" s="100"/>
      <c r="F273" s="100"/>
      <c r="G273" s="100"/>
      <c r="H273" s="291">
        <v>2</v>
      </c>
      <c r="I273" s="310">
        <f>23.2*2</f>
        <v>46.4</v>
      </c>
      <c r="J273" s="281"/>
      <c r="L273" s="79"/>
    </row>
    <row r="274" spans="1:32" s="5" customFormat="1" ht="15" customHeight="1">
      <c r="A274" s="340" t="str">
        <f>Planilha!C149</f>
        <v>5.6.4</v>
      </c>
      <c r="B274" s="154" t="s">
        <v>520</v>
      </c>
      <c r="C274" s="288"/>
      <c r="D274" s="100"/>
      <c r="E274" s="100"/>
      <c r="F274" s="100"/>
      <c r="G274" s="100"/>
      <c r="H274" s="291">
        <v>2</v>
      </c>
      <c r="I274" s="310">
        <f>2*43.1</f>
        <v>86.2</v>
      </c>
      <c r="J274" s="281"/>
      <c r="L274" s="79"/>
    </row>
    <row r="275" spans="1:32" s="5" customFormat="1" ht="15" customHeight="1">
      <c r="A275" s="340" t="str">
        <f>Planilha!C150</f>
        <v>5.6.5</v>
      </c>
      <c r="B275" s="154" t="s">
        <v>521</v>
      </c>
      <c r="C275" s="288"/>
      <c r="D275" s="100"/>
      <c r="E275" s="100"/>
      <c r="F275" s="100"/>
      <c r="G275" s="100"/>
      <c r="H275" s="291">
        <v>1</v>
      </c>
      <c r="I275" s="310" t="s">
        <v>164</v>
      </c>
      <c r="J275" s="281"/>
      <c r="L275" s="79"/>
    </row>
    <row r="276" spans="1:32" s="5" customFormat="1" ht="15" customHeight="1">
      <c r="A276" s="340" t="str">
        <f>Planilha!C151</f>
        <v>5.6.6</v>
      </c>
      <c r="B276" s="154" t="s">
        <v>522</v>
      </c>
      <c r="C276" s="288"/>
      <c r="D276" s="100"/>
      <c r="E276" s="100"/>
      <c r="F276" s="100"/>
      <c r="G276" s="100"/>
      <c r="H276" s="291">
        <v>2</v>
      </c>
      <c r="I276" s="310" t="s">
        <v>164</v>
      </c>
      <c r="J276" s="281"/>
      <c r="L276" s="79"/>
    </row>
    <row r="277" spans="1:32" s="5" customFormat="1" ht="15" customHeight="1">
      <c r="A277" s="340" t="str">
        <f>Planilha!C152</f>
        <v>5.6.7</v>
      </c>
      <c r="B277" s="154" t="s">
        <v>479</v>
      </c>
      <c r="C277" s="288"/>
      <c r="D277" s="100"/>
      <c r="E277" s="100"/>
      <c r="F277" s="100"/>
      <c r="G277" s="100"/>
      <c r="H277" s="291">
        <v>1</v>
      </c>
      <c r="I277" s="310">
        <v>26.5</v>
      </c>
      <c r="J277" s="281"/>
      <c r="L277" s="79"/>
    </row>
    <row r="278" spans="1:32" s="5" customFormat="1" ht="15" customHeight="1">
      <c r="A278" s="340" t="str">
        <f>Planilha!C153</f>
        <v>5.6.8</v>
      </c>
      <c r="B278" s="154" t="s">
        <v>523</v>
      </c>
      <c r="C278" s="288"/>
      <c r="D278" s="100"/>
      <c r="E278" s="100"/>
      <c r="F278" s="100"/>
      <c r="G278" s="100"/>
      <c r="H278" s="291">
        <v>1</v>
      </c>
      <c r="I278" s="310">
        <v>24.4</v>
      </c>
      <c r="J278" s="281"/>
      <c r="L278" s="79"/>
    </row>
    <row r="279" spans="1:32" s="5" customFormat="1" ht="15" customHeight="1">
      <c r="A279" s="340" t="str">
        <f>Planilha!C154</f>
        <v>5.6.9</v>
      </c>
      <c r="B279" s="154" t="s">
        <v>524</v>
      </c>
      <c r="C279" s="288"/>
      <c r="D279" s="100"/>
      <c r="E279" s="100"/>
      <c r="F279" s="100"/>
      <c r="G279" s="100"/>
      <c r="H279" s="291">
        <v>1</v>
      </c>
      <c r="I279" s="310">
        <v>42</v>
      </c>
      <c r="J279" s="281"/>
      <c r="L279" s="79"/>
    </row>
    <row r="280" spans="1:32" s="5" customFormat="1" ht="15" customHeight="1">
      <c r="A280" s="340" t="str">
        <f>Planilha!C155</f>
        <v>5.6.10</v>
      </c>
      <c r="B280" s="154" t="s">
        <v>525</v>
      </c>
      <c r="C280" s="288"/>
      <c r="D280" s="100"/>
      <c r="E280" s="100"/>
      <c r="F280" s="100"/>
      <c r="G280" s="100"/>
      <c r="H280" s="291">
        <v>1</v>
      </c>
      <c r="I280" s="310" t="s">
        <v>164</v>
      </c>
      <c r="J280" s="281"/>
      <c r="L280" s="79"/>
    </row>
    <row r="281" spans="1:32" s="5" customFormat="1" ht="15" customHeight="1">
      <c r="A281" s="340" t="str">
        <f>Planilha!C156</f>
        <v>5.6.11</v>
      </c>
      <c r="B281" s="154" t="s">
        <v>526</v>
      </c>
      <c r="C281" s="288"/>
      <c r="D281" s="100"/>
      <c r="E281" s="100"/>
      <c r="F281" s="100"/>
      <c r="G281" s="100"/>
      <c r="H281" s="291">
        <v>1</v>
      </c>
      <c r="I281" s="310" t="s">
        <v>164</v>
      </c>
      <c r="J281" s="281"/>
      <c r="L281" s="79"/>
    </row>
    <row r="282" spans="1:32" s="124" customFormat="1" ht="15" customHeight="1">
      <c r="A282" s="340" t="str">
        <f>Planilha!C157</f>
        <v>5.6.12</v>
      </c>
      <c r="B282" s="154" t="s">
        <v>479</v>
      </c>
      <c r="C282" s="284"/>
      <c r="D282" s="284"/>
      <c r="E282" s="284"/>
      <c r="F282" s="284"/>
      <c r="G282" s="284"/>
      <c r="H282" s="291">
        <v>1</v>
      </c>
      <c r="I282" s="310">
        <v>26.5</v>
      </c>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row>
    <row r="283" spans="1:32" s="124" customFormat="1" ht="15" customHeight="1">
      <c r="A283" s="340" t="str">
        <f>Planilha!C158</f>
        <v>5.6.13</v>
      </c>
      <c r="B283" s="154" t="s">
        <v>497</v>
      </c>
      <c r="C283" s="284"/>
      <c r="D283" s="284"/>
      <c r="E283" s="284"/>
      <c r="F283" s="284"/>
      <c r="G283" s="284"/>
      <c r="H283" s="291">
        <v>11</v>
      </c>
      <c r="I283" s="310" t="s">
        <v>164</v>
      </c>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row>
    <row r="284" spans="1:32" s="124" customFormat="1" ht="15" customHeight="1">
      <c r="A284" s="340" t="str">
        <f>Planilha!C159</f>
        <v>5.6.14</v>
      </c>
      <c r="B284" s="154" t="s">
        <v>200</v>
      </c>
      <c r="C284" s="284"/>
      <c r="D284" s="284"/>
      <c r="E284" s="284"/>
      <c r="F284" s="284"/>
      <c r="G284" s="284"/>
      <c r="H284" s="291">
        <v>8</v>
      </c>
      <c r="I284" s="310" t="s">
        <v>164</v>
      </c>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row>
    <row r="285" spans="1:32" s="124" customFormat="1" ht="15" customHeight="1">
      <c r="A285" s="125"/>
      <c r="B285" s="154"/>
      <c r="C285" s="284"/>
      <c r="D285" s="284"/>
      <c r="E285" s="284"/>
      <c r="F285" s="284"/>
      <c r="G285" s="284"/>
      <c r="H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row>
    <row r="286" spans="1:32" s="124" customFormat="1" ht="14.25" customHeight="1">
      <c r="A286" s="127" t="s">
        <v>529</v>
      </c>
      <c r="B286" s="154"/>
      <c r="C286" s="284"/>
      <c r="D286" s="284"/>
      <c r="E286" s="284"/>
      <c r="F286" s="284"/>
      <c r="G286" s="284"/>
      <c r="H286" s="284"/>
      <c r="I286" s="310">
        <f>SUM(I271:I284)</f>
        <v>302.58000000000004</v>
      </c>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row>
    <row r="287" spans="1:32" s="124" customFormat="1" ht="15" customHeight="1">
      <c r="A287" s="125"/>
      <c r="B287" s="295"/>
      <c r="C287" s="284"/>
      <c r="D287" s="284"/>
      <c r="E287" s="284"/>
      <c r="F287" s="284"/>
      <c r="G287" s="284"/>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row>
    <row r="288" spans="1:32" s="5" customFormat="1" ht="15.75" customHeight="1">
      <c r="A288" s="19" t="s">
        <v>574</v>
      </c>
      <c r="B288" s="119" t="s">
        <v>507</v>
      </c>
      <c r="C288" s="89"/>
      <c r="D288" s="89"/>
      <c r="E288" s="89"/>
      <c r="F288" s="89"/>
      <c r="G288" s="89"/>
      <c r="H288" s="89"/>
      <c r="I288" s="89"/>
      <c r="J288" s="89"/>
    </row>
    <row r="289" spans="1:13" s="5" customFormat="1" ht="15" customHeight="1"/>
    <row r="290" spans="1:13" s="5" customFormat="1" ht="15" customHeight="1">
      <c r="A290" s="75"/>
      <c r="B290" s="62"/>
      <c r="C290" s="137"/>
      <c r="D290" s="137"/>
      <c r="E290" s="137"/>
      <c r="F290" s="137"/>
      <c r="G290" s="137"/>
      <c r="H290" s="137"/>
      <c r="I290" s="137"/>
      <c r="J290" s="137"/>
      <c r="K290" s="2"/>
      <c r="L290" s="1"/>
    </row>
    <row r="291" spans="1:13" s="5" customFormat="1" ht="15" customHeight="1">
      <c r="A291" s="75" t="str">
        <f>Planilha!C200</f>
        <v>5.12</v>
      </c>
      <c r="B291" s="119" t="s">
        <v>5</v>
      </c>
      <c r="C291" s="137"/>
      <c r="D291" s="137"/>
      <c r="E291" s="100"/>
      <c r="F291" s="77"/>
      <c r="G291" s="100"/>
      <c r="H291" s="100"/>
      <c r="I291" s="137"/>
      <c r="J291" s="137"/>
      <c r="K291" s="2"/>
      <c r="L291" s="1"/>
    </row>
    <row r="292" spans="1:13" s="5" customFormat="1" ht="15" customHeight="1">
      <c r="A292" s="75"/>
      <c r="B292" s="101"/>
      <c r="C292" s="288"/>
      <c r="D292" s="100"/>
      <c r="E292" s="100"/>
      <c r="F292" s="77"/>
      <c r="G292" s="100"/>
      <c r="H292" s="100"/>
      <c r="I292" s="137"/>
      <c r="J292" s="137"/>
      <c r="K292" s="2"/>
      <c r="L292" s="1"/>
    </row>
    <row r="293" spans="1:13" s="5" customFormat="1" ht="15" customHeight="1">
      <c r="A293" s="75" t="e">
        <f>Planilha!#REF!</f>
        <v>#REF!</v>
      </c>
      <c r="B293" s="119" t="s">
        <v>247</v>
      </c>
      <c r="C293" s="137"/>
      <c r="D293" s="137"/>
      <c r="E293" s="100"/>
      <c r="F293" s="77"/>
      <c r="G293" s="100"/>
      <c r="H293" s="100"/>
      <c r="I293" s="137"/>
      <c r="J293" s="137"/>
      <c r="K293" s="2"/>
      <c r="L293" s="1"/>
    </row>
    <row r="295" spans="1:13" s="5" customFormat="1" ht="15" customHeight="1">
      <c r="A295" s="81" t="s">
        <v>6</v>
      </c>
      <c r="B295" s="101"/>
      <c r="C295" s="124"/>
      <c r="D295" s="124"/>
      <c r="E295" s="124"/>
      <c r="F295" s="98"/>
      <c r="G295" s="98"/>
      <c r="H295" s="98"/>
      <c r="I295" s="100"/>
      <c r="J295" s="100"/>
      <c r="K295" s="2"/>
      <c r="L295" s="2"/>
      <c r="M295" s="100"/>
    </row>
    <row r="296" spans="1:13" s="5" customFormat="1" ht="15" customHeight="1">
      <c r="A296" s="123"/>
      <c r="B296" s="101"/>
      <c r="C296" s="124"/>
      <c r="D296" s="124"/>
      <c r="E296" s="124"/>
      <c r="F296" s="124"/>
      <c r="G296" s="80"/>
      <c r="H296" s="98"/>
      <c r="I296" s="100"/>
      <c r="J296" s="100"/>
      <c r="K296" s="2"/>
      <c r="L296" s="2"/>
      <c r="M296" s="100"/>
    </row>
    <row r="297" spans="1:13" s="5" customFormat="1" ht="15" customHeight="1">
      <c r="A297" s="123"/>
      <c r="B297" s="124"/>
      <c r="C297" s="124"/>
      <c r="D297" s="124"/>
      <c r="E297" s="124"/>
      <c r="F297" s="124"/>
      <c r="G297" s="80"/>
      <c r="H297" s="98"/>
      <c r="I297" s="79"/>
      <c r="J297" s="79"/>
      <c r="K297" s="4"/>
      <c r="L297" s="2"/>
      <c r="M297" s="100"/>
    </row>
    <row r="298" spans="1:13" s="5" customFormat="1" ht="15" customHeight="1">
      <c r="A298" s="123" t="s">
        <v>45</v>
      </c>
      <c r="B298" s="101"/>
      <c r="C298" s="124"/>
      <c r="D298" s="124"/>
      <c r="E298" s="124"/>
      <c r="F298" s="124"/>
      <c r="G298" s="80"/>
      <c r="H298" s="611">
        <v>2.5</v>
      </c>
      <c r="I298" s="611"/>
      <c r="J298" s="100"/>
      <c r="K298" s="100"/>
    </row>
    <row r="299" spans="1:13" s="5" customFormat="1" ht="15" customHeight="1">
      <c r="A299" s="123" t="s">
        <v>46</v>
      </c>
      <c r="B299" s="101"/>
      <c r="C299" s="124"/>
      <c r="D299" s="124"/>
      <c r="E299" s="124"/>
      <c r="F299" s="124"/>
      <c r="G299" s="80"/>
      <c r="H299" s="611">
        <v>0.8</v>
      </c>
      <c r="I299" s="611"/>
      <c r="J299" s="100"/>
      <c r="K299" s="100"/>
    </row>
    <row r="300" spans="1:13" s="5" customFormat="1" ht="15" customHeight="1">
      <c r="A300" s="123" t="s">
        <v>43</v>
      </c>
      <c r="B300" s="101"/>
      <c r="C300" s="124"/>
      <c r="D300" s="124"/>
      <c r="E300" s="124"/>
      <c r="F300" s="124"/>
      <c r="G300" s="80"/>
      <c r="H300" s="611">
        <v>1.7</v>
      </c>
      <c r="I300" s="611"/>
      <c r="J300" s="100"/>
      <c r="K300" s="100"/>
    </row>
    <row r="301" spans="1:13" s="5" customFormat="1" ht="15" customHeight="1">
      <c r="A301" s="123"/>
      <c r="B301" s="124"/>
      <c r="C301" s="124"/>
      <c r="D301" s="124"/>
      <c r="E301" s="124"/>
      <c r="F301" s="124"/>
      <c r="G301" s="80"/>
      <c r="H301" s="98"/>
      <c r="I301" s="79"/>
      <c r="J301" s="79"/>
      <c r="K301" s="4"/>
      <c r="L301" s="2"/>
      <c r="M301" s="100"/>
    </row>
    <row r="302" spans="1:13" s="5" customFormat="1" ht="15" customHeight="1">
      <c r="A302" s="370" t="str">
        <f>Planilha!C201</f>
        <v>5.12.1</v>
      </c>
      <c r="B302" s="124" t="s">
        <v>38</v>
      </c>
      <c r="C302" s="124"/>
      <c r="D302" s="124"/>
      <c r="E302" s="124"/>
      <c r="F302" s="124"/>
      <c r="G302" s="80"/>
      <c r="H302" s="481">
        <f>H298*H299*1.5</f>
        <v>3</v>
      </c>
      <c r="I302" s="481"/>
      <c r="J302" s="290"/>
      <c r="K302" s="4"/>
      <c r="L302" s="2"/>
      <c r="M302" s="100"/>
    </row>
    <row r="303" spans="1:13" s="5" customFormat="1" ht="15" customHeight="1">
      <c r="B303" s="124"/>
      <c r="C303" s="124"/>
      <c r="D303" s="124"/>
      <c r="E303" s="124"/>
      <c r="F303" s="124"/>
      <c r="G303" s="80"/>
      <c r="H303" s="98"/>
      <c r="I303" s="79"/>
      <c r="J303" s="79"/>
      <c r="K303" s="4"/>
      <c r="L303" s="2"/>
      <c r="M303" s="100"/>
    </row>
    <row r="304" spans="1:13" s="5" customFormat="1" ht="15" customHeight="1">
      <c r="A304" s="370" t="str">
        <f>Planilha!C202</f>
        <v>5.12.2</v>
      </c>
      <c r="B304" s="124" t="s">
        <v>318</v>
      </c>
      <c r="C304" s="124"/>
      <c r="D304" s="124"/>
      <c r="E304" s="124"/>
      <c r="F304" s="124"/>
      <c r="G304" s="80"/>
      <c r="H304" s="481">
        <f>H298*H299*0.2</f>
        <v>0.4</v>
      </c>
      <c r="I304" s="481"/>
      <c r="J304" s="290"/>
      <c r="K304" s="4"/>
      <c r="L304" s="2"/>
      <c r="M304" s="100"/>
    </row>
    <row r="305" spans="1:10" s="5" customFormat="1" ht="15" customHeight="1">
      <c r="A305" s="101"/>
      <c r="B305" s="101"/>
      <c r="C305" s="101"/>
      <c r="D305" s="101"/>
      <c r="E305" s="101"/>
      <c r="F305" s="101"/>
      <c r="G305" s="101"/>
      <c r="H305" s="481"/>
      <c r="I305" s="481"/>
      <c r="J305" s="290"/>
    </row>
    <row r="306" spans="1:10" s="5" customFormat="1" ht="15" customHeight="1">
      <c r="A306" s="123"/>
      <c r="B306" s="124"/>
      <c r="C306" s="124"/>
      <c r="D306" s="124"/>
      <c r="E306" s="124"/>
      <c r="F306" s="124"/>
      <c r="G306" s="80"/>
      <c r="H306" s="481"/>
      <c r="I306" s="481"/>
      <c r="J306" s="290"/>
    </row>
    <row r="307" spans="1:10" s="5" customFormat="1" ht="15" customHeight="1">
      <c r="A307" s="75" t="str">
        <f>Planilha!C207</f>
        <v>5.12.7</v>
      </c>
      <c r="B307" s="119" t="s">
        <v>4</v>
      </c>
      <c r="C307" s="95"/>
      <c r="D307" s="95"/>
      <c r="E307" s="95"/>
      <c r="F307" s="95"/>
      <c r="G307" s="95"/>
      <c r="H307" s="131"/>
      <c r="I307" s="131"/>
      <c r="J307" s="131"/>
    </row>
    <row r="308" spans="1:10" s="5" customFormat="1" ht="15" customHeight="1">
      <c r="A308" s="106"/>
      <c r="B308" s="119"/>
      <c r="C308" s="95"/>
      <c r="D308" s="95"/>
      <c r="E308" s="95"/>
      <c r="F308" s="95"/>
      <c r="G308" s="95"/>
      <c r="H308" s="131"/>
      <c r="I308" s="131"/>
      <c r="J308" s="131"/>
    </row>
    <row r="309" spans="1:10" s="5" customFormat="1" ht="15" customHeight="1">
      <c r="A309" s="75"/>
      <c r="B309" s="119" t="s">
        <v>120</v>
      </c>
      <c r="C309" s="144"/>
      <c r="D309" s="144"/>
      <c r="E309" s="144"/>
      <c r="F309" s="144"/>
      <c r="G309" s="144"/>
      <c r="H309" s="144"/>
      <c r="I309" s="144"/>
      <c r="J309" s="144"/>
    </row>
    <row r="310" spans="1:10" s="5" customFormat="1" ht="15" customHeight="1">
      <c r="A310" s="106"/>
      <c r="B310" s="119"/>
      <c r="C310" s="124"/>
      <c r="D310" s="124"/>
      <c r="E310" s="124"/>
      <c r="F310" s="124"/>
      <c r="G310" s="80"/>
      <c r="H310" s="80"/>
      <c r="I310" s="80"/>
      <c r="J310" s="80"/>
    </row>
    <row r="311" spans="1:10" s="5" customFormat="1" ht="15" customHeight="1">
      <c r="A311" s="88" t="s">
        <v>104</v>
      </c>
      <c r="B311" s="101"/>
      <c r="C311" s="101"/>
      <c r="D311" s="101"/>
      <c r="E311" s="101"/>
      <c r="F311" s="101"/>
      <c r="G311" s="101"/>
      <c r="H311" s="481">
        <f>ROUND(H302+H304,2)</f>
        <v>3.4</v>
      </c>
      <c r="I311" s="481"/>
      <c r="J311" s="290"/>
    </row>
    <row r="312" spans="1:10" s="5" customFormat="1" ht="15" customHeight="1">
      <c r="A312" s="88"/>
      <c r="B312" s="101"/>
      <c r="C312" s="101"/>
      <c r="D312" s="101"/>
      <c r="E312" s="101"/>
      <c r="F312" s="101"/>
      <c r="G312" s="101"/>
      <c r="H312" s="122"/>
      <c r="I312" s="122"/>
      <c r="J312" s="122"/>
    </row>
    <row r="313" spans="1:10" s="5" customFormat="1" ht="15" customHeight="1">
      <c r="A313" s="85" t="s">
        <v>105</v>
      </c>
      <c r="B313" s="101"/>
      <c r="C313" s="101"/>
      <c r="D313" s="101"/>
      <c r="E313" s="101"/>
      <c r="F313" s="101"/>
      <c r="G313" s="101"/>
      <c r="H313" s="122"/>
      <c r="I313" s="122"/>
      <c r="J313" s="122"/>
    </row>
    <row r="314" spans="1:10" s="5" customFormat="1" ht="15" customHeight="1">
      <c r="A314" s="88"/>
      <c r="B314" s="101"/>
      <c r="C314" s="101"/>
      <c r="D314" s="101"/>
      <c r="E314" s="101"/>
      <c r="F314" s="101"/>
      <c r="G314" s="101"/>
      <c r="H314" s="122"/>
      <c r="I314" s="122"/>
      <c r="J314" s="122"/>
    </row>
    <row r="315" spans="1:10" s="5" customFormat="1" ht="15" customHeight="1">
      <c r="A315" s="78" t="s">
        <v>39</v>
      </c>
      <c r="B315" s="100"/>
      <c r="C315" s="288"/>
      <c r="D315" s="100"/>
      <c r="E315" s="100"/>
      <c r="F315" s="77"/>
      <c r="G315" s="100"/>
      <c r="H315" s="611">
        <f>H298</f>
        <v>2.5</v>
      </c>
      <c r="I315" s="611"/>
      <c r="J315" s="281"/>
    </row>
    <row r="316" spans="1:10" s="5" customFormat="1" ht="15" customHeight="1">
      <c r="A316" s="78" t="s">
        <v>40</v>
      </c>
      <c r="B316" s="137"/>
      <c r="C316" s="137"/>
      <c r="D316" s="137"/>
      <c r="E316" s="137"/>
      <c r="F316" s="137"/>
      <c r="G316" s="137"/>
      <c r="H316" s="623">
        <v>0.22</v>
      </c>
      <c r="I316" s="623"/>
      <c r="J316" s="292"/>
    </row>
    <row r="317" spans="1:10" s="5" customFormat="1" ht="15" customHeight="1">
      <c r="A317" s="78"/>
      <c r="B317" s="137"/>
      <c r="C317" s="137"/>
      <c r="D317" s="137"/>
      <c r="E317" s="137"/>
      <c r="F317" s="137"/>
      <c r="G317" s="137"/>
      <c r="H317" s="137"/>
      <c r="I317" s="12"/>
      <c r="J317" s="12"/>
    </row>
    <row r="318" spans="1:10" s="5" customFormat="1" ht="15" customHeight="1">
      <c r="A318" s="127" t="s">
        <v>106</v>
      </c>
      <c r="B318" s="119"/>
      <c r="C318" s="126"/>
      <c r="D318" s="126"/>
      <c r="E318" s="126"/>
      <c r="F318" s="126"/>
      <c r="G318" s="126"/>
      <c r="H318" s="481">
        <f>ROUND(((3.1416*((H316^2)/4))*H315),2)</f>
        <v>0.1</v>
      </c>
      <c r="I318" s="481"/>
      <c r="J318" s="290"/>
    </row>
    <row r="319" spans="1:10" s="5" customFormat="1" ht="15" customHeight="1">
      <c r="A319" s="99" t="s">
        <v>320</v>
      </c>
      <c r="B319" s="10"/>
      <c r="C319" s="11"/>
      <c r="D319" s="11"/>
      <c r="E319" s="11"/>
      <c r="F319" s="11"/>
      <c r="G319" s="11"/>
      <c r="H319" s="481">
        <f>H311</f>
        <v>3.4</v>
      </c>
      <c r="I319" s="481"/>
      <c r="J319" s="290"/>
    </row>
    <row r="320" spans="1:10" s="5" customFormat="1" ht="15" customHeight="1">
      <c r="A320" s="123"/>
      <c r="B320" s="124"/>
      <c r="C320" s="288"/>
      <c r="D320" s="124"/>
      <c r="E320" s="124"/>
      <c r="F320" s="9"/>
      <c r="G320" s="124"/>
      <c r="H320" s="124"/>
      <c r="I320" s="79"/>
      <c r="J320" s="79"/>
    </row>
    <row r="321" spans="1:13" s="5" customFormat="1" ht="15" customHeight="1">
      <c r="A321" s="13" t="s">
        <v>321</v>
      </c>
      <c r="B321" s="10"/>
      <c r="C321" s="11"/>
      <c r="D321" s="11"/>
      <c r="E321" s="11"/>
      <c r="F321" s="11"/>
      <c r="G321" s="11"/>
      <c r="H321" s="543">
        <f>ROUND(H319-H318,2)</f>
        <v>3.3</v>
      </c>
      <c r="I321" s="544"/>
      <c r="J321" s="290"/>
    </row>
    <row r="322" spans="1:13" s="5" customFormat="1" ht="15" customHeight="1">
      <c r="A322" s="123"/>
      <c r="B322" s="124"/>
      <c r="C322" s="124"/>
      <c r="D322" s="124"/>
      <c r="E322" s="124"/>
      <c r="F322" s="124"/>
      <c r="G322" s="80"/>
      <c r="H322" s="290"/>
      <c r="I322" s="290"/>
      <c r="J322" s="290"/>
    </row>
    <row r="323" spans="1:13" s="5" customFormat="1" ht="15" customHeight="1">
      <c r="A323" s="91" t="str">
        <f>Planilha!C203</f>
        <v>5.12.3</v>
      </c>
      <c r="B323" s="295" t="s">
        <v>328</v>
      </c>
      <c r="C323" s="124"/>
      <c r="D323" s="124"/>
      <c r="E323" s="124"/>
      <c r="F323" s="124"/>
      <c r="G323" s="80"/>
      <c r="H323" s="290"/>
      <c r="I323" s="290"/>
      <c r="J323" s="290"/>
    </row>
    <row r="324" spans="1:13" s="5" customFormat="1" ht="15" customHeight="1">
      <c r="B324" s="124"/>
      <c r="C324" s="124"/>
      <c r="D324" s="124"/>
      <c r="E324" s="124"/>
      <c r="F324" s="124"/>
      <c r="G324" s="80"/>
      <c r="H324" s="290"/>
      <c r="I324" s="290"/>
      <c r="J324" s="290"/>
    </row>
    <row r="325" spans="1:13" s="5" customFormat="1" ht="15" customHeight="1">
      <c r="A325" s="123" t="s">
        <v>332</v>
      </c>
      <c r="B325" s="124"/>
      <c r="C325" s="124"/>
      <c r="D325" s="124"/>
      <c r="E325" s="124"/>
      <c r="F325" s="124"/>
      <c r="G325" s="80"/>
      <c r="H325" s="632">
        <v>0.25</v>
      </c>
      <c r="I325" s="633"/>
      <c r="J325" s="293"/>
      <c r="K325" s="4"/>
      <c r="L325" s="2"/>
      <c r="M325" s="100"/>
    </row>
    <row r="326" spans="1:13" s="5" customFormat="1" ht="15" customHeight="1">
      <c r="A326" s="123" t="s">
        <v>331</v>
      </c>
      <c r="B326" s="124"/>
      <c r="C326" s="124"/>
      <c r="D326" s="124"/>
      <c r="E326" s="124"/>
      <c r="F326" s="124"/>
      <c r="G326" s="80"/>
      <c r="H326" s="481">
        <f>H318</f>
        <v>0.1</v>
      </c>
      <c r="I326" s="481"/>
      <c r="J326" s="290"/>
      <c r="K326" s="4"/>
      <c r="L326" s="2"/>
      <c r="M326" s="100"/>
    </row>
    <row r="327" spans="1:13" s="5" customFormat="1" ht="15" customHeight="1">
      <c r="A327" s="123"/>
      <c r="B327" s="124"/>
      <c r="C327" s="124"/>
      <c r="D327" s="124"/>
      <c r="E327" s="124"/>
      <c r="F327" s="124"/>
      <c r="G327" s="80"/>
      <c r="H327" s="290"/>
      <c r="I327" s="290"/>
      <c r="J327" s="290"/>
      <c r="K327" s="4"/>
      <c r="L327" s="2"/>
      <c r="M327" s="100"/>
    </row>
    <row r="328" spans="1:13" s="5" customFormat="1" ht="15" customHeight="1">
      <c r="A328" s="123" t="s">
        <v>333</v>
      </c>
      <c r="B328" s="124"/>
      <c r="C328" s="124"/>
      <c r="D328" s="124"/>
      <c r="E328" s="124"/>
      <c r="F328" s="124"/>
      <c r="G328" s="80"/>
      <c r="H328" s="543">
        <f>H326*1.25</f>
        <v>0.125</v>
      </c>
      <c r="I328" s="544"/>
      <c r="J328" s="290"/>
      <c r="K328" s="4"/>
      <c r="L328" s="2"/>
      <c r="M328" s="100"/>
    </row>
    <row r="329" spans="1:13" s="5" customFormat="1" ht="15" customHeight="1">
      <c r="A329" s="123"/>
      <c r="B329" s="124"/>
      <c r="C329" s="124"/>
      <c r="D329" s="124"/>
      <c r="E329" s="124"/>
      <c r="F329" s="124"/>
      <c r="G329" s="80"/>
      <c r="H329" s="290"/>
      <c r="I329" s="290"/>
      <c r="J329" s="290"/>
      <c r="K329" s="4"/>
      <c r="L329" s="2"/>
      <c r="M329" s="100"/>
    </row>
    <row r="330" spans="1:13" s="5" customFormat="1" ht="15" customHeight="1">
      <c r="A330" s="123"/>
      <c r="B330" s="124"/>
      <c r="C330" s="124"/>
      <c r="D330" s="124"/>
      <c r="E330" s="124"/>
      <c r="F330" s="124"/>
      <c r="G330" s="80"/>
      <c r="H330" s="290"/>
      <c r="I330" s="290"/>
      <c r="J330" s="290"/>
    </row>
    <row r="331" spans="1:13" s="5" customFormat="1" ht="15" customHeight="1">
      <c r="A331" s="91" t="str">
        <f>Planilha!C204</f>
        <v>5.12.4</v>
      </c>
      <c r="B331" s="295" t="s">
        <v>329</v>
      </c>
      <c r="C331" s="124"/>
      <c r="D331" s="124"/>
      <c r="E331" s="124"/>
      <c r="F331" s="124"/>
      <c r="G331" s="80"/>
      <c r="H331" s="290"/>
      <c r="I331" s="290"/>
      <c r="J331" s="290"/>
    </row>
    <row r="332" spans="1:13" s="5" customFormat="1" ht="15" customHeight="1">
      <c r="B332" s="124"/>
      <c r="C332" s="124"/>
      <c r="D332" s="124"/>
      <c r="E332" s="124"/>
      <c r="F332" s="124"/>
      <c r="G332" s="80"/>
      <c r="H332" s="290"/>
      <c r="I332" s="290"/>
      <c r="J332" s="290"/>
    </row>
    <row r="333" spans="1:13" s="5" customFormat="1" ht="15" customHeight="1">
      <c r="A333" s="123" t="s">
        <v>336</v>
      </c>
      <c r="B333" s="124"/>
      <c r="C333" s="124"/>
      <c r="D333" s="124"/>
      <c r="E333" s="124"/>
      <c r="F333" s="124"/>
      <c r="G333" s="80"/>
      <c r="H333" s="481">
        <f>H328</f>
        <v>0.125</v>
      </c>
      <c r="I333" s="481"/>
      <c r="J333" s="290"/>
      <c r="K333" s="4"/>
      <c r="L333" s="2"/>
      <c r="M333" s="100"/>
    </row>
    <row r="334" spans="1:13" s="5" customFormat="1" ht="15" customHeight="1">
      <c r="A334" s="123" t="s">
        <v>334</v>
      </c>
      <c r="B334" s="124"/>
      <c r="C334" s="124"/>
      <c r="D334" s="124"/>
      <c r="E334" s="124"/>
      <c r="F334" s="124"/>
      <c r="G334" s="80"/>
      <c r="H334" s="633" t="s">
        <v>335</v>
      </c>
      <c r="I334" s="633"/>
      <c r="J334" s="293"/>
      <c r="K334" s="4"/>
      <c r="L334" s="2"/>
      <c r="M334" s="100"/>
    </row>
    <row r="335" spans="1:13" s="5" customFormat="1" ht="15" customHeight="1">
      <c r="A335" s="123"/>
      <c r="B335" s="124"/>
      <c r="C335" s="124"/>
      <c r="D335" s="124"/>
      <c r="E335" s="124"/>
      <c r="F335" s="124"/>
      <c r="G335" s="80"/>
      <c r="H335" s="290"/>
      <c r="I335" s="290"/>
      <c r="J335" s="290"/>
      <c r="K335" s="4"/>
      <c r="L335" s="2"/>
      <c r="M335" s="100"/>
    </row>
    <row r="336" spans="1:13" s="5" customFormat="1" ht="15" customHeight="1">
      <c r="A336" s="123" t="s">
        <v>333</v>
      </c>
      <c r="B336" s="124"/>
      <c r="C336" s="124"/>
      <c r="D336" s="124"/>
      <c r="E336" s="124"/>
      <c r="F336" s="124"/>
      <c r="G336" s="80"/>
      <c r="H336" s="586">
        <f>H333*17</f>
        <v>2.125</v>
      </c>
      <c r="I336" s="588"/>
      <c r="J336" s="102"/>
      <c r="K336" s="4"/>
      <c r="L336" s="2"/>
      <c r="M336" s="100"/>
    </row>
    <row r="337" spans="1:13" s="5" customFormat="1" ht="15" customHeight="1">
      <c r="A337" s="123"/>
      <c r="B337" s="124"/>
      <c r="C337" s="124"/>
      <c r="D337" s="124"/>
      <c r="E337" s="124"/>
      <c r="F337" s="124"/>
      <c r="G337" s="80"/>
      <c r="H337" s="290"/>
      <c r="I337" s="290"/>
      <c r="J337" s="290"/>
      <c r="K337" s="4"/>
      <c r="L337" s="2"/>
      <c r="M337" s="100"/>
    </row>
    <row r="338" spans="1:13" s="5" customFormat="1" ht="15" customHeight="1">
      <c r="A338" s="91" t="str">
        <f>Planilha!C205</f>
        <v>5.12.5</v>
      </c>
      <c r="B338" s="295" t="s">
        <v>330</v>
      </c>
      <c r="C338" s="124"/>
      <c r="D338" s="124"/>
      <c r="E338" s="124"/>
      <c r="F338" s="124"/>
      <c r="G338" s="80"/>
      <c r="H338" s="290"/>
      <c r="I338" s="290"/>
      <c r="J338" s="290"/>
    </row>
    <row r="339" spans="1:13" s="5" customFormat="1" ht="15" customHeight="1">
      <c r="A339" s="123"/>
      <c r="B339" s="124"/>
      <c r="C339" s="124"/>
      <c r="D339" s="124"/>
      <c r="E339" s="124"/>
      <c r="F339" s="124"/>
      <c r="G339" s="80"/>
      <c r="H339" s="290"/>
      <c r="I339" s="290"/>
      <c r="J339" s="290"/>
    </row>
    <row r="340" spans="1:13" s="5" customFormat="1" ht="15" customHeight="1">
      <c r="A340" s="123"/>
      <c r="B340" s="124"/>
      <c r="C340" s="124"/>
      <c r="D340" s="124"/>
      <c r="E340" s="124"/>
      <c r="F340" s="124"/>
      <c r="G340" s="80"/>
      <c r="H340" s="290"/>
      <c r="I340" s="290"/>
      <c r="J340" s="290"/>
      <c r="K340" s="4"/>
      <c r="L340" s="2"/>
      <c r="M340" s="100"/>
    </row>
    <row r="341" spans="1:13" s="5" customFormat="1" ht="15" customHeight="1">
      <c r="A341" s="123" t="s">
        <v>333</v>
      </c>
      <c r="B341" s="124"/>
      <c r="C341" s="124"/>
      <c r="D341" s="124"/>
      <c r="E341" s="124"/>
      <c r="F341" s="124"/>
      <c r="G341" s="80"/>
      <c r="H341" s="543">
        <f>H328</f>
        <v>0.125</v>
      </c>
      <c r="I341" s="544"/>
      <c r="J341" s="290"/>
      <c r="K341" s="4"/>
      <c r="L341" s="2"/>
      <c r="M341" s="100"/>
    </row>
    <row r="342" spans="1:13" s="5" customFormat="1" ht="15" customHeight="1">
      <c r="A342" s="123"/>
      <c r="B342" s="124"/>
      <c r="C342" s="124"/>
      <c r="D342" s="124"/>
      <c r="E342" s="124"/>
      <c r="F342" s="124"/>
      <c r="G342" s="80"/>
      <c r="H342" s="290"/>
      <c r="I342" s="290"/>
      <c r="J342" s="290"/>
    </row>
    <row r="343" spans="1:13" ht="15" customHeight="1">
      <c r="A343" s="123"/>
      <c r="B343" s="124"/>
      <c r="C343" s="124"/>
      <c r="D343" s="124"/>
      <c r="E343" s="124"/>
      <c r="F343" s="124"/>
      <c r="G343" s="124"/>
      <c r="H343" s="102"/>
      <c r="I343" s="102"/>
      <c r="J343" s="102"/>
    </row>
    <row r="344" spans="1:13" ht="15" customHeight="1">
      <c r="A344" s="146" t="e">
        <f>Planilha!#REF!</f>
        <v>#REF!</v>
      </c>
      <c r="B344" s="119" t="s">
        <v>8</v>
      </c>
      <c r="C344" s="11"/>
      <c r="D344" s="11"/>
      <c r="E344" s="11"/>
      <c r="F344" s="11"/>
      <c r="G344" s="11"/>
      <c r="H344" s="84"/>
      <c r="I344" s="84"/>
      <c r="J344" s="84"/>
    </row>
    <row r="345" spans="1:13" ht="15" customHeight="1">
      <c r="A345" s="22"/>
      <c r="B345" s="119"/>
      <c r="C345" s="11"/>
      <c r="D345" s="11"/>
      <c r="E345" s="11"/>
      <c r="F345" s="11"/>
      <c r="G345" s="11"/>
      <c r="H345" s="84"/>
      <c r="I345" s="84"/>
      <c r="J345" s="84"/>
    </row>
    <row r="346" spans="1:13" s="5" customFormat="1" ht="30" customHeight="1">
      <c r="A346" s="146" t="str">
        <f>Planilha!C206</f>
        <v>5.12.6</v>
      </c>
      <c r="B346" s="530" t="s">
        <v>155</v>
      </c>
      <c r="C346" s="530"/>
      <c r="D346" s="530"/>
      <c r="E346" s="530"/>
      <c r="F346" s="530"/>
      <c r="G346" s="530"/>
      <c r="H346" s="530"/>
      <c r="I346" s="530"/>
      <c r="J346" s="530"/>
    </row>
    <row r="347" spans="1:13" ht="15" customHeight="1">
      <c r="A347" s="75"/>
      <c r="B347" s="11"/>
      <c r="C347" s="131"/>
      <c r="D347" s="131"/>
      <c r="E347" s="131"/>
      <c r="F347" s="124"/>
      <c r="G347" s="124"/>
      <c r="H347" s="84"/>
      <c r="I347" s="84"/>
      <c r="J347" s="84"/>
    </row>
    <row r="348" spans="1:13" ht="15" customHeight="1">
      <c r="A348" s="19"/>
      <c r="B348" s="11"/>
      <c r="C348" s="124"/>
      <c r="D348" s="124"/>
      <c r="E348" s="124"/>
      <c r="F348" s="124"/>
      <c r="G348" s="124"/>
      <c r="H348" s="84"/>
      <c r="I348" s="84"/>
      <c r="J348" s="84"/>
    </row>
    <row r="349" spans="1:13" ht="15" customHeight="1">
      <c r="A349" s="123" t="s">
        <v>107</v>
      </c>
      <c r="B349" s="124"/>
      <c r="C349" s="288"/>
      <c r="D349" s="124"/>
      <c r="E349" s="124"/>
      <c r="F349" s="9"/>
      <c r="G349" s="124"/>
      <c r="H349" s="611">
        <f>H315</f>
        <v>2.5</v>
      </c>
      <c r="I349" s="611"/>
      <c r="J349" s="281"/>
    </row>
    <row r="350" spans="1:13" ht="15" customHeight="1">
      <c r="A350" s="123" t="s">
        <v>322</v>
      </c>
      <c r="B350" s="124"/>
      <c r="C350" s="124"/>
      <c r="D350" s="124"/>
      <c r="E350" s="124"/>
      <c r="F350" s="124"/>
      <c r="G350" s="80"/>
      <c r="H350" s="611">
        <v>0.8</v>
      </c>
      <c r="I350" s="611"/>
      <c r="J350" s="281"/>
    </row>
    <row r="351" spans="1:13" ht="15" customHeight="1">
      <c r="A351" s="123"/>
      <c r="B351" s="124"/>
      <c r="C351" s="124"/>
      <c r="D351" s="124"/>
      <c r="E351" s="124"/>
      <c r="F351" s="124"/>
      <c r="G351" s="80"/>
      <c r="H351" s="124"/>
      <c r="I351" s="79"/>
      <c r="J351" s="79"/>
    </row>
    <row r="352" spans="1:13" ht="15" customHeight="1">
      <c r="A352" s="123" t="s">
        <v>41</v>
      </c>
      <c r="B352" s="124"/>
      <c r="C352" s="124"/>
      <c r="D352" s="124"/>
      <c r="E352" s="124"/>
      <c r="F352" s="124"/>
      <c r="G352" s="80"/>
      <c r="H352" s="620">
        <f>H349*H350</f>
        <v>2</v>
      </c>
      <c r="I352" s="621"/>
      <c r="J352" s="120"/>
    </row>
    <row r="353" spans="1:11" ht="15" customHeight="1">
      <c r="A353" s="123"/>
      <c r="B353" s="124"/>
      <c r="C353" s="124"/>
      <c r="D353" s="124"/>
      <c r="E353" s="124"/>
      <c r="F353" s="124"/>
      <c r="G353" s="80"/>
      <c r="H353" s="120"/>
      <c r="I353" s="120"/>
      <c r="J353" s="120"/>
    </row>
    <row r="354" spans="1:11" s="5" customFormat="1" ht="15" customHeight="1">
      <c r="A354" s="106"/>
      <c r="B354" s="101"/>
      <c r="C354" s="101"/>
      <c r="D354" s="101"/>
      <c r="E354" s="101"/>
      <c r="F354" s="101"/>
      <c r="G354" s="101"/>
      <c r="H354" s="101"/>
      <c r="I354" s="101"/>
      <c r="J354" s="101"/>
    </row>
    <row r="355" spans="1:11" s="5" customFormat="1" ht="15" customHeight="1">
      <c r="A355" s="146" t="e">
        <f>Planilha!#REF!</f>
        <v>#REF!</v>
      </c>
      <c r="B355" s="119" t="s">
        <v>9</v>
      </c>
      <c r="C355" s="132"/>
      <c r="D355" s="101"/>
      <c r="E355" s="101"/>
      <c r="F355" s="101"/>
      <c r="G355" s="101"/>
      <c r="H355" s="101"/>
      <c r="I355" s="101"/>
      <c r="J355" s="101"/>
    </row>
    <row r="357" spans="1:11" s="5" customFormat="1" ht="15" customHeight="1">
      <c r="A357" s="123" t="s">
        <v>45</v>
      </c>
      <c r="B357" s="101"/>
      <c r="C357" s="124"/>
      <c r="D357" s="124"/>
      <c r="E357" s="124"/>
      <c r="F357" s="124"/>
      <c r="G357" s="80"/>
      <c r="H357" s="611">
        <v>2.5</v>
      </c>
      <c r="I357" s="611"/>
      <c r="J357" s="100"/>
      <c r="K357" s="100"/>
    </row>
    <row r="358" spans="1:11" s="5" customFormat="1" ht="15" customHeight="1">
      <c r="A358" s="123" t="s">
        <v>43</v>
      </c>
      <c r="B358" s="101"/>
      <c r="C358" s="124"/>
      <c r="D358" s="124"/>
      <c r="E358" s="124"/>
      <c r="F358" s="124"/>
      <c r="G358" s="80"/>
      <c r="H358" s="611">
        <v>1.7</v>
      </c>
      <c r="I358" s="611"/>
      <c r="J358" s="100"/>
      <c r="K358" s="100"/>
    </row>
    <row r="360" spans="1:11" s="5" customFormat="1" ht="15" customHeight="1">
      <c r="A360" s="94" t="s">
        <v>326</v>
      </c>
      <c r="B360" s="101"/>
      <c r="C360" s="103"/>
      <c r="D360" s="103"/>
      <c r="E360" s="103"/>
      <c r="F360" s="103"/>
      <c r="G360" s="103"/>
      <c r="H360" s="656">
        <v>2</v>
      </c>
      <c r="I360" s="656"/>
      <c r="J360" s="158"/>
    </row>
    <row r="361" spans="1:11" s="5" customFormat="1" ht="15" customHeight="1">
      <c r="A361" s="94"/>
      <c r="B361" s="101"/>
      <c r="C361" s="103"/>
      <c r="D361" s="103"/>
      <c r="E361" s="103"/>
      <c r="F361" s="103"/>
      <c r="G361" s="103"/>
      <c r="H361" s="103"/>
      <c r="I361" s="103"/>
      <c r="J361" s="103"/>
    </row>
    <row r="362" spans="1:11" ht="15" customHeight="1">
      <c r="A362" s="123" t="s">
        <v>508</v>
      </c>
      <c r="B362" s="124"/>
      <c r="C362" s="124"/>
      <c r="D362" s="124"/>
      <c r="E362" s="124"/>
      <c r="F362" s="124"/>
      <c r="G362" s="80"/>
      <c r="H362" s="620">
        <f>H357*H358*H360</f>
        <v>8.5</v>
      </c>
      <c r="I362" s="621"/>
      <c r="J362" s="120"/>
      <c r="K362" s="23"/>
    </row>
    <row r="366" spans="1:11" s="5" customFormat="1" ht="15.75" customHeight="1">
      <c r="A366" s="19"/>
      <c r="B366" s="119" t="s">
        <v>19</v>
      </c>
      <c r="C366" s="89"/>
      <c r="D366" s="89"/>
      <c r="E366" s="89"/>
      <c r="F366" s="89"/>
      <c r="G366" s="89"/>
      <c r="H366" s="89"/>
      <c r="I366" s="89"/>
      <c r="J366" s="89"/>
    </row>
    <row r="367" spans="1:11" s="5" customFormat="1" ht="15" customHeight="1">
      <c r="A367" s="19"/>
      <c r="B367" s="119"/>
      <c r="C367" s="89"/>
      <c r="D367" s="89"/>
      <c r="E367" s="89"/>
      <c r="F367" s="89"/>
      <c r="G367" s="89"/>
      <c r="H367" s="89"/>
      <c r="I367" s="89"/>
      <c r="J367" s="89"/>
    </row>
    <row r="368" spans="1:11" s="5" customFormat="1" ht="15" customHeight="1">
      <c r="A368" s="22"/>
      <c r="B368" s="154" t="s">
        <v>509</v>
      </c>
      <c r="C368" s="92"/>
      <c r="D368" s="92"/>
      <c r="E368" s="92"/>
      <c r="F368" s="92"/>
      <c r="G368" s="92"/>
      <c r="H368" s="291">
        <v>2</v>
      </c>
      <c r="I368" s="291"/>
      <c r="J368" s="281"/>
    </row>
    <row r="369" spans="1:13" s="5" customFormat="1" ht="16.5" customHeight="1">
      <c r="A369" s="22"/>
      <c r="B369" s="538" t="s">
        <v>510</v>
      </c>
      <c r="C369" s="538"/>
      <c r="D369" s="538"/>
      <c r="E369" s="538"/>
      <c r="F369" s="538"/>
      <c r="G369" s="538"/>
      <c r="H369" s="291">
        <v>1</v>
      </c>
      <c r="I369" s="291"/>
      <c r="J369" s="291"/>
    </row>
    <row r="370" spans="1:13" s="5" customFormat="1" ht="15" customHeight="1">
      <c r="A370" s="22"/>
      <c r="B370" s="154" t="s">
        <v>511</v>
      </c>
      <c r="C370" s="288"/>
      <c r="D370" s="100"/>
      <c r="E370" s="100"/>
      <c r="F370" s="77"/>
      <c r="G370" s="100"/>
      <c r="H370" s="291">
        <v>1</v>
      </c>
      <c r="I370" s="291"/>
      <c r="J370" s="291"/>
    </row>
    <row r="371" spans="1:13" s="5" customFormat="1" ht="15" customHeight="1">
      <c r="A371" s="22"/>
      <c r="B371" s="154" t="s">
        <v>476</v>
      </c>
      <c r="C371" s="288"/>
      <c r="D371" s="100"/>
      <c r="E371" s="100"/>
      <c r="F371" s="100"/>
      <c r="G371" s="100"/>
      <c r="H371" s="291">
        <v>1</v>
      </c>
      <c r="I371" s="291"/>
      <c r="J371" s="291"/>
      <c r="L371" s="617"/>
      <c r="M371" s="617"/>
    </row>
    <row r="372" spans="1:13" s="5" customFormat="1" ht="15" customHeight="1">
      <c r="A372" s="22"/>
      <c r="B372" s="154"/>
      <c r="C372" s="288"/>
      <c r="D372" s="100"/>
      <c r="E372" s="100"/>
      <c r="F372" s="100"/>
      <c r="G372" s="100"/>
      <c r="H372" s="291"/>
      <c r="I372" s="291"/>
      <c r="J372" s="281"/>
      <c r="L372" s="79"/>
    </row>
    <row r="374" spans="1:13" s="5" customFormat="1" ht="15.75" customHeight="1">
      <c r="A374" s="146" t="str">
        <f>Planilha!C209</f>
        <v>5.13</v>
      </c>
      <c r="B374" s="119" t="s">
        <v>1</v>
      </c>
      <c r="C374" s="89"/>
      <c r="D374" s="89"/>
      <c r="E374" s="89"/>
      <c r="F374" s="89"/>
      <c r="G374" s="89"/>
      <c r="H374" s="89"/>
      <c r="I374" s="89"/>
      <c r="J374" s="89"/>
    </row>
    <row r="375" spans="1:13">
      <c r="A375" s="146"/>
    </row>
    <row r="376" spans="1:13">
      <c r="A376" s="146"/>
    </row>
    <row r="377" spans="1:13">
      <c r="A377" s="146" t="str">
        <f>Planilha!C210</f>
        <v>5.13.1</v>
      </c>
      <c r="B377" s="303" t="s">
        <v>512</v>
      </c>
    </row>
    <row r="379" spans="1:13" s="5" customFormat="1" ht="15" customHeight="1">
      <c r="A379" s="123" t="s">
        <v>45</v>
      </c>
      <c r="B379" s="101"/>
      <c r="C379" s="124"/>
      <c r="D379" s="124"/>
      <c r="E379" s="124"/>
      <c r="F379" s="124"/>
      <c r="G379" s="80"/>
      <c r="H379" s="294">
        <v>24</v>
      </c>
      <c r="I379" s="79"/>
      <c r="J379" s="100"/>
      <c r="K379" s="100"/>
    </row>
    <row r="382" spans="1:13">
      <c r="A382" s="146" t="str">
        <f>Planilha!C211</f>
        <v>5.13.2</v>
      </c>
      <c r="B382" s="303" t="s">
        <v>513</v>
      </c>
    </row>
    <row r="384" spans="1:13" s="5" customFormat="1" ht="15" customHeight="1">
      <c r="A384" s="123" t="s">
        <v>42</v>
      </c>
      <c r="B384" s="101"/>
      <c r="C384" s="124"/>
      <c r="D384" s="124"/>
      <c r="E384" s="124"/>
      <c r="F384" s="124"/>
      <c r="G384" s="80"/>
      <c r="H384" s="305">
        <v>1</v>
      </c>
      <c r="I384" s="300"/>
      <c r="J384" s="100"/>
      <c r="K384" s="100"/>
    </row>
    <row r="386" spans="1:9">
      <c r="A386" s="146" t="str">
        <f>Planilha!C212</f>
        <v>5.13.3</v>
      </c>
      <c r="B386" s="303" t="s">
        <v>514</v>
      </c>
    </row>
    <row r="387" spans="1:9">
      <c r="B387" s="303"/>
    </row>
    <row r="388" spans="1:9">
      <c r="A388" s="123" t="s">
        <v>42</v>
      </c>
      <c r="B388" s="303"/>
      <c r="H388" s="304">
        <v>6.12</v>
      </c>
    </row>
    <row r="389" spans="1:9">
      <c r="B389" s="303"/>
    </row>
    <row r="390" spans="1:9">
      <c r="A390" s="146" t="str">
        <f>Planilha!C213</f>
        <v>5.13.4</v>
      </c>
      <c r="B390" s="303" t="s">
        <v>118</v>
      </c>
    </row>
    <row r="391" spans="1:9">
      <c r="B391" s="303"/>
    </row>
    <row r="392" spans="1:9">
      <c r="A392" s="123" t="s">
        <v>42</v>
      </c>
      <c r="B392" s="303"/>
      <c r="H392" s="120">
        <v>6.12</v>
      </c>
    </row>
    <row r="393" spans="1:9">
      <c r="A393" s="123" t="s">
        <v>165</v>
      </c>
      <c r="B393" s="303"/>
      <c r="H393" s="281">
        <v>0.03</v>
      </c>
      <c r="I393" s="79"/>
    </row>
    <row r="394" spans="1:9">
      <c r="B394" s="303"/>
    </row>
    <row r="395" spans="1:9">
      <c r="A395" s="123" t="s">
        <v>44</v>
      </c>
      <c r="B395" s="303"/>
      <c r="H395" s="306">
        <f>H392*H393</f>
        <v>0.18359999999999999</v>
      </c>
    </row>
    <row r="396" spans="1:9">
      <c r="B396" s="303"/>
    </row>
    <row r="397" spans="1:9">
      <c r="A397" s="146" t="str">
        <f>Planilha!C214</f>
        <v>5.13.5</v>
      </c>
      <c r="B397" s="303" t="s">
        <v>515</v>
      </c>
    </row>
    <row r="399" spans="1:9">
      <c r="A399" s="123" t="s">
        <v>44</v>
      </c>
      <c r="B399" s="303"/>
      <c r="H399" s="306">
        <f>H395</f>
        <v>0.18359999999999999</v>
      </c>
    </row>
    <row r="401" spans="1:16">
      <c r="A401" s="146" t="str">
        <f>Planilha!C215</f>
        <v>5.13.6</v>
      </c>
      <c r="B401" s="303" t="s">
        <v>516</v>
      </c>
    </row>
    <row r="403" spans="1:16" s="5" customFormat="1" ht="15" customHeight="1">
      <c r="A403" s="123" t="s">
        <v>336</v>
      </c>
      <c r="B403" s="124"/>
      <c r="C403" s="124"/>
      <c r="D403" s="124"/>
      <c r="E403" s="124"/>
      <c r="F403" s="124"/>
      <c r="G403" s="80"/>
      <c r="H403" s="481">
        <f>H399</f>
        <v>0.18359999999999999</v>
      </c>
      <c r="I403" s="481"/>
      <c r="J403" s="290"/>
      <c r="K403" s="100"/>
    </row>
    <row r="404" spans="1:16" s="5" customFormat="1" ht="15" customHeight="1">
      <c r="A404" s="123" t="s">
        <v>334</v>
      </c>
      <c r="B404" s="124"/>
      <c r="C404" s="124"/>
      <c r="D404" s="124"/>
      <c r="E404" s="124"/>
      <c r="F404" s="124"/>
      <c r="G404" s="80"/>
      <c r="H404" s="633" t="s">
        <v>335</v>
      </c>
      <c r="I404" s="633"/>
      <c r="J404" s="293"/>
      <c r="K404" s="100"/>
    </row>
    <row r="405" spans="1:16" s="5" customFormat="1" ht="15" customHeight="1">
      <c r="A405" s="123"/>
      <c r="B405" s="124"/>
      <c r="C405" s="124"/>
      <c r="D405" s="124"/>
      <c r="E405" s="124"/>
      <c r="F405" s="124"/>
      <c r="G405" s="80"/>
      <c r="H405" s="290"/>
      <c r="I405" s="290"/>
      <c r="J405" s="290"/>
      <c r="K405" s="100"/>
    </row>
    <row r="406" spans="1:16" s="5" customFormat="1" ht="15" customHeight="1">
      <c r="A406" s="123" t="s">
        <v>333</v>
      </c>
      <c r="B406" s="124"/>
      <c r="C406" s="124"/>
      <c r="D406" s="124"/>
      <c r="E406" s="124"/>
      <c r="F406" s="124"/>
      <c r="G406" s="80"/>
      <c r="H406" s="586">
        <f>H403*17</f>
        <v>3.1212</v>
      </c>
      <c r="I406" s="588"/>
      <c r="J406" s="102"/>
      <c r="K406" s="100"/>
    </row>
    <row r="412" spans="1:16" s="5" customFormat="1" ht="15" customHeight="1">
      <c r="A412" s="75">
        <f>Planilha!C178</f>
        <v>0</v>
      </c>
      <c r="B412" s="62" t="s">
        <v>541</v>
      </c>
      <c r="C412" s="137"/>
      <c r="D412" s="137"/>
      <c r="E412" s="137"/>
      <c r="F412" s="137"/>
      <c r="G412" s="137"/>
      <c r="H412" s="137"/>
      <c r="I412" s="137"/>
      <c r="J412" s="137"/>
      <c r="K412" s="76"/>
      <c r="L412" s="100"/>
      <c r="M412" s="1"/>
      <c r="N412" s="2"/>
      <c r="O412" s="2"/>
      <c r="P412" s="1"/>
    </row>
    <row r="413" spans="1:16" s="5" customFormat="1" ht="15" customHeight="1">
      <c r="A413" s="75"/>
      <c r="B413" s="62"/>
      <c r="C413" s="137"/>
      <c r="D413" s="137"/>
      <c r="E413" s="137"/>
      <c r="F413" s="137"/>
      <c r="G413" s="137"/>
      <c r="H413" s="137"/>
      <c r="I413" s="137"/>
      <c r="J413" s="137"/>
      <c r="K413" s="76"/>
      <c r="L413" s="100"/>
      <c r="M413" s="1"/>
      <c r="N413" s="2"/>
      <c r="O413" s="2"/>
      <c r="P413" s="1"/>
    </row>
    <row r="414" spans="1:16" s="5" customFormat="1" ht="15" customHeight="1">
      <c r="A414" s="75"/>
      <c r="B414" s="62"/>
      <c r="C414" s="137"/>
      <c r="D414" s="137"/>
      <c r="E414" s="137"/>
      <c r="F414" s="137"/>
      <c r="G414" s="137"/>
      <c r="H414" s="137"/>
      <c r="I414" s="137"/>
      <c r="J414" s="137"/>
      <c r="K414" s="76"/>
      <c r="L414" s="100"/>
      <c r="M414" s="1"/>
      <c r="N414" s="2"/>
      <c r="O414" s="2"/>
      <c r="P414" s="1"/>
    </row>
    <row r="415" spans="1:16" s="5" customFormat="1" ht="15" customHeight="1">
      <c r="A415" s="119"/>
      <c r="B415" s="62"/>
      <c r="C415" s="137"/>
      <c r="D415" s="137"/>
      <c r="E415" s="137"/>
      <c r="F415" s="137"/>
      <c r="G415" s="137"/>
      <c r="H415" s="137"/>
      <c r="I415" s="137"/>
      <c r="J415" s="137"/>
      <c r="K415" s="76"/>
      <c r="L415" s="100"/>
      <c r="M415" s="1"/>
      <c r="N415" s="2"/>
      <c r="O415" s="2"/>
      <c r="P415" s="1"/>
    </row>
    <row r="416" spans="1:16" s="5" customFormat="1" ht="15" customHeight="1">
      <c r="A416" s="101" t="str">
        <f>Planilha!C180</f>
        <v>5.8.1</v>
      </c>
      <c r="B416" s="100" t="s">
        <v>555</v>
      </c>
      <c r="C416" s="327"/>
      <c r="D416" s="100"/>
      <c r="E416" s="100"/>
      <c r="F416" s="77"/>
      <c r="G416" s="100"/>
      <c r="H416" s="611">
        <v>137.53</v>
      </c>
      <c r="I416" s="611"/>
      <c r="J416" s="316"/>
      <c r="K416" s="76"/>
      <c r="L416" s="100"/>
      <c r="M416" s="1"/>
      <c r="N416" s="2"/>
      <c r="O416" s="2"/>
      <c r="P416" s="1"/>
    </row>
    <row r="417" spans="1:16" s="5" customFormat="1" ht="15" customHeight="1">
      <c r="A417" s="100"/>
      <c r="B417" s="100"/>
      <c r="C417" s="327"/>
      <c r="D417" s="100"/>
      <c r="E417" s="100"/>
      <c r="F417" s="77"/>
      <c r="G417" s="100"/>
      <c r="H417" s="124"/>
      <c r="I417" s="79"/>
      <c r="J417" s="79"/>
      <c r="K417" s="76"/>
      <c r="L417" s="100"/>
      <c r="M417" s="1"/>
      <c r="N417" s="2"/>
      <c r="O417" s="2"/>
      <c r="P417" s="1"/>
    </row>
    <row r="418" spans="1:16" s="5" customFormat="1" ht="15" customHeight="1">
      <c r="A418" s="101"/>
      <c r="B418" s="100" t="s">
        <v>542</v>
      </c>
      <c r="C418" s="327"/>
      <c r="D418" s="100"/>
      <c r="E418" s="100"/>
      <c r="F418" s="77"/>
      <c r="G418" s="100"/>
      <c r="H418" s="637">
        <f>SUM(H416:I417)</f>
        <v>137.53</v>
      </c>
      <c r="I418" s="637"/>
      <c r="J418" s="316"/>
      <c r="K418" s="104"/>
      <c r="L418" s="100"/>
      <c r="M418" s="1"/>
      <c r="N418" s="2"/>
      <c r="O418" s="2"/>
      <c r="P418" s="1"/>
    </row>
    <row r="419" spans="1:16" s="5" customFormat="1" ht="15" customHeight="1">
      <c r="A419" s="119"/>
      <c r="B419" s="62"/>
      <c r="C419" s="137"/>
      <c r="D419" s="137"/>
      <c r="E419" s="137"/>
      <c r="F419" s="137"/>
      <c r="G419" s="137"/>
      <c r="H419" s="137"/>
      <c r="I419" s="137"/>
      <c r="J419" s="137"/>
      <c r="K419" s="76"/>
      <c r="L419" s="100"/>
      <c r="M419" s="1"/>
      <c r="N419" s="2"/>
      <c r="O419" s="2"/>
      <c r="P419" s="1"/>
    </row>
    <row r="420" spans="1:16" s="5" customFormat="1" ht="15" customHeight="1">
      <c r="A420" s="75" t="str">
        <f>Planilha!C181</f>
        <v>5.9</v>
      </c>
      <c r="B420" s="119" t="s">
        <v>5</v>
      </c>
      <c r="C420" s="137"/>
      <c r="D420" s="137"/>
      <c r="E420" s="100"/>
      <c r="F420" s="77"/>
      <c r="G420" s="100"/>
      <c r="H420" s="100"/>
      <c r="I420" s="137"/>
      <c r="J420" s="137"/>
      <c r="K420" s="76"/>
      <c r="L420" s="100"/>
      <c r="M420" s="1"/>
      <c r="N420" s="2"/>
      <c r="O420" s="2"/>
      <c r="P420" s="1"/>
    </row>
    <row r="421" spans="1:16" s="5" customFormat="1" ht="15" customHeight="1">
      <c r="A421" s="75"/>
      <c r="B421" s="101"/>
      <c r="C421" s="327"/>
      <c r="D421" s="100"/>
      <c r="E421" s="100"/>
      <c r="F421" s="77"/>
      <c r="G421" s="100"/>
      <c r="H421" s="100"/>
      <c r="I421" s="137"/>
      <c r="J421" s="137"/>
      <c r="K421" s="76"/>
      <c r="L421" s="100"/>
      <c r="M421" s="1"/>
      <c r="N421" s="2"/>
      <c r="O421" s="2"/>
      <c r="P421" s="1"/>
    </row>
    <row r="422" spans="1:16" s="5" customFormat="1" ht="15" customHeight="1">
      <c r="A422" s="75" t="e">
        <f>Planilha!#REF!</f>
        <v>#REF!</v>
      </c>
      <c r="B422" s="119" t="s">
        <v>247</v>
      </c>
      <c r="C422" s="137"/>
      <c r="D422" s="137"/>
      <c r="E422" s="100"/>
      <c r="F422" s="77"/>
      <c r="G422" s="100"/>
      <c r="H422" s="100"/>
      <c r="I422" s="137"/>
      <c r="J422" s="137"/>
      <c r="K422" s="76"/>
      <c r="L422" s="100"/>
      <c r="M422" s="1"/>
      <c r="N422" s="2"/>
      <c r="O422" s="2"/>
      <c r="P422" s="1"/>
    </row>
    <row r="423" spans="1:16" s="5" customFormat="1" ht="15" customHeight="1">
      <c r="A423" s="75"/>
      <c r="B423" s="119"/>
      <c r="C423" s="124"/>
      <c r="D423" s="124"/>
      <c r="E423" s="124"/>
      <c r="F423" s="124"/>
      <c r="G423" s="80"/>
      <c r="H423" s="98"/>
      <c r="I423" s="100"/>
      <c r="J423" s="100"/>
      <c r="K423" s="104"/>
      <c r="L423" s="100"/>
      <c r="N423" s="2"/>
      <c r="O423" s="2"/>
      <c r="P423" s="100"/>
    </row>
    <row r="424" spans="1:16" s="5" customFormat="1" ht="15" customHeight="1">
      <c r="A424" s="146"/>
      <c r="B424" s="154"/>
      <c r="C424" s="124"/>
      <c r="D424" s="124"/>
      <c r="E424" s="124"/>
      <c r="F424" s="124"/>
      <c r="G424" s="80"/>
      <c r="H424" s="98"/>
      <c r="I424" s="100"/>
      <c r="J424" s="100"/>
      <c r="K424" s="104"/>
      <c r="L424" s="100"/>
      <c r="N424" s="2"/>
      <c r="O424" s="2"/>
      <c r="P424" s="100"/>
    </row>
    <row r="425" spans="1:16" s="5" customFormat="1" ht="15" customHeight="1">
      <c r="A425" s="314"/>
      <c r="B425" s="513"/>
      <c r="C425" s="513"/>
      <c r="D425" s="627" t="s">
        <v>286</v>
      </c>
      <c r="E425" s="627" t="s">
        <v>287</v>
      </c>
      <c r="F425" s="627"/>
      <c r="G425" s="627"/>
      <c r="H425" s="628" t="s">
        <v>296</v>
      </c>
      <c r="I425" s="629"/>
      <c r="J425" s="638" t="s">
        <v>297</v>
      </c>
      <c r="L425" s="100"/>
      <c r="N425" s="2"/>
      <c r="O425" s="2"/>
      <c r="P425" s="100"/>
    </row>
    <row r="426" spans="1:16" s="5" customFormat="1" ht="15" customHeight="1">
      <c r="A426" s="314"/>
      <c r="B426" s="314"/>
      <c r="C426" s="327"/>
      <c r="D426" s="627"/>
      <c r="E426" s="323" t="s">
        <v>284</v>
      </c>
      <c r="F426" s="324" t="s">
        <v>285</v>
      </c>
      <c r="G426" s="167" t="s">
        <v>295</v>
      </c>
      <c r="H426" s="630"/>
      <c r="I426" s="631"/>
      <c r="J426" s="639"/>
      <c r="L426" s="100"/>
      <c r="N426" s="2"/>
      <c r="O426" s="2"/>
      <c r="P426" s="100"/>
    </row>
    <row r="427" spans="1:16" s="5" customFormat="1" ht="15" customHeight="1">
      <c r="A427" s="314"/>
      <c r="B427" s="314"/>
      <c r="C427" s="327"/>
      <c r="D427" s="324">
        <v>19.989999999999998</v>
      </c>
      <c r="E427" s="324">
        <v>0</v>
      </c>
      <c r="F427" s="166">
        <v>0.42</v>
      </c>
      <c r="G427" s="168">
        <f>(E427+F427)/2</f>
        <v>0.21</v>
      </c>
      <c r="H427" s="624">
        <v>0.8</v>
      </c>
      <c r="I427" s="625"/>
      <c r="J427" s="166">
        <f>D427*H427</f>
        <v>15.991999999999999</v>
      </c>
      <c r="L427" s="100"/>
      <c r="N427" s="2"/>
      <c r="O427" s="2"/>
      <c r="P427" s="100"/>
    </row>
    <row r="428" spans="1:16" s="5" customFormat="1" ht="15" customHeight="1">
      <c r="A428" s="314"/>
      <c r="B428" s="314"/>
      <c r="C428" s="327"/>
      <c r="D428" s="324">
        <v>41.55</v>
      </c>
      <c r="E428" s="323">
        <f>F427</f>
        <v>0.42</v>
      </c>
      <c r="F428" s="166">
        <v>4.3499999999999996</v>
      </c>
      <c r="G428" s="168">
        <f t="shared" ref="G428:G431" si="0">(E428+F428)/2</f>
        <v>2.3849999999999998</v>
      </c>
      <c r="H428" s="624">
        <v>1.5</v>
      </c>
      <c r="I428" s="625"/>
      <c r="J428" s="166">
        <f>D428*H428</f>
        <v>62.324999999999996</v>
      </c>
      <c r="L428" s="100"/>
      <c r="N428" s="2"/>
      <c r="O428" s="2"/>
      <c r="P428" s="100"/>
    </row>
    <row r="429" spans="1:16" s="5" customFormat="1" ht="15" customHeight="1">
      <c r="A429" s="314"/>
      <c r="B429" s="314"/>
      <c r="C429" s="327"/>
      <c r="D429" s="324">
        <v>13.45</v>
      </c>
      <c r="E429" s="323">
        <f t="shared" ref="E429:E431" si="1">F428</f>
        <v>4.3499999999999996</v>
      </c>
      <c r="F429" s="166">
        <v>3.85</v>
      </c>
      <c r="G429" s="168">
        <f t="shared" si="0"/>
        <v>4.0999999999999996</v>
      </c>
      <c r="H429" s="624">
        <v>1.5</v>
      </c>
      <c r="I429" s="625"/>
      <c r="J429" s="166">
        <f>D429*H429</f>
        <v>20.174999999999997</v>
      </c>
      <c r="L429" s="100"/>
      <c r="N429" s="2"/>
      <c r="O429" s="2"/>
      <c r="P429" s="100"/>
    </row>
    <row r="430" spans="1:16" s="5" customFormat="1" ht="15" customHeight="1">
      <c r="A430" s="314"/>
      <c r="B430" s="314"/>
      <c r="C430" s="327"/>
      <c r="D430" s="324">
        <v>27.1</v>
      </c>
      <c r="E430" s="323">
        <f t="shared" si="1"/>
        <v>3.85</v>
      </c>
      <c r="F430" s="166">
        <v>2.5</v>
      </c>
      <c r="G430" s="168">
        <f t="shared" si="0"/>
        <v>3.1749999999999998</v>
      </c>
      <c r="H430" s="624">
        <v>1.2</v>
      </c>
      <c r="I430" s="625"/>
      <c r="J430" s="166">
        <f>D430*H430</f>
        <v>32.520000000000003</v>
      </c>
      <c r="L430" s="100"/>
      <c r="N430" s="2"/>
      <c r="O430" s="2"/>
      <c r="P430" s="100"/>
    </row>
    <row r="431" spans="1:16" s="5" customFormat="1" ht="15" customHeight="1">
      <c r="A431" s="314"/>
      <c r="B431" s="314"/>
      <c r="C431" s="327"/>
      <c r="D431" s="324">
        <v>35.450000000000003</v>
      </c>
      <c r="E431" s="323">
        <f t="shared" si="1"/>
        <v>2.5</v>
      </c>
      <c r="F431" s="166">
        <v>1.59</v>
      </c>
      <c r="G431" s="168">
        <f t="shared" si="0"/>
        <v>2.0449999999999999</v>
      </c>
      <c r="H431" s="624">
        <v>0.8</v>
      </c>
      <c r="I431" s="625"/>
      <c r="J431" s="166">
        <f>D431*H431</f>
        <v>28.360000000000003</v>
      </c>
      <c r="L431" s="100"/>
      <c r="N431" s="2"/>
      <c r="O431" s="2"/>
      <c r="P431" s="100"/>
    </row>
    <row r="432" spans="1:16" s="5" customFormat="1" ht="15" customHeight="1">
      <c r="A432" s="146"/>
      <c r="B432" s="154"/>
      <c r="C432" s="124"/>
      <c r="D432" s="124"/>
      <c r="E432" s="124"/>
      <c r="F432" s="124"/>
      <c r="G432" s="80"/>
      <c r="H432" s="98"/>
      <c r="I432" s="100"/>
      <c r="J432" s="104"/>
      <c r="L432" s="100"/>
      <c r="N432" s="2"/>
      <c r="O432" s="2"/>
      <c r="P432" s="100"/>
    </row>
    <row r="433" spans="1:16" s="5" customFormat="1" ht="15" customHeight="1">
      <c r="A433" s="146"/>
      <c r="B433" s="154"/>
      <c r="C433" s="124"/>
      <c r="D433" s="124"/>
      <c r="E433" s="124"/>
      <c r="F433" s="124"/>
      <c r="G433" s="80"/>
      <c r="H433" s="98"/>
      <c r="I433" s="100"/>
      <c r="J433" s="104"/>
      <c r="L433" s="100"/>
      <c r="N433" s="2"/>
      <c r="O433" s="2"/>
      <c r="P433" s="100"/>
    </row>
    <row r="434" spans="1:16" s="5" customFormat="1" ht="15" customHeight="1">
      <c r="A434" s="146"/>
      <c r="B434" s="154"/>
      <c r="C434" s="124"/>
      <c r="D434" s="124"/>
      <c r="E434" s="124"/>
      <c r="F434" s="98"/>
      <c r="G434" s="98"/>
      <c r="H434" s="98"/>
      <c r="I434" s="100"/>
      <c r="J434" s="100"/>
      <c r="K434" s="104"/>
      <c r="L434" s="100"/>
      <c r="N434" s="2"/>
      <c r="O434" s="2"/>
      <c r="P434" s="100"/>
    </row>
    <row r="435" spans="1:16" s="5" customFormat="1" ht="15" customHeight="1">
      <c r="A435" s="75"/>
      <c r="B435" s="119"/>
      <c r="C435" s="124"/>
      <c r="D435" s="124"/>
      <c r="E435" s="124"/>
      <c r="F435" s="234"/>
      <c r="G435" s="98"/>
      <c r="H435" s="98"/>
      <c r="I435" s="100"/>
      <c r="J435" s="100"/>
      <c r="K435" s="104"/>
      <c r="L435" s="100"/>
      <c r="N435" s="2"/>
      <c r="O435" s="2"/>
      <c r="P435" s="100"/>
    </row>
    <row r="436" spans="1:16" s="5" customFormat="1" ht="15" customHeight="1">
      <c r="A436" s="81" t="s">
        <v>6</v>
      </c>
      <c r="B436" s="101"/>
      <c r="C436" s="124"/>
      <c r="D436" s="124"/>
      <c r="E436" s="124"/>
      <c r="F436" s="98"/>
      <c r="G436" s="98"/>
      <c r="H436" s="98"/>
      <c r="I436" s="100"/>
      <c r="J436" s="100"/>
      <c r="K436" s="104"/>
      <c r="L436" s="100"/>
      <c r="M436" s="1"/>
      <c r="N436" s="2"/>
      <c r="O436" s="2"/>
      <c r="P436" s="100"/>
    </row>
    <row r="437" spans="1:16" s="5" customFormat="1" ht="15" customHeight="1">
      <c r="A437" s="124"/>
      <c r="B437" s="101"/>
      <c r="C437" s="124"/>
      <c r="D437" s="124"/>
      <c r="E437" s="124"/>
      <c r="F437" s="124"/>
      <c r="G437" s="80"/>
      <c r="H437" s="98"/>
      <c r="I437" s="100"/>
      <c r="J437" s="100"/>
      <c r="K437" s="104"/>
      <c r="L437" s="100"/>
      <c r="M437" s="1"/>
      <c r="N437" s="2"/>
      <c r="O437" s="2"/>
      <c r="P437" s="100"/>
    </row>
    <row r="438" spans="1:16" s="5" customFormat="1" ht="15" customHeight="1">
      <c r="A438" s="124"/>
      <c r="B438" s="124"/>
      <c r="C438" s="124"/>
      <c r="D438" s="124"/>
      <c r="E438" s="124"/>
      <c r="F438" s="124"/>
      <c r="G438" s="80"/>
      <c r="H438" s="98"/>
      <c r="I438" s="79"/>
      <c r="J438" s="79"/>
      <c r="K438" s="104"/>
      <c r="L438" s="100"/>
      <c r="M438" s="100"/>
      <c r="N438" s="4"/>
      <c r="O438" s="2"/>
      <c r="P438" s="100"/>
    </row>
    <row r="439" spans="1:16" s="5" customFormat="1" ht="15" customHeight="1">
      <c r="A439" s="370" t="str">
        <f>Planilha!C182</f>
        <v>5.9.1</v>
      </c>
      <c r="B439" s="124" t="s">
        <v>38</v>
      </c>
      <c r="C439" s="124"/>
      <c r="D439" s="124"/>
      <c r="E439" s="124"/>
      <c r="F439" s="124"/>
      <c r="G439" s="80"/>
      <c r="H439" s="481">
        <f>J427</f>
        <v>15.991999999999999</v>
      </c>
      <c r="I439" s="481"/>
      <c r="J439" s="321"/>
      <c r="K439" s="104"/>
      <c r="L439" s="100"/>
      <c r="M439" s="100"/>
      <c r="N439" s="4"/>
      <c r="O439" s="2"/>
      <c r="P439" s="100"/>
    </row>
    <row r="440" spans="1:16" s="5" customFormat="1" ht="15" customHeight="1">
      <c r="B440" s="124"/>
      <c r="C440" s="124"/>
      <c r="D440" s="124"/>
      <c r="E440" s="124"/>
      <c r="F440" s="124"/>
      <c r="G440" s="80"/>
      <c r="H440" s="98"/>
      <c r="I440" s="79"/>
      <c r="J440" s="79"/>
      <c r="K440" s="104"/>
      <c r="L440" s="100"/>
      <c r="M440" s="100"/>
      <c r="N440" s="4"/>
      <c r="O440" s="2"/>
      <c r="P440" s="100"/>
    </row>
    <row r="441" spans="1:16" s="5" customFormat="1" ht="15" customHeight="1">
      <c r="A441" s="370" t="str">
        <f>Planilha!C183</f>
        <v>5.9.2</v>
      </c>
      <c r="B441" s="124" t="s">
        <v>318</v>
      </c>
      <c r="C441" s="124"/>
      <c r="D441" s="124"/>
      <c r="E441" s="124"/>
      <c r="F441" s="124"/>
      <c r="G441" s="80"/>
      <c r="H441" s="481">
        <f>J428+J431</f>
        <v>90.685000000000002</v>
      </c>
      <c r="I441" s="481"/>
      <c r="J441" s="321"/>
      <c r="K441" s="104"/>
      <c r="L441" s="100"/>
      <c r="M441" s="100"/>
      <c r="N441" s="4"/>
      <c r="O441" s="2"/>
      <c r="P441" s="100"/>
    </row>
    <row r="442" spans="1:16" s="5" customFormat="1" ht="15" customHeight="1">
      <c r="B442" s="101"/>
      <c r="C442" s="101"/>
      <c r="D442" s="101"/>
      <c r="E442" s="101"/>
      <c r="F442" s="101"/>
      <c r="G442" s="101"/>
      <c r="H442" s="481"/>
      <c r="I442" s="481"/>
      <c r="J442" s="321"/>
      <c r="K442" s="104"/>
    </row>
    <row r="443" spans="1:16" s="5" customFormat="1" ht="15" customHeight="1">
      <c r="A443" s="370" t="str">
        <f>Planilha!C184</f>
        <v>5.9.3</v>
      </c>
      <c r="B443" s="124" t="s">
        <v>319</v>
      </c>
      <c r="C443" s="124"/>
      <c r="D443" s="124"/>
      <c r="E443" s="124"/>
      <c r="F443" s="124"/>
      <c r="G443" s="80"/>
      <c r="H443" s="481">
        <f>ROUND(J430+J429,2)</f>
        <v>52.7</v>
      </c>
      <c r="I443" s="481"/>
      <c r="J443" s="321"/>
      <c r="K443" s="104"/>
      <c r="L443" s="100"/>
      <c r="M443" s="100"/>
      <c r="N443" s="4"/>
      <c r="O443" s="2"/>
      <c r="P443" s="100"/>
    </row>
    <row r="444" spans="1:16" s="5" customFormat="1" ht="15" customHeight="1">
      <c r="A444" s="124"/>
      <c r="B444" s="124"/>
      <c r="C444" s="124"/>
      <c r="D444" s="124"/>
      <c r="E444" s="124"/>
      <c r="F444" s="124"/>
      <c r="G444" s="80"/>
      <c r="H444" s="481"/>
      <c r="I444" s="481"/>
      <c r="J444" s="321"/>
      <c r="K444" s="104"/>
    </row>
    <row r="445" spans="1:16" s="5" customFormat="1" ht="15" customHeight="1">
      <c r="A445" s="8" t="e">
        <f>Planilha!#REF!</f>
        <v>#REF!</v>
      </c>
      <c r="B445" s="119" t="s">
        <v>4</v>
      </c>
      <c r="C445" s="95"/>
      <c r="D445" s="95"/>
      <c r="E445" s="95"/>
      <c r="F445" s="95"/>
      <c r="G445" s="95"/>
      <c r="H445" s="131"/>
      <c r="I445" s="131"/>
      <c r="J445" s="131"/>
      <c r="K445" s="97"/>
    </row>
    <row r="446" spans="1:16" s="5" customFormat="1" ht="15" customHeight="1">
      <c r="A446" s="75"/>
      <c r="B446" s="119"/>
      <c r="C446" s="95"/>
      <c r="D446" s="95"/>
      <c r="E446" s="95"/>
      <c r="F446" s="95"/>
      <c r="G446" s="95"/>
      <c r="H446" s="131"/>
      <c r="I446" s="131"/>
      <c r="J446" s="131"/>
      <c r="K446" s="97"/>
    </row>
    <row r="447" spans="1:16" s="5" customFormat="1" ht="15" customHeight="1">
      <c r="A447" s="75" t="str">
        <f>Planilha!C189</f>
        <v>5.9.8</v>
      </c>
      <c r="B447" s="119" t="s">
        <v>120</v>
      </c>
      <c r="C447" s="144"/>
      <c r="D447" s="144"/>
      <c r="E447" s="144"/>
      <c r="F447" s="144"/>
      <c r="G447" s="144"/>
      <c r="H447" s="144"/>
      <c r="I447" s="144"/>
      <c r="J447" s="144"/>
      <c r="K447" s="107"/>
    </row>
    <row r="448" spans="1:16" s="5" customFormat="1" ht="15" customHeight="1">
      <c r="A448" s="106"/>
      <c r="B448" s="119"/>
      <c r="C448" s="124"/>
      <c r="D448" s="124"/>
      <c r="E448" s="124"/>
      <c r="F448" s="124"/>
      <c r="G448" s="80"/>
      <c r="H448" s="80"/>
      <c r="I448" s="80"/>
      <c r="J448" s="80"/>
      <c r="K448" s="104"/>
    </row>
    <row r="449" spans="1:16" s="5" customFormat="1" ht="15" customHeight="1">
      <c r="A449" s="88" t="s">
        <v>554</v>
      </c>
      <c r="B449" s="101"/>
      <c r="C449" s="101"/>
      <c r="D449" s="101"/>
      <c r="E449" s="101"/>
      <c r="F449" s="101"/>
      <c r="G449" s="101"/>
      <c r="H449" s="481">
        <f>ROUND(H439+H441+H443,2)</f>
        <v>159.38</v>
      </c>
      <c r="I449" s="481"/>
      <c r="J449" s="321"/>
      <c r="K449" s="104"/>
    </row>
    <row r="450" spans="1:16" s="5" customFormat="1" ht="15" customHeight="1">
      <c r="A450" s="88"/>
      <c r="B450" s="101"/>
      <c r="C450" s="101"/>
      <c r="D450" s="101"/>
      <c r="E450" s="101"/>
      <c r="F450" s="101"/>
      <c r="G450" s="101"/>
      <c r="H450" s="122"/>
      <c r="I450" s="122"/>
      <c r="J450" s="122"/>
      <c r="K450" s="104"/>
    </row>
    <row r="451" spans="1:16" s="5" customFormat="1" ht="15" customHeight="1">
      <c r="A451" s="85" t="s">
        <v>553</v>
      </c>
      <c r="B451" s="101"/>
      <c r="C451" s="101"/>
      <c r="D451" s="101"/>
      <c r="E451" s="101"/>
      <c r="F451" s="101"/>
      <c r="G451" s="101"/>
      <c r="H451" s="122"/>
      <c r="I451" s="122"/>
      <c r="J451" s="122"/>
      <c r="K451" s="104"/>
    </row>
    <row r="452" spans="1:16" s="5" customFormat="1" ht="15" customHeight="1">
      <c r="A452" s="88"/>
      <c r="B452" s="101"/>
      <c r="C452" s="101"/>
      <c r="D452" s="101"/>
      <c r="E452" s="101"/>
      <c r="F452" s="101"/>
      <c r="G452" s="101"/>
      <c r="H452" s="122"/>
      <c r="I452" s="122"/>
      <c r="J452" s="122"/>
      <c r="K452" s="104"/>
    </row>
    <row r="453" spans="1:16" s="5" customFormat="1" ht="15" customHeight="1">
      <c r="A453" s="78" t="s">
        <v>552</v>
      </c>
      <c r="B453" s="100"/>
      <c r="C453" s="327"/>
      <c r="D453" s="100"/>
      <c r="E453" s="100"/>
      <c r="F453" s="77"/>
      <c r="G453" s="100"/>
      <c r="H453" s="611">
        <f>H416</f>
        <v>137.53</v>
      </c>
      <c r="I453" s="611"/>
      <c r="J453" s="316"/>
      <c r="K453" s="104"/>
    </row>
    <row r="454" spans="1:16" s="5" customFormat="1" ht="15" customHeight="1">
      <c r="A454" s="78" t="s">
        <v>551</v>
      </c>
      <c r="B454" s="137"/>
      <c r="C454" s="137"/>
      <c r="D454" s="137"/>
      <c r="E454" s="137"/>
      <c r="F454" s="137"/>
      <c r="G454" s="137"/>
      <c r="H454" s="623">
        <v>0.12</v>
      </c>
      <c r="I454" s="623"/>
      <c r="J454" s="322"/>
      <c r="K454" s="76"/>
    </row>
    <row r="455" spans="1:16" s="5" customFormat="1" ht="15" customHeight="1">
      <c r="A455" s="78"/>
      <c r="B455" s="137"/>
      <c r="C455" s="137"/>
      <c r="D455" s="137"/>
      <c r="E455" s="137"/>
      <c r="F455" s="137"/>
      <c r="G455" s="137"/>
      <c r="H455" s="137"/>
      <c r="I455" s="12"/>
      <c r="J455" s="12"/>
      <c r="K455" s="76"/>
    </row>
    <row r="456" spans="1:16" s="5" customFormat="1" ht="15" customHeight="1">
      <c r="A456" s="127" t="s">
        <v>550</v>
      </c>
      <c r="B456" s="119"/>
      <c r="C456" s="126"/>
      <c r="D456" s="126"/>
      <c r="E456" s="126"/>
      <c r="F456" s="126"/>
      <c r="G456" s="126"/>
      <c r="H456" s="481">
        <f>ROUND(((3.1416*((H454^2)/4))*H453),2)</f>
        <v>1.56</v>
      </c>
      <c r="I456" s="481"/>
      <c r="J456" s="321"/>
      <c r="K456" s="76"/>
    </row>
    <row r="457" spans="1:16" s="5" customFormat="1" ht="15" customHeight="1">
      <c r="A457" s="99" t="s">
        <v>549</v>
      </c>
      <c r="B457" s="10"/>
      <c r="C457" s="11"/>
      <c r="D457" s="11"/>
      <c r="E457" s="11"/>
      <c r="F457" s="11"/>
      <c r="G457" s="11"/>
      <c r="H457" s="481">
        <f>H449</f>
        <v>159.38</v>
      </c>
      <c r="I457" s="481"/>
      <c r="J457" s="321"/>
      <c r="K457" s="76"/>
      <c r="M457" s="8"/>
    </row>
    <row r="458" spans="1:16" s="5" customFormat="1" ht="15" customHeight="1">
      <c r="A458" s="123"/>
      <c r="B458" s="124"/>
      <c r="C458" s="327"/>
      <c r="D458" s="124"/>
      <c r="E458" s="124"/>
      <c r="F458" s="9"/>
      <c r="G458" s="124"/>
      <c r="H458" s="124"/>
      <c r="I458" s="79"/>
      <c r="J458" s="79"/>
      <c r="K458" s="76"/>
      <c r="M458" s="8"/>
    </row>
    <row r="459" spans="1:16" s="5" customFormat="1" ht="15" customHeight="1">
      <c r="A459" s="13" t="s">
        <v>548</v>
      </c>
      <c r="B459" s="10"/>
      <c r="C459" s="11"/>
      <c r="D459" s="11"/>
      <c r="E459" s="11"/>
      <c r="F459" s="11"/>
      <c r="G459" s="11"/>
      <c r="H459" s="543">
        <f>ROUND(H457-H456,2)</f>
        <v>157.82</v>
      </c>
      <c r="I459" s="544"/>
      <c r="J459" s="321"/>
      <c r="K459" s="76"/>
      <c r="M459" s="8"/>
    </row>
    <row r="460" spans="1:16" s="5" customFormat="1" ht="15" customHeight="1">
      <c r="A460" s="123"/>
      <c r="B460" s="124"/>
      <c r="C460" s="124"/>
      <c r="D460" s="124"/>
      <c r="E460" s="124"/>
      <c r="F460" s="124"/>
      <c r="G460" s="80"/>
      <c r="H460" s="321"/>
      <c r="I460" s="321"/>
      <c r="J460" s="321"/>
      <c r="K460" s="104"/>
    </row>
    <row r="461" spans="1:16" s="5" customFormat="1" ht="15" customHeight="1">
      <c r="A461" s="91" t="str">
        <f>Planilha!C185</f>
        <v>5.9.4</v>
      </c>
      <c r="B461" s="328" t="s">
        <v>328</v>
      </c>
      <c r="C461" s="124"/>
      <c r="D461" s="124"/>
      <c r="E461" s="124"/>
      <c r="F461" s="124"/>
      <c r="G461" s="80"/>
      <c r="H461" s="321"/>
      <c r="I461" s="321"/>
      <c r="J461" s="321"/>
      <c r="K461" s="104"/>
    </row>
    <row r="462" spans="1:16" s="5" customFormat="1" ht="15" customHeight="1">
      <c r="A462" s="123"/>
      <c r="B462" s="124"/>
      <c r="C462" s="124"/>
      <c r="D462" s="124"/>
      <c r="E462" s="124"/>
      <c r="F462" s="124"/>
      <c r="G462" s="80"/>
      <c r="H462" s="321"/>
      <c r="I462" s="321"/>
      <c r="J462" s="321"/>
      <c r="K462" s="104"/>
    </row>
    <row r="463" spans="1:16" s="5" customFormat="1" ht="15" customHeight="1">
      <c r="A463" s="123" t="s">
        <v>332</v>
      </c>
      <c r="B463" s="124"/>
      <c r="C463" s="124"/>
      <c r="D463" s="124"/>
      <c r="E463" s="124"/>
      <c r="F463" s="124"/>
      <c r="G463" s="80"/>
      <c r="H463" s="632">
        <v>0.25</v>
      </c>
      <c r="I463" s="633"/>
      <c r="J463" s="325"/>
      <c r="K463" s="104"/>
      <c r="L463" s="100"/>
      <c r="M463" s="100"/>
      <c r="N463" s="4"/>
      <c r="O463" s="2"/>
      <c r="P463" s="100"/>
    </row>
    <row r="464" spans="1:16" s="5" customFormat="1" ht="15" customHeight="1">
      <c r="A464" s="123" t="s">
        <v>331</v>
      </c>
      <c r="B464" s="124"/>
      <c r="C464" s="124"/>
      <c r="D464" s="124"/>
      <c r="E464" s="124"/>
      <c r="F464" s="124"/>
      <c r="G464" s="80"/>
      <c r="H464" s="481">
        <f>H456</f>
        <v>1.56</v>
      </c>
      <c r="I464" s="481"/>
      <c r="J464" s="321"/>
      <c r="K464" s="104"/>
      <c r="L464" s="100"/>
      <c r="M464" s="100"/>
      <c r="N464" s="4"/>
      <c r="O464" s="2"/>
      <c r="P464" s="100"/>
    </row>
    <row r="465" spans="1:16" s="5" customFormat="1" ht="15" customHeight="1">
      <c r="A465" s="123"/>
      <c r="B465" s="124"/>
      <c r="C465" s="124"/>
      <c r="D465" s="124"/>
      <c r="E465" s="124"/>
      <c r="F465" s="124"/>
      <c r="G465" s="80"/>
      <c r="H465" s="321"/>
      <c r="I465" s="321"/>
      <c r="J465" s="321"/>
      <c r="K465" s="104"/>
      <c r="L465" s="100"/>
      <c r="M465" s="100"/>
      <c r="N465" s="4"/>
      <c r="O465" s="2"/>
      <c r="P465" s="100"/>
    </row>
    <row r="466" spans="1:16" s="5" customFormat="1" ht="15" customHeight="1">
      <c r="A466" s="123" t="s">
        <v>333</v>
      </c>
      <c r="B466" s="124"/>
      <c r="C466" s="124"/>
      <c r="D466" s="124"/>
      <c r="E466" s="124"/>
      <c r="F466" s="124"/>
      <c r="G466" s="80"/>
      <c r="H466" s="543">
        <f>H464*1.25</f>
        <v>1.9500000000000002</v>
      </c>
      <c r="I466" s="544"/>
      <c r="J466" s="321"/>
      <c r="K466" s="104"/>
      <c r="L466" s="100"/>
      <c r="M466" s="100"/>
      <c r="N466" s="4"/>
      <c r="O466" s="2"/>
      <c r="P466" s="100"/>
    </row>
    <row r="467" spans="1:16" s="5" customFormat="1" ht="15" customHeight="1">
      <c r="A467" s="123"/>
      <c r="B467" s="124"/>
      <c r="C467" s="124"/>
      <c r="D467" s="124"/>
      <c r="E467" s="124"/>
      <c r="F467" s="124"/>
      <c r="G467" s="80"/>
      <c r="H467" s="321"/>
      <c r="I467" s="321"/>
      <c r="J467" s="321"/>
      <c r="K467" s="104"/>
      <c r="L467" s="100"/>
      <c r="M467" s="100"/>
      <c r="N467" s="4"/>
      <c r="O467" s="2"/>
      <c r="P467" s="100"/>
    </row>
    <row r="468" spans="1:16" s="5" customFormat="1" ht="15" customHeight="1">
      <c r="A468" s="123"/>
      <c r="B468" s="124"/>
      <c r="C468" s="124"/>
      <c r="D468" s="124"/>
      <c r="E468" s="124"/>
      <c r="F468" s="124"/>
      <c r="G468" s="80"/>
      <c r="H468" s="321"/>
      <c r="I468" s="321"/>
      <c r="J468" s="321"/>
      <c r="K468" s="104"/>
    </row>
    <row r="469" spans="1:16" s="5" customFormat="1" ht="15" customHeight="1">
      <c r="A469" s="91" t="str">
        <f>Planilha!C186</f>
        <v>5.9.5</v>
      </c>
      <c r="B469" s="328" t="s">
        <v>329</v>
      </c>
      <c r="C469" s="124"/>
      <c r="D469" s="124"/>
      <c r="E469" s="124"/>
      <c r="F469" s="124"/>
      <c r="G469" s="80"/>
      <c r="H469" s="321"/>
      <c r="I469" s="321"/>
      <c r="J469" s="321"/>
      <c r="K469" s="104"/>
    </row>
    <row r="470" spans="1:16" s="5" customFormat="1" ht="15" customHeight="1">
      <c r="A470" s="123"/>
      <c r="B470" s="124"/>
      <c r="C470" s="124"/>
      <c r="D470" s="124"/>
      <c r="E470" s="124"/>
      <c r="F470" s="124"/>
      <c r="G470" s="80"/>
      <c r="H470" s="321"/>
      <c r="I470" s="321"/>
      <c r="J470" s="321"/>
      <c r="K470" s="104"/>
    </row>
    <row r="471" spans="1:16" s="5" customFormat="1" ht="15" customHeight="1">
      <c r="A471" s="123" t="s">
        <v>336</v>
      </c>
      <c r="B471" s="124"/>
      <c r="C471" s="124"/>
      <c r="D471" s="124"/>
      <c r="E471" s="124"/>
      <c r="F471" s="124"/>
      <c r="G471" s="80"/>
      <c r="H471" s="481">
        <f>H466</f>
        <v>1.9500000000000002</v>
      </c>
      <c r="I471" s="481"/>
      <c r="J471" s="321"/>
      <c r="K471" s="104"/>
      <c r="L471" s="100"/>
      <c r="M471" s="100"/>
      <c r="N471" s="4"/>
      <c r="O471" s="2"/>
      <c r="P471" s="100"/>
    </row>
    <row r="472" spans="1:16" s="5" customFormat="1" ht="15" customHeight="1">
      <c r="A472" s="123" t="s">
        <v>334</v>
      </c>
      <c r="B472" s="124"/>
      <c r="C472" s="124"/>
      <c r="D472" s="124"/>
      <c r="E472" s="124"/>
      <c r="F472" s="124"/>
      <c r="G472" s="80"/>
      <c r="H472" s="633" t="s">
        <v>335</v>
      </c>
      <c r="I472" s="633"/>
      <c r="J472" s="325"/>
      <c r="K472" s="104"/>
      <c r="L472" s="100"/>
      <c r="M472" s="100"/>
      <c r="N472" s="4"/>
      <c r="O472" s="2"/>
      <c r="P472" s="100"/>
    </row>
    <row r="473" spans="1:16" s="5" customFormat="1" ht="15" customHeight="1">
      <c r="A473" s="123"/>
      <c r="B473" s="124"/>
      <c r="C473" s="124"/>
      <c r="D473" s="124"/>
      <c r="E473" s="124"/>
      <c r="F473" s="124"/>
      <c r="G473" s="80"/>
      <c r="H473" s="321"/>
      <c r="I473" s="321"/>
      <c r="J473" s="321"/>
      <c r="K473" s="104"/>
      <c r="L473" s="100"/>
      <c r="M473" s="100"/>
      <c r="N473" s="4"/>
      <c r="O473" s="2"/>
      <c r="P473" s="100"/>
    </row>
    <row r="474" spans="1:16" s="5" customFormat="1" ht="15" customHeight="1">
      <c r="A474" s="123" t="s">
        <v>333</v>
      </c>
      <c r="B474" s="124"/>
      <c r="C474" s="124"/>
      <c r="D474" s="124"/>
      <c r="E474" s="124"/>
      <c r="F474" s="124"/>
      <c r="G474" s="80"/>
      <c r="H474" s="586">
        <f>H471*17</f>
        <v>33.150000000000006</v>
      </c>
      <c r="I474" s="588"/>
      <c r="J474" s="102"/>
      <c r="K474" s="104"/>
      <c r="L474" s="100"/>
      <c r="M474" s="100"/>
      <c r="N474" s="4"/>
      <c r="O474" s="2"/>
      <c r="P474" s="100"/>
    </row>
    <row r="475" spans="1:16" s="5" customFormat="1" ht="15" customHeight="1">
      <c r="A475" s="123"/>
      <c r="B475" s="124"/>
      <c r="C475" s="124"/>
      <c r="D475" s="124"/>
      <c r="E475" s="124"/>
      <c r="F475" s="124"/>
      <c r="G475" s="80"/>
      <c r="H475" s="321"/>
      <c r="I475" s="321"/>
      <c r="J475" s="321"/>
      <c r="K475" s="104"/>
      <c r="L475" s="100"/>
      <c r="M475" s="100"/>
      <c r="N475" s="4"/>
      <c r="O475" s="2"/>
      <c r="P475" s="100"/>
    </row>
    <row r="476" spans="1:16" s="5" customFormat="1" ht="15" customHeight="1">
      <c r="A476" s="91" t="str">
        <f>Planilha!C187</f>
        <v>5.9.6</v>
      </c>
      <c r="B476" s="328" t="s">
        <v>330</v>
      </c>
      <c r="C476" s="124"/>
      <c r="D476" s="124"/>
      <c r="E476" s="124"/>
      <c r="F476" s="124"/>
      <c r="G476" s="80"/>
      <c r="H476" s="321"/>
      <c r="I476" s="321"/>
      <c r="J476" s="321"/>
      <c r="K476" s="104"/>
    </row>
    <row r="477" spans="1:16" s="5" customFormat="1" ht="15" customHeight="1">
      <c r="A477" s="123"/>
      <c r="B477" s="124"/>
      <c r="C477" s="124"/>
      <c r="D477" s="124"/>
      <c r="E477" s="124"/>
      <c r="F477" s="124"/>
      <c r="G477" s="80"/>
      <c r="H477" s="321"/>
      <c r="I477" s="321"/>
      <c r="J477" s="321"/>
      <c r="K477" s="104"/>
    </row>
    <row r="478" spans="1:16" s="5" customFormat="1" ht="15" customHeight="1">
      <c r="A478" s="123"/>
      <c r="B478" s="124"/>
      <c r="C478" s="124"/>
      <c r="D478" s="124"/>
      <c r="E478" s="124"/>
      <c r="F478" s="124"/>
      <c r="G478" s="80"/>
      <c r="H478" s="321"/>
      <c r="I478" s="321"/>
      <c r="J478" s="321"/>
      <c r="K478" s="104"/>
      <c r="L478" s="100"/>
      <c r="M478" s="100"/>
      <c r="N478" s="4"/>
      <c r="O478" s="2"/>
      <c r="P478" s="100"/>
    </row>
    <row r="479" spans="1:16" s="5" customFormat="1" ht="15" customHeight="1">
      <c r="A479" s="123" t="s">
        <v>333</v>
      </c>
      <c r="B479" s="124"/>
      <c r="C479" s="124"/>
      <c r="D479" s="124"/>
      <c r="E479" s="124"/>
      <c r="F479" s="124"/>
      <c r="G479" s="80"/>
      <c r="H479" s="543">
        <f>H466</f>
        <v>1.9500000000000002</v>
      </c>
      <c r="I479" s="544"/>
      <c r="J479" s="321"/>
      <c r="K479" s="104"/>
      <c r="L479" s="100"/>
      <c r="M479" s="100"/>
      <c r="N479" s="4"/>
      <c r="O479" s="2"/>
      <c r="P479" s="100"/>
    </row>
    <row r="480" spans="1:16" s="5" customFormat="1" ht="15" customHeight="1">
      <c r="A480" s="123"/>
      <c r="B480" s="124"/>
      <c r="C480" s="124"/>
      <c r="D480" s="124"/>
      <c r="E480" s="124"/>
      <c r="F480" s="124"/>
      <c r="G480" s="80"/>
      <c r="H480" s="321"/>
      <c r="I480" s="321"/>
      <c r="J480" s="321"/>
      <c r="K480" s="104"/>
    </row>
    <row r="481" spans="1:13" ht="15" customHeight="1">
      <c r="A481" s="123"/>
      <c r="B481" s="124"/>
      <c r="C481" s="124"/>
      <c r="D481" s="124"/>
      <c r="E481" s="124"/>
      <c r="F481" s="124"/>
      <c r="G481" s="124"/>
      <c r="H481" s="102"/>
      <c r="I481" s="102"/>
      <c r="J481" s="102"/>
      <c r="K481" s="76"/>
      <c r="L481" s="124"/>
      <c r="M481" s="24"/>
    </row>
    <row r="482" spans="1:13" ht="15" customHeight="1">
      <c r="A482" s="343" t="e">
        <f>Planilha!#REF!</f>
        <v>#REF!</v>
      </c>
      <c r="B482" s="119" t="s">
        <v>8</v>
      </c>
      <c r="C482" s="11"/>
      <c r="D482" s="11"/>
      <c r="E482" s="11"/>
      <c r="F482" s="11"/>
      <c r="G482" s="11"/>
      <c r="H482" s="84"/>
      <c r="I482" s="84"/>
      <c r="J482" s="84"/>
      <c r="K482" s="76"/>
    </row>
    <row r="483" spans="1:13" ht="15" customHeight="1">
      <c r="A483" s="19"/>
      <c r="B483" s="119"/>
      <c r="C483" s="11"/>
      <c r="D483" s="11"/>
      <c r="E483" s="11"/>
      <c r="F483" s="11"/>
      <c r="G483" s="11"/>
      <c r="H483" s="84"/>
      <c r="I483" s="84"/>
      <c r="J483" s="84"/>
      <c r="K483" s="76"/>
    </row>
    <row r="484" spans="1:13" s="5" customFormat="1" ht="30" customHeight="1">
      <c r="A484" s="75" t="str">
        <f>Planilha!C188</f>
        <v>5.9.7</v>
      </c>
      <c r="B484" s="530" t="s">
        <v>155</v>
      </c>
      <c r="C484" s="530"/>
      <c r="D484" s="530"/>
      <c r="E484" s="530"/>
      <c r="F484" s="530"/>
      <c r="G484" s="530"/>
      <c r="H484" s="530"/>
      <c r="I484" s="530"/>
      <c r="J484" s="530"/>
      <c r="K484" s="531"/>
    </row>
    <row r="485" spans="1:13" ht="15" customHeight="1">
      <c r="A485" s="75"/>
      <c r="B485" s="11"/>
      <c r="C485" s="131"/>
      <c r="D485" s="131"/>
      <c r="E485" s="131"/>
      <c r="F485" s="124"/>
      <c r="G485" s="124"/>
      <c r="H485" s="84"/>
      <c r="I485" s="84"/>
      <c r="J485" s="84"/>
      <c r="K485" s="130"/>
    </row>
    <row r="486" spans="1:13" ht="15" customHeight="1">
      <c r="A486" s="19"/>
      <c r="B486" s="11"/>
      <c r="C486" s="124"/>
      <c r="D486" s="124"/>
      <c r="E486" s="124"/>
      <c r="F486" s="124"/>
      <c r="G486" s="124"/>
      <c r="H486" s="84"/>
      <c r="I486" s="84"/>
      <c r="J486" s="84"/>
      <c r="K486" s="130"/>
    </row>
    <row r="487" spans="1:13" ht="15" customHeight="1">
      <c r="A487" s="123" t="s">
        <v>556</v>
      </c>
      <c r="B487" s="124"/>
      <c r="C487" s="327"/>
      <c r="D487" s="124"/>
      <c r="E487" s="124"/>
      <c r="F487" s="9"/>
      <c r="G487" s="124"/>
      <c r="H487" s="611">
        <f>H418</f>
        <v>137.53</v>
      </c>
      <c r="I487" s="611"/>
      <c r="J487" s="316"/>
      <c r="K487" s="130"/>
    </row>
    <row r="488" spans="1:13" ht="15" customHeight="1">
      <c r="A488" s="123" t="s">
        <v>322</v>
      </c>
      <c r="B488" s="124"/>
      <c r="C488" s="124"/>
      <c r="D488" s="124"/>
      <c r="E488" s="124"/>
      <c r="F488" s="124"/>
      <c r="G488" s="80"/>
      <c r="H488" s="611">
        <v>1</v>
      </c>
      <c r="I488" s="611"/>
      <c r="J488" s="316"/>
      <c r="K488" s="130"/>
    </row>
    <row r="489" spans="1:13" ht="15" customHeight="1">
      <c r="A489" s="123"/>
      <c r="B489" s="124"/>
      <c r="C489" s="124"/>
      <c r="D489" s="124"/>
      <c r="E489" s="124"/>
      <c r="F489" s="124"/>
      <c r="G489" s="80"/>
      <c r="H489" s="124"/>
      <c r="I489" s="79"/>
      <c r="J489" s="79"/>
      <c r="K489" s="130"/>
    </row>
    <row r="490" spans="1:13" ht="15" customHeight="1">
      <c r="A490" s="123" t="s">
        <v>41</v>
      </c>
      <c r="B490" s="124"/>
      <c r="C490" s="124"/>
      <c r="D490" s="124"/>
      <c r="E490" s="124"/>
      <c r="F490" s="124"/>
      <c r="G490" s="80"/>
      <c r="H490" s="620">
        <f>H487*H488</f>
        <v>137.53</v>
      </c>
      <c r="I490" s="621"/>
      <c r="J490" s="120"/>
      <c r="K490" s="130"/>
      <c r="M490" s="23"/>
    </row>
    <row r="491" spans="1:13" ht="15" customHeight="1">
      <c r="A491" s="123"/>
      <c r="B491" s="124"/>
      <c r="C491" s="124"/>
      <c r="D491" s="124"/>
      <c r="E491" s="124"/>
      <c r="F491" s="124"/>
      <c r="G491" s="80"/>
      <c r="H491" s="120"/>
      <c r="I491" s="120"/>
      <c r="J491" s="120"/>
      <c r="K491" s="130"/>
    </row>
    <row r="492" spans="1:13" s="5" customFormat="1" ht="15" customHeight="1">
      <c r="A492" s="106"/>
      <c r="B492" s="101"/>
      <c r="C492" s="101"/>
      <c r="D492" s="101"/>
      <c r="E492" s="101"/>
      <c r="F492" s="101"/>
      <c r="G492" s="101"/>
      <c r="H492" s="101"/>
      <c r="I492" s="101"/>
      <c r="J492" s="101"/>
      <c r="K492" s="93"/>
    </row>
    <row r="493" spans="1:13" s="5" customFormat="1" ht="15" customHeight="1">
      <c r="A493" s="19"/>
      <c r="B493" s="119" t="s">
        <v>9</v>
      </c>
      <c r="C493" s="132"/>
      <c r="D493" s="101"/>
      <c r="E493" s="101"/>
      <c r="F493" s="101"/>
      <c r="G493" s="101"/>
      <c r="H493" s="101"/>
      <c r="I493" s="101"/>
      <c r="J493" s="101"/>
      <c r="K493" s="93"/>
    </row>
    <row r="494" spans="1:13" s="5" customFormat="1" ht="15" customHeight="1">
      <c r="A494" s="75"/>
      <c r="B494" s="119"/>
      <c r="C494" s="133"/>
      <c r="D494" s="133"/>
      <c r="E494" s="133"/>
      <c r="F494" s="137"/>
      <c r="G494" s="137"/>
      <c r="H494" s="137"/>
      <c r="I494" s="137"/>
      <c r="J494" s="137"/>
      <c r="K494" s="76"/>
    </row>
    <row r="495" spans="1:13" s="5" customFormat="1" ht="15" customHeight="1">
      <c r="A495" s="94"/>
      <c r="B495" s="101"/>
      <c r="C495" s="103"/>
      <c r="D495" s="103"/>
      <c r="E495" s="103"/>
      <c r="F495" s="103"/>
      <c r="G495" s="103"/>
      <c r="H495" s="84"/>
      <c r="I495" s="84"/>
      <c r="J495" s="84"/>
      <c r="K495" s="104"/>
    </row>
    <row r="496" spans="1:13" s="5" customFormat="1" ht="15" customHeight="1">
      <c r="A496" s="94"/>
      <c r="B496" s="101"/>
      <c r="C496" s="103"/>
      <c r="D496" s="103"/>
      <c r="E496" s="103"/>
      <c r="F496" s="103"/>
      <c r="G496" s="103"/>
      <c r="H496" s="84"/>
      <c r="I496" s="84"/>
      <c r="J496" s="84"/>
      <c r="K496" s="104"/>
    </row>
    <row r="497" spans="1:16" s="5" customFormat="1" ht="15" customHeight="1">
      <c r="A497" s="314"/>
      <c r="B497" s="513"/>
      <c r="C497" s="513"/>
      <c r="D497" s="627" t="s">
        <v>286</v>
      </c>
      <c r="E497" s="627" t="s">
        <v>287</v>
      </c>
      <c r="F497" s="627"/>
      <c r="G497" s="627"/>
      <c r="H497" s="628" t="s">
        <v>296</v>
      </c>
      <c r="I497" s="629"/>
      <c r="J497" s="638" t="s">
        <v>323</v>
      </c>
      <c r="L497" s="100"/>
      <c r="N497" s="2"/>
      <c r="O497" s="2"/>
      <c r="P497" s="100"/>
    </row>
    <row r="498" spans="1:16" s="5" customFormat="1" ht="15" customHeight="1">
      <c r="A498" s="314"/>
      <c r="B498" s="314"/>
      <c r="C498" s="327"/>
      <c r="D498" s="627"/>
      <c r="E498" s="323" t="s">
        <v>284</v>
      </c>
      <c r="F498" s="324" t="s">
        <v>285</v>
      </c>
      <c r="G498" s="167" t="s">
        <v>295</v>
      </c>
      <c r="H498" s="630"/>
      <c r="I498" s="631"/>
      <c r="J498" s="639"/>
      <c r="L498" s="100"/>
      <c r="N498" s="2"/>
      <c r="O498" s="2"/>
      <c r="P498" s="100"/>
    </row>
    <row r="499" spans="1:16" s="5" customFormat="1" ht="15" customHeight="1">
      <c r="A499" s="314"/>
      <c r="B499" s="314"/>
      <c r="C499" s="327"/>
      <c r="D499" s="324">
        <v>19.989999999999998</v>
      </c>
      <c r="E499" s="324">
        <v>0</v>
      </c>
      <c r="F499" s="166">
        <v>0.42</v>
      </c>
      <c r="G499" s="168">
        <f>(E499+F499)/2</f>
        <v>0.21</v>
      </c>
      <c r="H499" s="624">
        <v>0.8</v>
      </c>
      <c r="I499" s="625"/>
      <c r="J499" s="166" t="s">
        <v>324</v>
      </c>
      <c r="L499" s="100"/>
      <c r="M499" s="5">
        <f>D499*H499*2</f>
        <v>31.983999999999998</v>
      </c>
      <c r="N499" s="2"/>
      <c r="O499" s="2"/>
      <c r="P499" s="100"/>
    </row>
    <row r="500" spans="1:16" s="5" customFormat="1" ht="15" customHeight="1">
      <c r="A500" s="314"/>
      <c r="B500" s="314"/>
      <c r="C500" s="327"/>
      <c r="D500" s="324">
        <v>41.55</v>
      </c>
      <c r="E500" s="323">
        <f>F499</f>
        <v>0.42</v>
      </c>
      <c r="F500" s="166">
        <v>4.3499999999999996</v>
      </c>
      <c r="G500" s="168">
        <f t="shared" ref="G500:G503" si="2">(E500+F500)/2</f>
        <v>2.3849999999999998</v>
      </c>
      <c r="H500" s="624">
        <v>1.5</v>
      </c>
      <c r="I500" s="625"/>
      <c r="J500" s="166" t="s">
        <v>324</v>
      </c>
      <c r="L500" s="100"/>
      <c r="M500" s="5">
        <f t="shared" ref="M500:M503" si="3">D500*H500*2</f>
        <v>124.64999999999999</v>
      </c>
      <c r="N500" s="2"/>
      <c r="O500" s="2"/>
      <c r="P500" s="100"/>
    </row>
    <row r="501" spans="1:16" s="5" customFormat="1" ht="15" customHeight="1">
      <c r="A501" s="314"/>
      <c r="B501" s="314"/>
      <c r="C501" s="327"/>
      <c r="D501" s="324">
        <v>13.45</v>
      </c>
      <c r="E501" s="323">
        <f t="shared" ref="E501:E503" si="4">F500</f>
        <v>4.3499999999999996</v>
      </c>
      <c r="F501" s="166">
        <v>3.85</v>
      </c>
      <c r="G501" s="168">
        <f t="shared" si="2"/>
        <v>4.0999999999999996</v>
      </c>
      <c r="H501" s="624">
        <v>1.5</v>
      </c>
      <c r="I501" s="625"/>
      <c r="J501" s="166" t="s">
        <v>325</v>
      </c>
      <c r="L501" s="100"/>
      <c r="M501" s="5">
        <f t="shared" si="3"/>
        <v>40.349999999999994</v>
      </c>
      <c r="N501" s="2"/>
      <c r="O501" s="2"/>
      <c r="P501" s="100"/>
    </row>
    <row r="502" spans="1:16" s="5" customFormat="1" ht="15" customHeight="1">
      <c r="A502" s="314"/>
      <c r="B502" s="314"/>
      <c r="C502" s="327"/>
      <c r="D502" s="324">
        <v>27.1</v>
      </c>
      <c r="E502" s="323">
        <f t="shared" si="4"/>
        <v>3.85</v>
      </c>
      <c r="F502" s="166">
        <v>2.5</v>
      </c>
      <c r="G502" s="168">
        <f t="shared" si="2"/>
        <v>3.1749999999999998</v>
      </c>
      <c r="H502" s="624">
        <v>1.2</v>
      </c>
      <c r="I502" s="625"/>
      <c r="J502" s="166" t="s">
        <v>324</v>
      </c>
      <c r="L502" s="100"/>
      <c r="M502" s="5">
        <f t="shared" si="3"/>
        <v>65.040000000000006</v>
      </c>
      <c r="N502" s="2"/>
      <c r="O502" s="2"/>
      <c r="P502" s="100"/>
    </row>
    <row r="503" spans="1:16" s="5" customFormat="1" ht="15" customHeight="1">
      <c r="A503" s="314"/>
      <c r="B503" s="314"/>
      <c r="C503" s="327"/>
      <c r="D503" s="324">
        <v>35.450000000000003</v>
      </c>
      <c r="E503" s="323">
        <f t="shared" si="4"/>
        <v>2.5</v>
      </c>
      <c r="F503" s="166">
        <v>1.59</v>
      </c>
      <c r="G503" s="168">
        <f t="shared" si="2"/>
        <v>2.0449999999999999</v>
      </c>
      <c r="H503" s="624">
        <v>0.8</v>
      </c>
      <c r="I503" s="625"/>
      <c r="J503" s="166" t="s">
        <v>324</v>
      </c>
      <c r="L503" s="100"/>
      <c r="M503" s="5">
        <f t="shared" si="3"/>
        <v>56.720000000000006</v>
      </c>
      <c r="N503" s="2"/>
      <c r="O503" s="2"/>
      <c r="P503" s="100"/>
    </row>
    <row r="504" spans="1:16" s="5" customFormat="1" ht="15" customHeight="1">
      <c r="A504" s="146"/>
      <c r="B504" s="154"/>
      <c r="C504" s="124"/>
      <c r="D504" s="124"/>
      <c r="E504" s="124"/>
      <c r="F504" s="124"/>
      <c r="G504" s="80"/>
      <c r="H504" s="98"/>
      <c r="I504" s="100"/>
      <c r="J504" s="100"/>
      <c r="K504" s="104"/>
      <c r="L504" s="100"/>
      <c r="N504" s="2"/>
      <c r="O504" s="2"/>
      <c r="P504" s="100"/>
    </row>
    <row r="505" spans="1:16" s="5" customFormat="1" ht="15" customHeight="1">
      <c r="A505" s="146"/>
      <c r="B505" s="154"/>
      <c r="C505" s="124"/>
      <c r="D505" s="124"/>
      <c r="E505" s="124"/>
      <c r="F505" s="124"/>
      <c r="G505" s="80"/>
      <c r="H505" s="98"/>
      <c r="I505" s="100"/>
      <c r="J505" s="100"/>
      <c r="K505" s="104"/>
      <c r="L505" s="100"/>
      <c r="N505" s="2"/>
      <c r="O505" s="2"/>
      <c r="P505" s="100"/>
    </row>
    <row r="506" spans="1:16" s="5" customFormat="1" ht="15" customHeight="1">
      <c r="A506" s="94"/>
      <c r="B506" s="101"/>
      <c r="C506" s="103"/>
      <c r="D506" s="103"/>
      <c r="E506" s="103"/>
      <c r="F506" s="103"/>
      <c r="G506" s="103"/>
      <c r="H506" s="84"/>
      <c r="I506" s="84"/>
      <c r="J506" s="84"/>
      <c r="K506" s="104"/>
    </row>
    <row r="507" spans="1:16" s="5" customFormat="1" ht="15" customHeight="1">
      <c r="A507" s="94"/>
      <c r="B507" s="101"/>
      <c r="C507" s="103"/>
      <c r="D507" s="103"/>
      <c r="E507" s="103"/>
      <c r="F507" s="103"/>
      <c r="G507" s="103"/>
      <c r="H507" s="84"/>
      <c r="I507" s="84"/>
      <c r="J507" s="84"/>
      <c r="K507" s="104"/>
    </row>
    <row r="508" spans="1:16" s="5" customFormat="1" ht="15" customHeight="1">
      <c r="A508" s="371" t="str">
        <f>Planilha!C191</f>
        <v>5.9.1</v>
      </c>
      <c r="B508" s="101" t="s">
        <v>327</v>
      </c>
      <c r="C508" s="103"/>
      <c r="D508" s="103"/>
      <c r="E508" s="103"/>
      <c r="F508" s="103"/>
      <c r="G508" s="103"/>
      <c r="H508" s="84"/>
      <c r="I508" s="84"/>
      <c r="J508" s="84"/>
      <c r="K508" s="104"/>
    </row>
    <row r="509" spans="1:16" s="5" customFormat="1" ht="15" customHeight="1">
      <c r="A509" s="94"/>
      <c r="B509" s="101"/>
      <c r="C509" s="103"/>
      <c r="D509" s="103"/>
      <c r="E509" s="103"/>
      <c r="F509" s="103"/>
      <c r="G509" s="103"/>
      <c r="H509" s="84"/>
      <c r="I509" s="84"/>
      <c r="J509" s="84"/>
      <c r="K509" s="104"/>
    </row>
    <row r="510" spans="1:16" s="5" customFormat="1" ht="15" customHeight="1">
      <c r="A510" s="94" t="s">
        <v>326</v>
      </c>
      <c r="B510" s="101"/>
      <c r="C510" s="103"/>
      <c r="D510" s="103"/>
      <c r="E510" s="103"/>
      <c r="F510" s="103"/>
      <c r="G510" s="103"/>
      <c r="H510" s="618">
        <v>2</v>
      </c>
      <c r="I510" s="619"/>
      <c r="J510" s="326"/>
      <c r="K510" s="104"/>
    </row>
    <row r="511" spans="1:16" s="5" customFormat="1" ht="15" customHeight="1">
      <c r="A511" s="94"/>
      <c r="B511" s="101"/>
      <c r="C511" s="103"/>
      <c r="D511" s="103"/>
      <c r="E511" s="103"/>
      <c r="F511" s="103"/>
      <c r="G511" s="103"/>
      <c r="H511" s="103"/>
      <c r="I511" s="103"/>
      <c r="J511" s="103"/>
      <c r="K511" s="104"/>
    </row>
    <row r="512" spans="1:16" ht="15" customHeight="1">
      <c r="A512" s="123" t="s">
        <v>508</v>
      </c>
      <c r="B512" s="124"/>
      <c r="C512" s="124"/>
      <c r="D512" s="124"/>
      <c r="E512" s="124"/>
      <c r="F512" s="124"/>
      <c r="G512" s="80"/>
      <c r="H512" s="620">
        <f>M499+M503+M502+M500</f>
        <v>278.39400000000001</v>
      </c>
      <c r="I512" s="621"/>
      <c r="J512" s="120"/>
      <c r="K512" s="130"/>
      <c r="M512" s="23"/>
    </row>
    <row r="513" spans="1:18" s="5" customFormat="1" ht="15" customHeight="1">
      <c r="A513" s="94"/>
      <c r="B513" s="101"/>
      <c r="C513" s="103"/>
      <c r="D513" s="103"/>
      <c r="E513" s="103"/>
      <c r="F513" s="103"/>
      <c r="G513" s="103"/>
      <c r="H513" s="84"/>
      <c r="I513" s="84"/>
      <c r="J513" s="84"/>
      <c r="K513" s="104"/>
    </row>
    <row r="514" spans="1:18" s="5" customFormat="1" ht="15" customHeight="1">
      <c r="A514" s="371" t="str">
        <f>Planilha!C192</f>
        <v>5.9.2</v>
      </c>
      <c r="B514" s="101" t="s">
        <v>62</v>
      </c>
      <c r="C514" s="103"/>
      <c r="D514" s="103"/>
      <c r="E514" s="103"/>
      <c r="F514" s="103"/>
      <c r="G514" s="103"/>
      <c r="H514" s="84"/>
      <c r="I514" s="84"/>
      <c r="J514" s="84"/>
      <c r="K514" s="104"/>
    </row>
    <row r="515" spans="1:18" s="5" customFormat="1" ht="15" customHeight="1">
      <c r="A515" s="94"/>
      <c r="B515" s="101"/>
      <c r="C515" s="103"/>
      <c r="D515" s="103"/>
      <c r="E515" s="103"/>
      <c r="F515" s="103"/>
      <c r="G515" s="103"/>
      <c r="H515" s="84"/>
      <c r="I515" s="84"/>
      <c r="J515" s="84"/>
      <c r="K515" s="104"/>
    </row>
    <row r="516" spans="1:18" s="5" customFormat="1" ht="15" customHeight="1">
      <c r="A516" s="94" t="s">
        <v>326</v>
      </c>
      <c r="B516" s="101"/>
      <c r="C516" s="103"/>
      <c r="D516" s="103"/>
      <c r="E516" s="103"/>
      <c r="F516" s="103"/>
      <c r="G516" s="103"/>
      <c r="H516" s="618">
        <v>2</v>
      </c>
      <c r="I516" s="619"/>
      <c r="J516" s="326"/>
      <c r="K516" s="104"/>
    </row>
    <row r="517" spans="1:18" s="5" customFormat="1" ht="15" customHeight="1">
      <c r="A517" s="94"/>
      <c r="B517" s="101"/>
      <c r="C517" s="103"/>
      <c r="D517" s="103"/>
      <c r="E517" s="103"/>
      <c r="F517" s="103"/>
      <c r="G517" s="103"/>
      <c r="H517" s="103"/>
      <c r="I517" s="103"/>
      <c r="J517" s="103"/>
      <c r="K517" s="104"/>
    </row>
    <row r="518" spans="1:18" ht="15" customHeight="1">
      <c r="A518" s="123" t="s">
        <v>508</v>
      </c>
      <c r="B518" s="124"/>
      <c r="C518" s="124"/>
      <c r="D518" s="124"/>
      <c r="E518" s="124"/>
      <c r="F518" s="124"/>
      <c r="G518" s="80"/>
      <c r="H518" s="620">
        <f>M501</f>
        <v>40.349999999999994</v>
      </c>
      <c r="I518" s="621"/>
      <c r="J518" s="120"/>
      <c r="K518" s="130"/>
      <c r="M518" s="23"/>
    </row>
    <row r="519" spans="1:18" s="5" customFormat="1" ht="15" customHeight="1">
      <c r="A519" s="94"/>
      <c r="B519" s="101"/>
      <c r="C519" s="103"/>
      <c r="D519" s="103"/>
      <c r="E519" s="103"/>
      <c r="F519" s="103"/>
      <c r="G519" s="103"/>
      <c r="H519" s="84"/>
      <c r="I519" s="84"/>
      <c r="J519" s="84"/>
      <c r="K519" s="104"/>
    </row>
    <row r="520" spans="1:18" s="5" customFormat="1" ht="15" customHeight="1">
      <c r="A520" s="94"/>
      <c r="B520" s="103"/>
      <c r="C520" s="103"/>
      <c r="D520" s="103"/>
      <c r="E520" s="103"/>
      <c r="F520" s="103"/>
      <c r="G520" s="103"/>
      <c r="H520" s="80"/>
      <c r="I520" s="80"/>
      <c r="J520" s="80"/>
      <c r="K520" s="76"/>
    </row>
    <row r="521" spans="1:18" s="5" customFormat="1" ht="15" customHeight="1">
      <c r="A521" s="91"/>
      <c r="B521" s="89"/>
      <c r="C521" s="89"/>
      <c r="D521" s="89"/>
      <c r="E521" s="89"/>
      <c r="F521" s="89"/>
      <c r="G521" s="89"/>
      <c r="H521" s="251"/>
      <c r="I521" s="251"/>
      <c r="J521" s="251"/>
      <c r="K521" s="90"/>
      <c r="M521" s="8"/>
    </row>
    <row r="522" spans="1:18" s="5" customFormat="1" ht="23.25" customHeight="1">
      <c r="A522" s="343" t="str">
        <f>Planilha!C193</f>
        <v>5.10</v>
      </c>
      <c r="B522" s="119" t="s">
        <v>19</v>
      </c>
      <c r="C522" s="89"/>
      <c r="D522" s="89"/>
      <c r="E522" s="89"/>
      <c r="F522" s="89"/>
      <c r="G522" s="89"/>
      <c r="H522" s="89"/>
      <c r="I522" s="89"/>
      <c r="J522" s="89"/>
      <c r="K522" s="90"/>
    </row>
    <row r="523" spans="1:18">
      <c r="A523" s="338"/>
    </row>
    <row r="524" spans="1:18" s="58" customFormat="1" ht="15" customHeight="1">
      <c r="A524" s="340" t="e">
        <f>Planilha!#REF!</f>
        <v>#REF!</v>
      </c>
      <c r="B524" s="154" t="s">
        <v>544</v>
      </c>
      <c r="C524" s="92"/>
      <c r="D524" s="92"/>
      <c r="E524" s="92"/>
      <c r="F524" s="92"/>
      <c r="G524" s="92"/>
      <c r="H524" s="622">
        <v>2</v>
      </c>
      <c r="I524" s="622"/>
      <c r="J524" s="310"/>
      <c r="K524" s="90"/>
    </row>
    <row r="525" spans="1:18" s="5" customFormat="1" ht="16.5" customHeight="1">
      <c r="A525" s="340" t="e">
        <f>Planilha!#REF!</f>
        <v>#REF!</v>
      </c>
      <c r="B525" s="538" t="s">
        <v>545</v>
      </c>
      <c r="C525" s="538"/>
      <c r="D525" s="538"/>
      <c r="E525" s="538"/>
      <c r="F525" s="538"/>
      <c r="G525" s="538"/>
      <c r="H525" s="622">
        <v>1</v>
      </c>
      <c r="I525" s="622"/>
      <c r="J525" s="310"/>
      <c r="K525" s="20"/>
    </row>
    <row r="526" spans="1:18" s="5" customFormat="1" ht="15" customHeight="1">
      <c r="A526" s="340" t="e">
        <f>Planilha!#REF!</f>
        <v>#REF!</v>
      </c>
      <c r="B526" s="538" t="s">
        <v>546</v>
      </c>
      <c r="C526" s="538"/>
      <c r="D526" s="538"/>
      <c r="E526" s="538"/>
      <c r="F526" s="538"/>
      <c r="G526" s="538"/>
      <c r="H526" s="622">
        <v>1</v>
      </c>
      <c r="I526" s="622"/>
      <c r="J526" s="310"/>
      <c r="K526" s="76"/>
    </row>
    <row r="527" spans="1:18" s="5" customFormat="1" ht="15" customHeight="1">
      <c r="A527" s="340" t="str">
        <f>Planilha!C194</f>
        <v>5.10.1</v>
      </c>
      <c r="B527" s="154" t="s">
        <v>547</v>
      </c>
      <c r="C527" s="327"/>
      <c r="D527" s="100"/>
      <c r="E527" s="100"/>
      <c r="F527" s="100"/>
      <c r="G527" s="100"/>
      <c r="H527" s="611">
        <v>137.53</v>
      </c>
      <c r="I527" s="611"/>
      <c r="J527" s="310"/>
      <c r="K527" s="76"/>
      <c r="Q527" s="617"/>
      <c r="R527" s="617"/>
    </row>
    <row r="530" spans="1:24" s="5" customFormat="1" ht="15" customHeight="1">
      <c r="A530" s="340" t="str">
        <f>Planilha!C195</f>
        <v>5.11</v>
      </c>
      <c r="B530" s="119" t="s">
        <v>488</v>
      </c>
      <c r="C530" s="327"/>
      <c r="D530" s="100"/>
      <c r="E530" s="100"/>
      <c r="F530" s="100"/>
      <c r="G530" s="100"/>
      <c r="H530" s="320"/>
      <c r="I530" s="320"/>
      <c r="J530" s="320"/>
      <c r="K530" s="137"/>
      <c r="Q530" s="79"/>
    </row>
    <row r="531" spans="1:24" s="124" customFormat="1" ht="15" customHeight="1">
      <c r="A531" s="125"/>
      <c r="B531" s="328"/>
      <c r="C531" s="556"/>
      <c r="D531" s="556"/>
      <c r="E531" s="556"/>
      <c r="F531" s="556"/>
      <c r="G531" s="556"/>
      <c r="H531" s="556"/>
      <c r="I531" s="556"/>
      <c r="J531" s="556"/>
      <c r="K531" s="556"/>
      <c r="L531" s="556"/>
      <c r="M531" s="556"/>
      <c r="N531" s="556"/>
      <c r="O531" s="556"/>
      <c r="P531" s="556"/>
      <c r="Q531" s="556"/>
      <c r="R531" s="556"/>
      <c r="S531" s="556"/>
      <c r="T531" s="556"/>
      <c r="U531" s="556"/>
      <c r="V531" s="556"/>
      <c r="W531" s="556"/>
      <c r="X531" s="556"/>
    </row>
    <row r="532" spans="1:24" s="5" customFormat="1" ht="18" customHeight="1">
      <c r="A532" s="354" t="str">
        <f>Planilha!C196</f>
        <v>5.11.1</v>
      </c>
      <c r="B532" s="530" t="s">
        <v>465</v>
      </c>
      <c r="C532" s="530"/>
      <c r="D532" s="530"/>
      <c r="E532" s="530"/>
      <c r="F532" s="530"/>
      <c r="G532" s="530"/>
      <c r="H532" s="530"/>
      <c r="I532" s="530"/>
      <c r="J532" s="530"/>
      <c r="K532" s="531"/>
    </row>
    <row r="533" spans="1:24" s="5" customFormat="1" ht="17.25" customHeight="1">
      <c r="A533" s="106"/>
      <c r="B533" s="317"/>
      <c r="C533" s="317"/>
      <c r="D533" s="317"/>
      <c r="E533" s="317"/>
      <c r="F533" s="317"/>
      <c r="G533" s="317"/>
      <c r="H533" s="317"/>
      <c r="I533" s="317"/>
      <c r="J533" s="317"/>
      <c r="K533" s="318"/>
    </row>
    <row r="534" spans="1:24" s="5" customFormat="1" ht="17.25" customHeight="1">
      <c r="A534" s="241" t="s">
        <v>557</v>
      </c>
      <c r="B534" s="317"/>
      <c r="C534" s="317"/>
      <c r="D534" s="317"/>
      <c r="E534" s="317"/>
      <c r="F534" s="317"/>
      <c r="G534" s="317"/>
      <c r="H534" s="317"/>
      <c r="I534" s="317"/>
      <c r="J534" s="317"/>
      <c r="K534" s="318"/>
    </row>
    <row r="535" spans="1:24" s="5" customFormat="1" ht="17.25" customHeight="1">
      <c r="A535" s="106"/>
      <c r="B535" s="317"/>
      <c r="C535" s="317"/>
      <c r="D535" s="317"/>
      <c r="E535" s="317"/>
      <c r="F535" s="317"/>
      <c r="G535" s="317"/>
      <c r="H535" s="317"/>
      <c r="I535" s="317"/>
      <c r="J535" s="317"/>
      <c r="K535" s="318"/>
    </row>
    <row r="536" spans="1:24" s="5" customFormat="1" ht="15" customHeight="1">
      <c r="A536" s="123" t="s">
        <v>45</v>
      </c>
      <c r="B536" s="101"/>
      <c r="C536" s="124"/>
      <c r="D536" s="124"/>
      <c r="E536" s="124"/>
      <c r="F536" s="124"/>
      <c r="G536" s="80"/>
      <c r="H536" s="611">
        <v>0.88</v>
      </c>
      <c r="I536" s="611"/>
      <c r="J536" s="100"/>
      <c r="K536" s="104"/>
      <c r="L536" s="100"/>
      <c r="M536" s="1"/>
      <c r="N536" s="2"/>
      <c r="O536" s="2"/>
      <c r="P536" s="100"/>
    </row>
    <row r="537" spans="1:24" s="5" customFormat="1" ht="15" customHeight="1">
      <c r="A537" s="123" t="s">
        <v>46</v>
      </c>
      <c r="B537" s="101"/>
      <c r="C537" s="124"/>
      <c r="D537" s="124"/>
      <c r="E537" s="124"/>
      <c r="F537" s="124"/>
      <c r="G537" s="80"/>
      <c r="H537" s="611">
        <v>0.26</v>
      </c>
      <c r="I537" s="611"/>
      <c r="J537" s="100"/>
      <c r="K537" s="104"/>
      <c r="L537" s="100"/>
      <c r="M537" s="1"/>
      <c r="N537" s="2"/>
      <c r="O537" s="2"/>
      <c r="P537" s="100"/>
    </row>
    <row r="538" spans="1:24" s="5" customFormat="1" ht="15" customHeight="1">
      <c r="A538" s="123" t="s">
        <v>165</v>
      </c>
      <c r="B538" s="101"/>
      <c r="C538" s="124"/>
      <c r="D538" s="124"/>
      <c r="E538" s="124"/>
      <c r="F538" s="124"/>
      <c r="G538" s="80"/>
      <c r="H538" s="611">
        <v>7.0000000000000007E-2</v>
      </c>
      <c r="I538" s="611"/>
      <c r="J538" s="100"/>
      <c r="K538" s="104"/>
      <c r="L538" s="100"/>
      <c r="M538" s="1"/>
      <c r="N538" s="2"/>
      <c r="O538" s="2"/>
      <c r="P538" s="100"/>
    </row>
    <row r="539" spans="1:24" s="5" customFormat="1" ht="17.25" customHeight="1">
      <c r="A539" s="106" t="s">
        <v>489</v>
      </c>
      <c r="B539" s="317"/>
      <c r="C539" s="317"/>
      <c r="D539" s="317"/>
      <c r="E539" s="317"/>
      <c r="F539" s="317"/>
      <c r="G539" s="317"/>
      <c r="H539" s="614">
        <v>7</v>
      </c>
      <c r="I539" s="611"/>
      <c r="J539" s="317"/>
      <c r="K539" s="318"/>
    </row>
    <row r="540" spans="1:24" s="5" customFormat="1" ht="17.25" customHeight="1">
      <c r="A540" s="106"/>
      <c r="B540" s="317"/>
      <c r="C540" s="317"/>
      <c r="D540" s="317"/>
      <c r="E540" s="317"/>
      <c r="F540" s="317"/>
      <c r="G540" s="317"/>
      <c r="H540" s="317"/>
      <c r="I540" s="317"/>
      <c r="J540" s="317"/>
      <c r="K540" s="318"/>
    </row>
    <row r="541" spans="1:24" s="5" customFormat="1" ht="17.25" customHeight="1">
      <c r="A541" s="106" t="s">
        <v>419</v>
      </c>
      <c r="B541" s="317"/>
      <c r="C541" s="317"/>
      <c r="D541" s="317"/>
      <c r="E541" s="317"/>
      <c r="F541" s="317"/>
      <c r="G541" s="317"/>
      <c r="H541" s="481">
        <f>ROUND(H536*H537*H538*H539,2)</f>
        <v>0.11</v>
      </c>
      <c r="I541" s="481"/>
      <c r="J541" s="317"/>
      <c r="K541" s="318"/>
    </row>
    <row r="542" spans="1:24" s="5" customFormat="1" ht="19.5" customHeight="1">
      <c r="A542" s="106"/>
      <c r="B542" s="317"/>
      <c r="C542" s="317"/>
      <c r="D542" s="317"/>
      <c r="E542" s="317"/>
      <c r="F542" s="317"/>
      <c r="G542" s="317"/>
      <c r="H542" s="317"/>
      <c r="I542" s="317"/>
      <c r="J542" s="317"/>
      <c r="K542" s="318"/>
    </row>
    <row r="543" spans="1:24" s="5" customFormat="1" ht="19.5" customHeight="1">
      <c r="A543" s="106"/>
      <c r="B543" s="317"/>
      <c r="C543" s="317"/>
      <c r="D543" s="317"/>
      <c r="E543" s="317"/>
      <c r="F543" s="317"/>
      <c r="G543" s="317"/>
      <c r="H543" s="317"/>
      <c r="I543" s="317"/>
      <c r="J543" s="317"/>
      <c r="K543" s="318"/>
    </row>
    <row r="544" spans="1:24" s="5" customFormat="1" ht="17.25" customHeight="1">
      <c r="A544" s="106" t="s">
        <v>420</v>
      </c>
      <c r="B544" s="317"/>
      <c r="C544" s="317"/>
      <c r="D544" s="317"/>
      <c r="E544" s="317"/>
      <c r="F544" s="317"/>
      <c r="G544" s="317"/>
      <c r="H544" s="615">
        <f>H541</f>
        <v>0.11</v>
      </c>
      <c r="I544" s="615"/>
      <c r="J544" s="317"/>
      <c r="K544" s="318"/>
    </row>
    <row r="545" spans="1:16" s="5" customFormat="1" ht="19.5" customHeight="1">
      <c r="A545" s="106"/>
      <c r="B545" s="317"/>
      <c r="C545" s="317"/>
      <c r="D545" s="317"/>
      <c r="E545" s="317"/>
      <c r="F545" s="317"/>
      <c r="G545" s="317"/>
      <c r="H545" s="317"/>
      <c r="I545" s="317"/>
      <c r="J545" s="317"/>
      <c r="K545" s="318"/>
    </row>
    <row r="546" spans="1:16" s="5" customFormat="1" ht="30" customHeight="1">
      <c r="A546" s="354" t="str">
        <f>Planilha!C197</f>
        <v>5.11.2</v>
      </c>
      <c r="B546" s="530" t="s">
        <v>109</v>
      </c>
      <c r="C546" s="530"/>
      <c r="D546" s="530"/>
      <c r="E546" s="530"/>
      <c r="F546" s="530"/>
      <c r="G546" s="530"/>
      <c r="H546" s="530"/>
      <c r="I546" s="530"/>
      <c r="J546" s="530"/>
      <c r="K546" s="531"/>
    </row>
    <row r="547" spans="1:16" s="5" customFormat="1" ht="17.25" customHeight="1">
      <c r="A547" s="106"/>
      <c r="B547" s="317"/>
      <c r="C547" s="317"/>
      <c r="D547" s="317"/>
      <c r="E547" s="317"/>
      <c r="F547" s="317"/>
      <c r="G547" s="317"/>
      <c r="H547" s="317"/>
      <c r="I547" s="317"/>
      <c r="J547" s="317"/>
      <c r="K547" s="318"/>
    </row>
    <row r="548" spans="1:16" s="5" customFormat="1" ht="17.25" customHeight="1">
      <c r="A548" s="106" t="s">
        <v>420</v>
      </c>
      <c r="B548" s="317"/>
      <c r="C548" s="317"/>
      <c r="D548" s="317"/>
      <c r="E548" s="317"/>
      <c r="F548" s="317"/>
      <c r="G548" s="317"/>
      <c r="H548" s="615">
        <f>H544</f>
        <v>0.11</v>
      </c>
      <c r="I548" s="615"/>
      <c r="J548" s="317"/>
      <c r="K548" s="318"/>
    </row>
    <row r="549" spans="1:16" s="5" customFormat="1" ht="17.25" customHeight="1">
      <c r="A549" s="106"/>
      <c r="B549" s="317"/>
      <c r="C549" s="317"/>
      <c r="D549" s="317"/>
      <c r="E549" s="317"/>
      <c r="F549" s="317"/>
      <c r="G549" s="317"/>
      <c r="H549" s="317"/>
      <c r="I549" s="317"/>
      <c r="J549" s="317"/>
      <c r="K549" s="318"/>
    </row>
    <row r="550" spans="1:16" s="5" customFormat="1" ht="17.25" customHeight="1">
      <c r="A550" s="106"/>
      <c r="B550" s="317"/>
      <c r="C550" s="317"/>
      <c r="D550" s="317"/>
      <c r="E550" s="317"/>
      <c r="F550" s="317"/>
      <c r="G550" s="317"/>
      <c r="H550" s="317"/>
      <c r="I550" s="317"/>
      <c r="J550" s="317"/>
      <c r="K550" s="318"/>
    </row>
    <row r="551" spans="1:16" s="5" customFormat="1" ht="17.25" customHeight="1">
      <c r="A551" s="106"/>
      <c r="B551" s="317"/>
      <c r="C551" s="317"/>
      <c r="D551" s="317"/>
      <c r="E551" s="317"/>
      <c r="F551" s="317"/>
      <c r="G551" s="317"/>
      <c r="H551" s="317"/>
      <c r="I551" s="317"/>
      <c r="J551" s="317"/>
      <c r="K551" s="318"/>
    </row>
    <row r="552" spans="1:16" s="5" customFormat="1" ht="32.25" customHeight="1">
      <c r="A552" s="354" t="str">
        <f>Planilha!C198</f>
        <v>5.11.3</v>
      </c>
      <c r="B552" s="530" t="s">
        <v>139</v>
      </c>
      <c r="C552" s="530"/>
      <c r="D552" s="530"/>
      <c r="E552" s="530"/>
      <c r="F552" s="530"/>
      <c r="G552" s="530"/>
      <c r="H552" s="530"/>
      <c r="I552" s="530"/>
      <c r="J552" s="530"/>
      <c r="K552" s="531"/>
    </row>
    <row r="553" spans="1:16" s="5" customFormat="1" ht="18.75" customHeight="1">
      <c r="A553" s="106"/>
      <c r="B553" s="317"/>
      <c r="C553" s="317"/>
      <c r="D553" s="317"/>
      <c r="E553" s="317"/>
      <c r="F553" s="317"/>
      <c r="G553" s="317"/>
      <c r="H553" s="317"/>
      <c r="I553" s="317"/>
      <c r="J553" s="317"/>
      <c r="K553" s="318"/>
    </row>
    <row r="554" spans="1:16" s="5" customFormat="1" ht="17.25" customHeight="1">
      <c r="A554" s="241"/>
      <c r="B554" s="317"/>
      <c r="C554" s="317"/>
      <c r="D554" s="317"/>
      <c r="E554" s="317"/>
      <c r="F554" s="317"/>
      <c r="G554" s="317"/>
      <c r="H554" s="317"/>
      <c r="I554" s="317"/>
      <c r="J554" s="317"/>
      <c r="K554" s="318"/>
    </row>
    <row r="555" spans="1:16" s="5" customFormat="1" ht="17.25" customHeight="1">
      <c r="A555" s="241" t="s">
        <v>422</v>
      </c>
      <c r="B555" s="317"/>
      <c r="C555" s="317"/>
      <c r="D555" s="317"/>
      <c r="E555" s="317"/>
      <c r="F555" s="317"/>
      <c r="G555" s="317"/>
      <c r="H555" s="317"/>
      <c r="I555" s="317"/>
      <c r="J555" s="317"/>
      <c r="K555" s="318"/>
    </row>
    <row r="556" spans="1:16" s="5" customFormat="1" ht="17.25" customHeight="1">
      <c r="A556" s="106"/>
      <c r="B556" s="317"/>
      <c r="C556" s="317"/>
      <c r="D556" s="317"/>
      <c r="E556" s="317"/>
      <c r="F556" s="317"/>
      <c r="G556" s="317"/>
      <c r="H556" s="317"/>
      <c r="I556" s="317"/>
      <c r="J556" s="317"/>
      <c r="K556" s="318"/>
    </row>
    <row r="557" spans="1:16" s="5" customFormat="1" ht="15" customHeight="1">
      <c r="A557" s="123" t="s">
        <v>45</v>
      </c>
      <c r="B557" s="101"/>
      <c r="C557" s="124"/>
      <c r="D557" s="124"/>
      <c r="E557" s="124"/>
      <c r="F557" s="124"/>
      <c r="G557" s="80"/>
      <c r="H557" s="611">
        <v>0.88</v>
      </c>
      <c r="I557" s="611"/>
      <c r="J557" s="100"/>
      <c r="K557" s="104"/>
      <c r="L557" s="100"/>
      <c r="M557" s="1"/>
      <c r="N557" s="2"/>
      <c r="O557" s="2"/>
      <c r="P557" s="100"/>
    </row>
    <row r="558" spans="1:16" s="5" customFormat="1" ht="15" customHeight="1">
      <c r="A558" s="123" t="s">
        <v>46</v>
      </c>
      <c r="B558" s="101"/>
      <c r="C558" s="124"/>
      <c r="D558" s="124"/>
      <c r="E558" s="124"/>
      <c r="F558" s="124"/>
      <c r="G558" s="80"/>
      <c r="H558" s="611">
        <v>0.26</v>
      </c>
      <c r="I558" s="611"/>
      <c r="J558" s="100"/>
      <c r="K558" s="104"/>
      <c r="L558" s="100"/>
      <c r="M558" s="1"/>
      <c r="N558" s="2"/>
      <c r="O558" s="2"/>
      <c r="P558" s="100"/>
    </row>
    <row r="559" spans="1:16" s="5" customFormat="1" ht="17.25" customHeight="1">
      <c r="A559" s="106" t="s">
        <v>491</v>
      </c>
      <c r="B559" s="317"/>
      <c r="C559" s="317"/>
      <c r="D559" s="317"/>
      <c r="E559" s="317"/>
      <c r="F559" s="317"/>
      <c r="G559" s="317"/>
      <c r="H559" s="614">
        <v>7</v>
      </c>
      <c r="I559" s="611"/>
      <c r="J559" s="317"/>
      <c r="K559" s="318"/>
    </row>
    <row r="560" spans="1:16" s="5" customFormat="1" ht="17.25" customHeight="1">
      <c r="A560" s="106" t="s">
        <v>350</v>
      </c>
      <c r="B560" s="317"/>
      <c r="C560" s="317"/>
      <c r="D560" s="317"/>
      <c r="E560" s="317"/>
      <c r="F560" s="317"/>
      <c r="G560" s="317"/>
      <c r="H560" s="614" t="s">
        <v>233</v>
      </c>
      <c r="I560" s="611"/>
      <c r="J560" s="317"/>
      <c r="K560" s="318"/>
    </row>
    <row r="561" spans="1:16" s="5" customFormat="1" ht="17.25" customHeight="1">
      <c r="A561" s="106"/>
      <c r="B561" s="317"/>
      <c r="C561" s="317"/>
      <c r="D561" s="317"/>
      <c r="E561" s="317"/>
      <c r="F561" s="317"/>
      <c r="G561" s="317"/>
      <c r="H561" s="315"/>
      <c r="I561" s="316"/>
      <c r="J561" s="317"/>
      <c r="K561" s="318"/>
    </row>
    <row r="562" spans="1:16" s="5" customFormat="1" ht="17.25" customHeight="1">
      <c r="A562" s="106" t="s">
        <v>421</v>
      </c>
      <c r="B562" s="317"/>
      <c r="C562" s="317"/>
      <c r="D562" s="317"/>
      <c r="E562" s="317"/>
      <c r="F562" s="317"/>
      <c r="G562" s="317"/>
      <c r="H562" s="616">
        <f>ROUND(H557*H558*H559*H560,2)</f>
        <v>3.2</v>
      </c>
      <c r="I562" s="616"/>
      <c r="J562" s="317"/>
      <c r="K562" s="318"/>
    </row>
    <row r="563" spans="1:16" s="5" customFormat="1" ht="19.5" customHeight="1">
      <c r="A563" s="106"/>
      <c r="B563" s="317"/>
      <c r="C563" s="317"/>
      <c r="D563" s="317"/>
      <c r="E563" s="317"/>
      <c r="F563" s="317"/>
      <c r="G563" s="317"/>
      <c r="H563" s="317"/>
      <c r="I563" s="317"/>
      <c r="J563" s="317"/>
      <c r="K563" s="318"/>
    </row>
    <row r="564" spans="1:16" s="5" customFormat="1" ht="17.25" customHeight="1">
      <c r="A564" s="106"/>
      <c r="B564" s="317"/>
      <c r="C564" s="317"/>
      <c r="D564" s="317"/>
      <c r="E564" s="317"/>
      <c r="F564" s="317"/>
      <c r="G564" s="317"/>
      <c r="H564" s="319"/>
      <c r="I564" s="319"/>
      <c r="J564" s="317"/>
      <c r="K564" s="318"/>
    </row>
    <row r="565" spans="1:16" s="5" customFormat="1" ht="17.25" customHeight="1">
      <c r="A565" s="106" t="s">
        <v>464</v>
      </c>
      <c r="B565" s="317"/>
      <c r="C565" s="317"/>
      <c r="D565" s="317"/>
      <c r="E565" s="317"/>
      <c r="F565" s="317"/>
      <c r="G565" s="317"/>
      <c r="H565" s="612">
        <f>H562</f>
        <v>3.2</v>
      </c>
      <c r="I565" s="613"/>
      <c r="J565" s="317"/>
      <c r="K565" s="318"/>
    </row>
    <row r="568" spans="1:16">
      <c r="A568" s="209"/>
    </row>
    <row r="569" spans="1:16" s="5" customFormat="1" ht="17.25" customHeight="1">
      <c r="A569" s="370">
        <f>Planilha!C216</f>
        <v>0</v>
      </c>
      <c r="B569" s="252" t="s">
        <v>566</v>
      </c>
      <c r="C569" s="362"/>
      <c r="D569" s="362"/>
      <c r="E569" s="362"/>
      <c r="F569" s="362"/>
      <c r="G569" s="362"/>
      <c r="H569" s="362"/>
      <c r="I569" s="362"/>
      <c r="J569" s="362"/>
      <c r="K569" s="363"/>
    </row>
    <row r="570" spans="1:16">
      <c r="A570" s="209"/>
    </row>
    <row r="571" spans="1:16">
      <c r="A571" s="209"/>
    </row>
    <row r="572" spans="1:16" s="5" customFormat="1" ht="15" customHeight="1">
      <c r="A572" s="370" t="str">
        <f>Planilha!C218</f>
        <v>5.14.1</v>
      </c>
      <c r="B572" s="367" t="s">
        <v>6</v>
      </c>
      <c r="C572" s="124"/>
      <c r="D572" s="124"/>
      <c r="E572" s="124"/>
      <c r="F572" s="98"/>
      <c r="G572" s="98"/>
      <c r="H572" s="98"/>
      <c r="I572" s="100"/>
      <c r="J572" s="100"/>
      <c r="K572" s="104"/>
      <c r="L572" s="100"/>
      <c r="M572" s="1"/>
      <c r="N572" s="2"/>
      <c r="O572" s="2"/>
      <c r="P572" s="100"/>
    </row>
    <row r="573" spans="1:16" s="5" customFormat="1" ht="15" customHeight="1">
      <c r="A573" s="123"/>
      <c r="B573" s="101"/>
      <c r="C573" s="124"/>
      <c r="D573" s="124"/>
      <c r="E573" s="124"/>
      <c r="F573" s="124"/>
      <c r="G573" s="80"/>
      <c r="H573" s="98"/>
      <c r="I573" s="100"/>
      <c r="J573" s="100"/>
      <c r="K573" s="104"/>
      <c r="L573" s="100"/>
      <c r="M573" s="1"/>
      <c r="N573" s="2"/>
      <c r="O573" s="2"/>
      <c r="P573" s="100"/>
    </row>
    <row r="574" spans="1:16" s="5" customFormat="1" ht="15" customHeight="1">
      <c r="A574" s="123" t="s">
        <v>45</v>
      </c>
      <c r="B574" s="101"/>
      <c r="C574" s="124"/>
      <c r="D574" s="124"/>
      <c r="E574" s="124"/>
      <c r="F574" s="124"/>
      <c r="G574" s="80"/>
      <c r="H574" s="611">
        <v>3</v>
      </c>
      <c r="I574" s="611"/>
      <c r="J574" s="100"/>
      <c r="K574" s="104"/>
      <c r="L574" s="100"/>
      <c r="M574" s="1"/>
      <c r="N574" s="2"/>
      <c r="O574" s="2"/>
      <c r="P574" s="100"/>
    </row>
    <row r="575" spans="1:16" s="5" customFormat="1" ht="15" customHeight="1">
      <c r="A575" s="123" t="s">
        <v>46</v>
      </c>
      <c r="B575" s="101"/>
      <c r="C575" s="124"/>
      <c r="D575" s="124"/>
      <c r="E575" s="124"/>
      <c r="F575" s="124"/>
      <c r="G575" s="80"/>
      <c r="H575" s="611">
        <v>3</v>
      </c>
      <c r="I575" s="611"/>
      <c r="J575" s="100"/>
      <c r="K575" s="104"/>
      <c r="L575" s="100"/>
      <c r="M575" s="1"/>
      <c r="N575" s="2"/>
      <c r="O575" s="2"/>
      <c r="P575" s="100"/>
    </row>
    <row r="576" spans="1:16" s="5" customFormat="1" ht="15" customHeight="1">
      <c r="A576" s="123" t="s">
        <v>43</v>
      </c>
      <c r="B576" s="101"/>
      <c r="C576" s="124"/>
      <c r="D576" s="124"/>
      <c r="E576" s="124"/>
      <c r="F576" s="124"/>
      <c r="G576" s="80"/>
      <c r="H576" s="611">
        <v>1.05</v>
      </c>
      <c r="I576" s="611"/>
      <c r="J576" s="100"/>
      <c r="K576" s="104"/>
      <c r="L576" s="100"/>
      <c r="M576" s="1"/>
      <c r="N576" s="2"/>
      <c r="O576" s="2"/>
      <c r="P576" s="100"/>
    </row>
    <row r="577" spans="1:16" s="5" customFormat="1" ht="15" customHeight="1">
      <c r="A577" s="123"/>
      <c r="B577" s="124"/>
      <c r="C577" s="124"/>
      <c r="D577" s="124"/>
      <c r="E577" s="124"/>
      <c r="F577" s="124"/>
      <c r="G577" s="80"/>
      <c r="H577" s="98"/>
      <c r="I577" s="79"/>
      <c r="J577" s="79"/>
      <c r="K577" s="104"/>
      <c r="L577" s="100"/>
      <c r="M577" s="100"/>
      <c r="N577" s="4"/>
      <c r="O577" s="2"/>
      <c r="P577" s="100"/>
    </row>
    <row r="578" spans="1:16" s="5" customFormat="1" ht="15" customHeight="1">
      <c r="A578" s="123" t="s">
        <v>38</v>
      </c>
      <c r="B578" s="124"/>
      <c r="C578" s="124"/>
      <c r="D578" s="124"/>
      <c r="E578" s="124"/>
      <c r="F578" s="124"/>
      <c r="G578" s="80"/>
      <c r="H578" s="481">
        <f>H574*H575*H576</f>
        <v>9.4500000000000011</v>
      </c>
      <c r="I578" s="481"/>
      <c r="J578" s="361"/>
      <c r="K578" s="104"/>
      <c r="L578" s="100"/>
      <c r="M578" s="100"/>
      <c r="N578" s="4"/>
      <c r="O578" s="2"/>
      <c r="P578" s="100"/>
    </row>
    <row r="579" spans="1:16" s="5" customFormat="1" ht="15" customHeight="1">
      <c r="A579" s="123"/>
      <c r="B579" s="124"/>
      <c r="C579" s="124"/>
      <c r="D579" s="124"/>
      <c r="E579" s="124"/>
      <c r="F579" s="124"/>
      <c r="G579" s="80"/>
      <c r="H579" s="481"/>
      <c r="I579" s="481"/>
      <c r="J579" s="361"/>
      <c r="K579" s="104"/>
    </row>
    <row r="580" spans="1:16" s="5" customFormat="1" ht="15" customHeight="1">
      <c r="A580" s="91" t="str">
        <f>Planilha!C219</f>
        <v>5.14.2</v>
      </c>
      <c r="B580" s="360" t="s">
        <v>328</v>
      </c>
      <c r="C580" s="124"/>
      <c r="D580" s="124"/>
      <c r="E580" s="124"/>
      <c r="F580" s="124"/>
      <c r="G580" s="80"/>
      <c r="H580" s="361"/>
      <c r="I580" s="361"/>
      <c r="J580" s="361"/>
      <c r="K580" s="104"/>
    </row>
    <row r="581" spans="1:16" s="5" customFormat="1" ht="15" customHeight="1">
      <c r="A581" s="123"/>
      <c r="B581" s="124"/>
      <c r="C581" s="124"/>
      <c r="D581" s="124"/>
      <c r="E581" s="124"/>
      <c r="F581" s="124"/>
      <c r="G581" s="80"/>
      <c r="H581" s="361"/>
      <c r="I581" s="361"/>
      <c r="J581" s="361"/>
      <c r="K581" s="104"/>
    </row>
    <row r="582" spans="1:16" s="5" customFormat="1" ht="15" customHeight="1">
      <c r="A582" s="123" t="s">
        <v>332</v>
      </c>
      <c r="B582" s="124"/>
      <c r="C582" s="124"/>
      <c r="D582" s="124"/>
      <c r="E582" s="124"/>
      <c r="F582" s="124"/>
      <c r="G582" s="80"/>
      <c r="H582" s="632">
        <v>0.25</v>
      </c>
      <c r="I582" s="633"/>
      <c r="J582" s="364"/>
      <c r="K582" s="104"/>
      <c r="L582" s="100"/>
      <c r="M582" s="100"/>
      <c r="N582" s="4"/>
      <c r="O582" s="2"/>
      <c r="P582" s="100"/>
    </row>
    <row r="583" spans="1:16" s="5" customFormat="1" ht="15" customHeight="1">
      <c r="A583" s="123" t="s">
        <v>331</v>
      </c>
      <c r="B583" s="124"/>
      <c r="C583" s="124"/>
      <c r="D583" s="124"/>
      <c r="E583" s="124"/>
      <c r="F583" s="124"/>
      <c r="G583" s="80"/>
      <c r="H583" s="481">
        <f>H578</f>
        <v>9.4500000000000011</v>
      </c>
      <c r="I583" s="481"/>
      <c r="J583" s="361"/>
      <c r="K583" s="104"/>
      <c r="L583" s="100"/>
      <c r="M583" s="100"/>
      <c r="N583" s="4"/>
      <c r="O583" s="2"/>
      <c r="P583" s="100"/>
    </row>
    <row r="584" spans="1:16" s="5" customFormat="1" ht="15" customHeight="1">
      <c r="A584" s="123"/>
      <c r="B584" s="124"/>
      <c r="C584" s="124"/>
      <c r="D584" s="124"/>
      <c r="E584" s="124"/>
      <c r="F584" s="124"/>
      <c r="G584" s="80"/>
      <c r="H584" s="361"/>
      <c r="I584" s="361"/>
      <c r="J584" s="361"/>
      <c r="K584" s="104"/>
      <c r="L584" s="100"/>
      <c r="M584" s="100"/>
      <c r="N584" s="4"/>
      <c r="O584" s="2"/>
      <c r="P584" s="100"/>
    </row>
    <row r="585" spans="1:16" s="5" customFormat="1" ht="15" customHeight="1">
      <c r="A585" s="123" t="s">
        <v>333</v>
      </c>
      <c r="B585" s="124"/>
      <c r="C585" s="124"/>
      <c r="D585" s="124"/>
      <c r="E585" s="124"/>
      <c r="F585" s="124"/>
      <c r="G585" s="80"/>
      <c r="H585" s="543">
        <f>H583*1.25</f>
        <v>11.812500000000002</v>
      </c>
      <c r="I585" s="544"/>
      <c r="J585" s="361"/>
      <c r="K585" s="104"/>
      <c r="L585" s="100"/>
      <c r="M585" s="100"/>
      <c r="N585" s="4"/>
      <c r="O585" s="2"/>
      <c r="P585" s="100"/>
    </row>
    <row r="586" spans="1:16" s="5" customFormat="1" ht="15" customHeight="1">
      <c r="A586" s="123"/>
      <c r="B586" s="124"/>
      <c r="C586" s="124"/>
      <c r="D586" s="124"/>
      <c r="E586" s="124"/>
      <c r="F586" s="124"/>
      <c r="G586" s="80"/>
      <c r="H586" s="361"/>
      <c r="I586" s="361"/>
      <c r="J586" s="361"/>
      <c r="K586" s="104"/>
      <c r="L586" s="100"/>
      <c r="M586" s="100"/>
      <c r="N586" s="4"/>
      <c r="O586" s="2"/>
      <c r="P586" s="100"/>
    </row>
    <row r="587" spans="1:16" s="5" customFormat="1" ht="15" customHeight="1">
      <c r="A587" s="123"/>
      <c r="B587" s="124"/>
      <c r="C587" s="124"/>
      <c r="D587" s="124"/>
      <c r="E587" s="124"/>
      <c r="F587" s="124"/>
      <c r="G587" s="80"/>
      <c r="H587" s="361"/>
      <c r="I587" s="361"/>
      <c r="J587" s="361"/>
      <c r="K587" s="104"/>
    </row>
    <row r="588" spans="1:16" s="5" customFormat="1" ht="15" customHeight="1">
      <c r="A588" s="91" t="str">
        <f>Planilha!C220</f>
        <v>5.14.3</v>
      </c>
      <c r="B588" s="360" t="s">
        <v>329</v>
      </c>
      <c r="C588" s="124"/>
      <c r="D588" s="124"/>
      <c r="E588" s="124"/>
      <c r="F588" s="124"/>
      <c r="G588" s="80"/>
      <c r="H588" s="361"/>
      <c r="I588" s="361"/>
      <c r="J588" s="361"/>
      <c r="K588" s="104"/>
    </row>
    <row r="589" spans="1:16" s="5" customFormat="1" ht="15" customHeight="1">
      <c r="B589" s="124"/>
      <c r="C589" s="124"/>
      <c r="D589" s="124"/>
      <c r="E589" s="124"/>
      <c r="F589" s="124"/>
      <c r="G589" s="80"/>
      <c r="H589" s="361"/>
      <c r="I589" s="361"/>
      <c r="J589" s="361"/>
      <c r="K589" s="104"/>
    </row>
    <row r="590" spans="1:16" s="5" customFormat="1" ht="15" customHeight="1">
      <c r="A590" s="123" t="s">
        <v>336</v>
      </c>
      <c r="B590" s="124"/>
      <c r="C590" s="124"/>
      <c r="D590" s="124"/>
      <c r="E590" s="124"/>
      <c r="F590" s="124"/>
      <c r="G590" s="80"/>
      <c r="H590" s="481">
        <f>H585</f>
        <v>11.812500000000002</v>
      </c>
      <c r="I590" s="481"/>
      <c r="J590" s="361"/>
      <c r="K590" s="104"/>
      <c r="L590" s="100"/>
      <c r="M590" s="100"/>
      <c r="N590" s="4"/>
      <c r="O590" s="2"/>
      <c r="P590" s="100"/>
    </row>
    <row r="591" spans="1:16" s="5" customFormat="1" ht="15" customHeight="1">
      <c r="A591" s="123" t="s">
        <v>334</v>
      </c>
      <c r="B591" s="124"/>
      <c r="C591" s="124"/>
      <c r="D591" s="124"/>
      <c r="E591" s="124"/>
      <c r="F591" s="124"/>
      <c r="G591" s="80"/>
      <c r="H591" s="633" t="s">
        <v>335</v>
      </c>
      <c r="I591" s="633"/>
      <c r="J591" s="364"/>
      <c r="K591" s="104"/>
      <c r="L591" s="100"/>
      <c r="M591" s="100"/>
      <c r="N591" s="4"/>
      <c r="O591" s="2"/>
      <c r="P591" s="100"/>
    </row>
    <row r="592" spans="1:16" s="5" customFormat="1" ht="15" customHeight="1">
      <c r="A592" s="123"/>
      <c r="B592" s="124"/>
      <c r="C592" s="124"/>
      <c r="D592" s="124"/>
      <c r="E592" s="124"/>
      <c r="F592" s="124"/>
      <c r="G592" s="80"/>
      <c r="H592" s="361"/>
      <c r="I592" s="361"/>
      <c r="J592" s="361"/>
      <c r="K592" s="104"/>
      <c r="L592" s="100"/>
      <c r="M592" s="100"/>
      <c r="N592" s="4"/>
      <c r="O592" s="2"/>
      <c r="P592" s="100"/>
    </row>
    <row r="593" spans="1:16" s="5" customFormat="1" ht="15" customHeight="1">
      <c r="A593" s="123" t="s">
        <v>333</v>
      </c>
      <c r="B593" s="124"/>
      <c r="C593" s="124"/>
      <c r="D593" s="124"/>
      <c r="E593" s="124"/>
      <c r="F593" s="124"/>
      <c r="G593" s="80"/>
      <c r="H593" s="586">
        <f>H590*17</f>
        <v>200.81250000000003</v>
      </c>
      <c r="I593" s="588"/>
      <c r="J593" s="102"/>
      <c r="K593" s="104"/>
      <c r="L593" s="100"/>
      <c r="M593" s="100"/>
      <c r="N593" s="4"/>
      <c r="O593" s="2"/>
      <c r="P593" s="100"/>
    </row>
    <row r="594" spans="1:16" s="5" customFormat="1" ht="15" customHeight="1">
      <c r="A594" s="123"/>
      <c r="B594" s="124"/>
      <c r="C594" s="124"/>
      <c r="D594" s="124"/>
      <c r="E594" s="124"/>
      <c r="F594" s="124"/>
      <c r="G594" s="80"/>
      <c r="H594" s="361"/>
      <c r="I594" s="361"/>
      <c r="J594" s="361"/>
      <c r="K594" s="104"/>
      <c r="L594" s="100"/>
      <c r="M594" s="100"/>
      <c r="N594" s="4"/>
      <c r="O594" s="2"/>
      <c r="P594" s="100"/>
    </row>
    <row r="595" spans="1:16" s="5" customFormat="1" ht="15" customHeight="1">
      <c r="A595" s="91" t="str">
        <f>Planilha!C221</f>
        <v>5.14.4</v>
      </c>
      <c r="B595" s="360" t="s">
        <v>330</v>
      </c>
      <c r="C595" s="124"/>
      <c r="D595" s="124"/>
      <c r="E595" s="124"/>
      <c r="F595" s="124"/>
      <c r="G595" s="80"/>
      <c r="H595" s="361"/>
      <c r="I595" s="361"/>
      <c r="J595" s="361"/>
      <c r="K595" s="104"/>
    </row>
    <row r="596" spans="1:16" s="5" customFormat="1" ht="15" customHeight="1">
      <c r="A596" s="123"/>
      <c r="B596" s="124"/>
      <c r="C596" s="124"/>
      <c r="D596" s="124"/>
      <c r="E596" s="124"/>
      <c r="F596" s="124"/>
      <c r="G596" s="80"/>
      <c r="H596" s="361"/>
      <c r="I596" s="361"/>
      <c r="J596" s="361"/>
      <c r="K596" s="104"/>
    </row>
    <row r="597" spans="1:16" s="5" customFormat="1" ht="15" customHeight="1">
      <c r="A597" s="123"/>
      <c r="B597" s="124"/>
      <c r="C597" s="124"/>
      <c r="D597" s="124"/>
      <c r="E597" s="124"/>
      <c r="F597" s="124"/>
      <c r="G597" s="80"/>
      <c r="H597" s="361"/>
      <c r="I597" s="361"/>
      <c r="J597" s="361"/>
      <c r="K597" s="104"/>
      <c r="L597" s="100"/>
      <c r="M597" s="100"/>
      <c r="N597" s="4"/>
      <c r="O597" s="2"/>
      <c r="P597" s="100"/>
    </row>
    <row r="598" spans="1:16" s="5" customFormat="1" ht="15" customHeight="1">
      <c r="A598" s="123" t="s">
        <v>333</v>
      </c>
      <c r="B598" s="124"/>
      <c r="C598" s="124"/>
      <c r="D598" s="124"/>
      <c r="E598" s="124"/>
      <c r="F598" s="124"/>
      <c r="G598" s="80"/>
      <c r="H598" s="543">
        <f>H585</f>
        <v>11.812500000000002</v>
      </c>
      <c r="I598" s="544"/>
      <c r="J598" s="361"/>
      <c r="K598" s="104"/>
      <c r="L598" s="100"/>
      <c r="M598" s="100"/>
      <c r="N598" s="4"/>
      <c r="O598" s="2"/>
      <c r="P598" s="100"/>
    </row>
    <row r="599" spans="1:16" s="5" customFormat="1" ht="15" customHeight="1">
      <c r="A599" s="123"/>
      <c r="B599" s="124"/>
      <c r="C599" s="124"/>
      <c r="D599" s="124"/>
      <c r="E599" s="124"/>
      <c r="F599" s="124"/>
      <c r="G599" s="80"/>
      <c r="H599" s="361"/>
      <c r="I599" s="361"/>
      <c r="J599" s="361"/>
      <c r="K599" s="104"/>
    </row>
    <row r="600" spans="1:16" ht="15" customHeight="1">
      <c r="A600" s="123"/>
      <c r="B600" s="124"/>
      <c r="C600" s="124"/>
      <c r="D600" s="124"/>
      <c r="E600" s="124"/>
      <c r="F600" s="124"/>
      <c r="G600" s="124"/>
      <c r="H600" s="102"/>
      <c r="I600" s="102"/>
      <c r="J600" s="102"/>
      <c r="K600" s="76"/>
      <c r="L600" s="124"/>
      <c r="M600" s="203"/>
    </row>
    <row r="601" spans="1:16" ht="15" customHeight="1">
      <c r="A601" s="91" t="e">
        <f>Planilha!#REF!</f>
        <v>#REF!</v>
      </c>
      <c r="B601" s="119" t="s">
        <v>8</v>
      </c>
      <c r="C601" s="11"/>
      <c r="D601" s="11"/>
      <c r="E601" s="11"/>
      <c r="F601" s="11"/>
      <c r="G601" s="11"/>
      <c r="H601" s="84"/>
      <c r="I601" s="84"/>
      <c r="J601" s="84"/>
      <c r="K601" s="76"/>
    </row>
    <row r="602" spans="1:16" ht="15" customHeight="1">
      <c r="A602" s="19"/>
      <c r="B602" s="119"/>
      <c r="C602" s="11"/>
      <c r="D602" s="11"/>
      <c r="E602" s="11"/>
      <c r="F602" s="11"/>
      <c r="G602" s="11"/>
      <c r="H602" s="84"/>
      <c r="I602" s="84"/>
      <c r="J602" s="84"/>
      <c r="K602" s="76"/>
    </row>
    <row r="603" spans="1:16" s="5" customFormat="1" ht="30" customHeight="1">
      <c r="A603" s="75"/>
      <c r="B603" s="530" t="s">
        <v>155</v>
      </c>
      <c r="C603" s="530"/>
      <c r="D603" s="530"/>
      <c r="E603" s="530"/>
      <c r="F603" s="530"/>
      <c r="G603" s="530"/>
      <c r="H603" s="530"/>
      <c r="I603" s="530"/>
      <c r="J603" s="530"/>
      <c r="K603" s="531"/>
    </row>
    <row r="604" spans="1:16" ht="15" customHeight="1">
      <c r="A604" s="75"/>
      <c r="B604" s="11"/>
      <c r="C604" s="131"/>
      <c r="D604" s="131"/>
      <c r="E604" s="131"/>
      <c r="F604" s="124"/>
      <c r="G604" s="124"/>
      <c r="H604" s="84"/>
      <c r="I604" s="84"/>
      <c r="J604" s="84"/>
      <c r="K604" s="130"/>
    </row>
    <row r="605" spans="1:16" ht="15" customHeight="1">
      <c r="A605" s="19"/>
      <c r="B605" s="11"/>
      <c r="C605" s="124"/>
      <c r="D605" s="124"/>
      <c r="E605" s="124"/>
      <c r="F605" s="124"/>
      <c r="G605" s="124"/>
      <c r="H605" s="84"/>
      <c r="I605" s="84"/>
      <c r="J605" s="84"/>
      <c r="K605" s="130"/>
    </row>
    <row r="606" spans="1:16" s="5" customFormat="1" ht="15" customHeight="1">
      <c r="A606" s="123" t="s">
        <v>45</v>
      </c>
      <c r="B606" s="101"/>
      <c r="C606" s="124"/>
      <c r="D606" s="124"/>
      <c r="E606" s="124"/>
      <c r="F606" s="124"/>
      <c r="G606" s="80"/>
      <c r="H606" s="611">
        <v>3</v>
      </c>
      <c r="I606" s="611"/>
      <c r="J606" s="100"/>
      <c r="K606" s="104"/>
      <c r="L606" s="100"/>
      <c r="M606" s="1"/>
      <c r="N606" s="2"/>
      <c r="O606" s="2"/>
      <c r="P606" s="100"/>
    </row>
    <row r="607" spans="1:16" s="5" customFormat="1" ht="15" customHeight="1">
      <c r="A607" s="123" t="s">
        <v>46</v>
      </c>
      <c r="B607" s="101"/>
      <c r="C607" s="124"/>
      <c r="D607" s="124"/>
      <c r="E607" s="124"/>
      <c r="F607" s="124"/>
      <c r="G607" s="80"/>
      <c r="H607" s="611">
        <v>3</v>
      </c>
      <c r="I607" s="611"/>
      <c r="J607" s="100"/>
      <c r="K607" s="104"/>
      <c r="L607" s="100"/>
      <c r="M607" s="1"/>
      <c r="N607" s="2"/>
      <c r="O607" s="2"/>
      <c r="P607" s="100"/>
    </row>
    <row r="608" spans="1:16" ht="15" customHeight="1">
      <c r="A608" s="123"/>
      <c r="B608" s="124"/>
      <c r="C608" s="124"/>
      <c r="D608" s="124"/>
      <c r="E608" s="124"/>
      <c r="F608" s="124"/>
      <c r="G608" s="80"/>
      <c r="H608" s="124"/>
      <c r="I608" s="79"/>
      <c r="J608" s="79"/>
      <c r="K608" s="130"/>
    </row>
    <row r="609" spans="1:16" ht="15" customHeight="1">
      <c r="A609" s="123" t="s">
        <v>41</v>
      </c>
      <c r="B609" s="124"/>
      <c r="C609" s="124"/>
      <c r="D609" s="124"/>
      <c r="E609" s="124"/>
      <c r="F609" s="124"/>
      <c r="G609" s="80"/>
      <c r="H609" s="481">
        <f>H606*H607</f>
        <v>9</v>
      </c>
      <c r="I609" s="481"/>
      <c r="J609" s="120"/>
      <c r="K609" s="130"/>
      <c r="M609" s="23"/>
    </row>
    <row r="610" spans="1:16" ht="15" customHeight="1">
      <c r="A610" s="123"/>
      <c r="B610" s="124"/>
      <c r="C610" s="124"/>
      <c r="D610" s="124"/>
      <c r="E610" s="124"/>
      <c r="F610" s="124"/>
      <c r="G610" s="80"/>
      <c r="H610" s="120"/>
      <c r="I610" s="120"/>
      <c r="J610" s="120"/>
      <c r="K610" s="130"/>
    </row>
    <row r="611" spans="1:16" s="5" customFormat="1" ht="15" customHeight="1">
      <c r="A611" s="106"/>
      <c r="B611" s="101"/>
      <c r="C611" s="101"/>
      <c r="D611" s="101"/>
      <c r="E611" s="101"/>
      <c r="F611" s="101"/>
      <c r="G611" s="101"/>
      <c r="H611" s="101"/>
      <c r="I611" s="101"/>
      <c r="J611" s="101"/>
      <c r="K611" s="93"/>
    </row>
    <row r="612" spans="1:16" s="5" customFormat="1" ht="16.5" customHeight="1">
      <c r="A612" s="354" t="str">
        <f>Planilha!C224</f>
        <v>5.15.1</v>
      </c>
      <c r="B612" s="530" t="s">
        <v>234</v>
      </c>
      <c r="C612" s="530"/>
      <c r="D612" s="530"/>
      <c r="E612" s="530"/>
      <c r="F612" s="530"/>
      <c r="G612" s="530"/>
      <c r="H612" s="530"/>
      <c r="I612" s="530"/>
      <c r="J612" s="530"/>
      <c r="K612" s="531"/>
    </row>
    <row r="613" spans="1:16" s="5" customFormat="1" ht="13.5" customHeight="1">
      <c r="B613" s="362"/>
      <c r="C613" s="362"/>
      <c r="D613" s="362"/>
      <c r="E613" s="362"/>
      <c r="F613" s="362"/>
      <c r="G613" s="362"/>
      <c r="H613" s="362"/>
      <c r="I613" s="362"/>
      <c r="J613" s="362"/>
      <c r="K613" s="363"/>
    </row>
    <row r="614" spans="1:16" s="5" customFormat="1" ht="15" customHeight="1">
      <c r="A614" s="123" t="s">
        <v>45</v>
      </c>
      <c r="B614" s="101"/>
      <c r="C614" s="124"/>
      <c r="D614" s="124"/>
      <c r="E614" s="124"/>
      <c r="F614" s="124"/>
      <c r="G614" s="80"/>
      <c r="H614" s="611">
        <v>3.1</v>
      </c>
      <c r="I614" s="611"/>
      <c r="J614" s="100"/>
      <c r="K614" s="104"/>
      <c r="L614" s="100"/>
      <c r="M614" s="1"/>
      <c r="N614" s="2"/>
      <c r="O614" s="2"/>
      <c r="P614" s="100"/>
    </row>
    <row r="615" spans="1:16" s="5" customFormat="1" ht="15" customHeight="1">
      <c r="A615" s="123" t="s">
        <v>46</v>
      </c>
      <c r="B615" s="101"/>
      <c r="C615" s="124"/>
      <c r="D615" s="124"/>
      <c r="E615" s="124"/>
      <c r="F615" s="124"/>
      <c r="G615" s="80"/>
      <c r="H615" s="611">
        <v>3.1</v>
      </c>
      <c r="I615" s="611"/>
      <c r="J615" s="100"/>
      <c r="K615" s="104"/>
      <c r="L615" s="100"/>
      <c r="M615" s="1"/>
      <c r="N615" s="2"/>
      <c r="O615" s="2"/>
      <c r="P615" s="100"/>
    </row>
    <row r="616" spans="1:16" s="5" customFormat="1" ht="15" customHeight="1">
      <c r="A616" s="123"/>
      <c r="B616" s="101"/>
      <c r="C616" s="124"/>
      <c r="D616" s="124"/>
      <c r="E616" s="124"/>
      <c r="F616" s="124"/>
      <c r="G616" s="80"/>
      <c r="H616" s="611"/>
      <c r="I616" s="611"/>
      <c r="J616" s="100"/>
      <c r="K616" s="104"/>
      <c r="L616" s="100"/>
      <c r="M616" s="1"/>
      <c r="N616" s="2"/>
      <c r="O616" s="2"/>
      <c r="P616" s="100"/>
    </row>
    <row r="617" spans="1:16" s="5" customFormat="1" ht="15" customHeight="1">
      <c r="A617" s="123"/>
      <c r="B617" s="101"/>
      <c r="C617" s="124"/>
      <c r="D617" s="124"/>
      <c r="E617" s="124"/>
      <c r="F617" s="124"/>
      <c r="G617" s="80"/>
      <c r="H617" s="98"/>
      <c r="I617" s="100"/>
      <c r="J617" s="100"/>
      <c r="K617" s="104"/>
      <c r="L617" s="100"/>
      <c r="M617" s="1"/>
      <c r="N617" s="2"/>
      <c r="O617" s="2"/>
      <c r="P617" s="100"/>
    </row>
    <row r="618" spans="1:16" s="5" customFormat="1" ht="15" customHeight="1">
      <c r="A618" s="123"/>
      <c r="B618" s="124"/>
      <c r="C618" s="124"/>
      <c r="D618" s="124"/>
      <c r="E618" s="124"/>
      <c r="F618" s="124"/>
      <c r="G618" s="80"/>
      <c r="H618" s="98"/>
      <c r="I618" s="79"/>
      <c r="J618" s="79"/>
      <c r="K618" s="104"/>
      <c r="L618" s="100"/>
      <c r="M618" s="100"/>
      <c r="N618" s="4"/>
      <c r="O618" s="2"/>
      <c r="P618" s="100"/>
    </row>
    <row r="619" spans="1:16" s="5" customFormat="1" ht="15" customHeight="1">
      <c r="A619" s="123" t="s">
        <v>436</v>
      </c>
      <c r="B619" s="124"/>
      <c r="C619" s="124"/>
      <c r="D619" s="124"/>
      <c r="E619" s="124"/>
      <c r="F619" s="124"/>
      <c r="G619" s="80"/>
      <c r="H619" s="481">
        <f>H614*H615</f>
        <v>9.6100000000000012</v>
      </c>
      <c r="I619" s="481"/>
      <c r="J619" s="361"/>
      <c r="K619" s="104"/>
      <c r="L619" s="100"/>
      <c r="M619" s="100"/>
      <c r="N619" s="4"/>
      <c r="O619" s="2"/>
      <c r="P619" s="100"/>
    </row>
    <row r="620" spans="1:16" s="5" customFormat="1" ht="13.5" customHeight="1">
      <c r="A620" s="106"/>
      <c r="B620" s="362"/>
      <c r="C620" s="362"/>
      <c r="D620" s="362"/>
      <c r="E620" s="362"/>
      <c r="F620" s="362"/>
      <c r="G620" s="362"/>
      <c r="H620" s="362"/>
      <c r="I620" s="362"/>
      <c r="J620" s="362"/>
      <c r="K620" s="363"/>
    </row>
    <row r="621" spans="1:16" s="5" customFormat="1" ht="17.25" customHeight="1">
      <c r="A621" s="106"/>
      <c r="B621" s="362"/>
      <c r="C621" s="362"/>
      <c r="D621" s="362"/>
      <c r="E621" s="362"/>
      <c r="F621" s="362"/>
      <c r="G621" s="362"/>
      <c r="H621" s="365"/>
      <c r="I621" s="365"/>
      <c r="J621" s="362"/>
      <c r="K621" s="363"/>
    </row>
    <row r="622" spans="1:16" s="5" customFormat="1" ht="17.25" customHeight="1">
      <c r="A622" s="106"/>
      <c r="B622" s="362"/>
      <c r="C622" s="362"/>
      <c r="D622" s="362"/>
      <c r="E622" s="362"/>
      <c r="F622" s="362"/>
      <c r="G622" s="362"/>
      <c r="H622" s="362"/>
      <c r="I622" s="362"/>
      <c r="J622" s="362"/>
      <c r="K622" s="363"/>
    </row>
    <row r="623" spans="1:16" s="5" customFormat="1" ht="27" customHeight="1">
      <c r="A623" s="354" t="str">
        <f>Planilha!C225</f>
        <v>5.15.2</v>
      </c>
      <c r="B623" s="530" t="s">
        <v>108</v>
      </c>
      <c r="C623" s="530"/>
      <c r="D623" s="530"/>
      <c r="E623" s="530"/>
      <c r="F623" s="530"/>
      <c r="G623" s="530"/>
      <c r="H623" s="530"/>
      <c r="I623" s="530"/>
      <c r="J623" s="530"/>
      <c r="K623" s="531"/>
    </row>
    <row r="624" spans="1:16" s="5" customFormat="1" ht="17.25" customHeight="1">
      <c r="B624" s="362"/>
      <c r="C624" s="362"/>
      <c r="D624" s="362"/>
      <c r="E624" s="362"/>
      <c r="F624" s="362"/>
      <c r="G624" s="362"/>
      <c r="H624" s="362"/>
      <c r="I624" s="362"/>
      <c r="J624" s="362"/>
      <c r="K624" s="363"/>
    </row>
    <row r="625" spans="1:11" s="5" customFormat="1" ht="17.25" customHeight="1">
      <c r="A625" s="241" t="s">
        <v>567</v>
      </c>
      <c r="B625" s="362"/>
      <c r="C625" s="362"/>
      <c r="D625" s="362"/>
      <c r="E625" s="362"/>
      <c r="F625" s="362"/>
      <c r="G625" s="362"/>
      <c r="H625" s="362"/>
      <c r="I625" s="362"/>
      <c r="J625" s="362"/>
      <c r="K625" s="363"/>
    </row>
    <row r="626" spans="1:11" s="5" customFormat="1" ht="17.25" customHeight="1">
      <c r="A626" s="106"/>
      <c r="B626" s="362"/>
      <c r="C626" s="362"/>
      <c r="D626" s="362"/>
      <c r="E626" s="362"/>
      <c r="F626" s="362"/>
      <c r="G626" s="362"/>
      <c r="H626" s="362"/>
      <c r="I626" s="362"/>
      <c r="J626" s="362"/>
      <c r="K626" s="363"/>
    </row>
    <row r="627" spans="1:11" s="5" customFormat="1" ht="19.5" customHeight="1">
      <c r="A627" s="106"/>
      <c r="B627" s="362"/>
      <c r="C627" s="362"/>
      <c r="D627" s="362"/>
      <c r="E627" s="362"/>
      <c r="F627" s="362"/>
      <c r="G627" s="362"/>
      <c r="H627" s="362"/>
      <c r="I627" s="362"/>
      <c r="J627" s="362"/>
      <c r="K627" s="363"/>
    </row>
    <row r="628" spans="1:11" s="5" customFormat="1" ht="30" customHeight="1">
      <c r="A628" s="354" t="e">
        <f>Planilha!#REF!</f>
        <v>#REF!</v>
      </c>
      <c r="B628" s="530" t="s">
        <v>109</v>
      </c>
      <c r="C628" s="530"/>
      <c r="D628" s="530"/>
      <c r="E628" s="530"/>
      <c r="F628" s="530"/>
      <c r="G628" s="530"/>
      <c r="H628" s="530"/>
      <c r="I628" s="530"/>
      <c r="J628" s="530"/>
      <c r="K628" s="531"/>
    </row>
    <row r="629" spans="1:11" s="5" customFormat="1" ht="17.25" customHeight="1">
      <c r="B629" s="362"/>
      <c r="C629" s="362"/>
      <c r="D629" s="362"/>
      <c r="E629" s="362"/>
      <c r="F629" s="362"/>
      <c r="G629" s="362"/>
      <c r="H629" s="362"/>
      <c r="I629" s="362"/>
      <c r="J629" s="362"/>
      <c r="K629" s="363"/>
    </row>
    <row r="630" spans="1:11" s="5" customFormat="1" ht="17.25" customHeight="1">
      <c r="A630" s="106" t="s">
        <v>420</v>
      </c>
      <c r="B630" s="362"/>
      <c r="C630" s="362"/>
      <c r="D630" s="362"/>
      <c r="E630" s="362"/>
      <c r="F630" s="362"/>
      <c r="G630" s="362"/>
      <c r="H630" s="615">
        <v>10</v>
      </c>
      <c r="I630" s="615"/>
      <c r="J630" s="362"/>
      <c r="K630" s="363"/>
    </row>
    <row r="631" spans="1:11" s="5" customFormat="1" ht="17.25" customHeight="1">
      <c r="A631" s="106"/>
      <c r="B631" s="362"/>
      <c r="C631" s="362"/>
      <c r="D631" s="362"/>
      <c r="E631" s="362"/>
      <c r="F631" s="362"/>
      <c r="G631" s="362"/>
      <c r="H631" s="362"/>
      <c r="I631" s="362"/>
      <c r="J631" s="362"/>
      <c r="K631" s="363"/>
    </row>
    <row r="632" spans="1:11" s="5" customFormat="1" ht="17.25" customHeight="1">
      <c r="A632" s="106"/>
      <c r="B632" s="362"/>
      <c r="C632" s="362"/>
      <c r="D632" s="362"/>
      <c r="E632" s="362"/>
      <c r="F632" s="362"/>
      <c r="G632" s="362"/>
      <c r="H632" s="362"/>
      <c r="I632" s="362"/>
      <c r="J632" s="362"/>
      <c r="K632" s="363"/>
    </row>
    <row r="633" spans="1:11" s="5" customFormat="1" ht="17.25" customHeight="1">
      <c r="A633" s="106"/>
      <c r="B633" s="362"/>
      <c r="C633" s="362"/>
      <c r="D633" s="362"/>
      <c r="E633" s="362"/>
      <c r="F633" s="362"/>
      <c r="G633" s="362"/>
      <c r="H633" s="362"/>
      <c r="I633" s="362"/>
      <c r="J633" s="362"/>
      <c r="K633" s="363"/>
    </row>
    <row r="634" spans="1:11" s="5" customFormat="1" ht="32.25" customHeight="1">
      <c r="A634" s="354" t="str">
        <f>Planilha!C226</f>
        <v>5.15.3</v>
      </c>
      <c r="B634" s="530" t="s">
        <v>568</v>
      </c>
      <c r="C634" s="530"/>
      <c r="D634" s="530"/>
      <c r="E634" s="530"/>
      <c r="F634" s="530"/>
      <c r="G634" s="530"/>
      <c r="H634" s="530"/>
      <c r="I634" s="530"/>
      <c r="J634" s="530"/>
      <c r="K634" s="531"/>
    </row>
    <row r="635" spans="1:11" s="5" customFormat="1" ht="18.75" customHeight="1">
      <c r="B635" s="362"/>
      <c r="C635" s="362"/>
      <c r="D635" s="362"/>
      <c r="E635" s="362"/>
      <c r="F635" s="362"/>
      <c r="G635" s="362"/>
      <c r="H635" s="362"/>
      <c r="I635" s="362"/>
      <c r="J635" s="362"/>
      <c r="K635" s="363"/>
    </row>
    <row r="636" spans="1:11" s="5" customFormat="1" ht="18.75" customHeight="1">
      <c r="A636" s="106"/>
      <c r="B636" s="362"/>
      <c r="C636" s="362"/>
      <c r="D636" s="362"/>
      <c r="E636" s="362"/>
      <c r="F636" s="362"/>
      <c r="G636" s="362"/>
      <c r="H636" s="362"/>
      <c r="I636" s="362"/>
      <c r="J636" s="362"/>
      <c r="K636" s="363"/>
    </row>
    <row r="637" spans="1:11" s="5" customFormat="1" ht="19.5" customHeight="1">
      <c r="A637" s="106"/>
      <c r="B637" s="362"/>
      <c r="C637" s="362"/>
      <c r="D637" s="362"/>
      <c r="E637" s="362"/>
      <c r="F637" s="362"/>
      <c r="G637" s="362"/>
      <c r="H637" s="362"/>
      <c r="I637" s="362"/>
      <c r="J637" s="362"/>
      <c r="K637" s="363"/>
    </row>
    <row r="638" spans="1:11" s="5" customFormat="1" ht="17.25" customHeight="1">
      <c r="A638" s="106" t="s">
        <v>424</v>
      </c>
      <c r="B638" s="362"/>
      <c r="C638" s="362"/>
      <c r="D638" s="362"/>
      <c r="E638" s="362"/>
      <c r="F638" s="362"/>
      <c r="G638" s="362"/>
      <c r="H638" s="646">
        <v>13.2</v>
      </c>
      <c r="I638" s="646"/>
      <c r="J638" s="362"/>
      <c r="K638" s="363"/>
    </row>
    <row r="639" spans="1:11" s="5" customFormat="1" ht="19.5" customHeight="1">
      <c r="A639" s="106"/>
      <c r="B639" s="362"/>
      <c r="C639" s="362"/>
      <c r="D639" s="362"/>
      <c r="E639" s="362"/>
      <c r="F639" s="362"/>
      <c r="G639" s="362"/>
      <c r="H639" s="362"/>
      <c r="I639" s="362"/>
      <c r="J639" s="362"/>
      <c r="K639" s="363"/>
    </row>
    <row r="640" spans="1:11" s="5" customFormat="1" ht="18.75" customHeight="1">
      <c r="A640" s="106"/>
      <c r="B640" s="362"/>
      <c r="C640" s="362"/>
      <c r="D640" s="362"/>
      <c r="E640" s="362"/>
      <c r="F640" s="362"/>
      <c r="G640" s="362"/>
      <c r="H640" s="362"/>
      <c r="I640" s="362"/>
      <c r="J640" s="362"/>
      <c r="K640" s="363"/>
    </row>
    <row r="641" spans="1:13" s="5" customFormat="1" ht="26.25" customHeight="1">
      <c r="A641" s="354"/>
      <c r="B641" s="530" t="s">
        <v>569</v>
      </c>
      <c r="C641" s="530"/>
      <c r="D641" s="530"/>
      <c r="E641" s="530"/>
      <c r="F641" s="530"/>
      <c r="G641" s="530"/>
      <c r="H641" s="530"/>
      <c r="I641" s="530"/>
      <c r="J641" s="530"/>
      <c r="K641" s="531"/>
    </row>
    <row r="642" spans="1:13" s="5" customFormat="1" ht="15" customHeight="1">
      <c r="A642" s="106"/>
      <c r="B642" s="101"/>
      <c r="C642" s="101"/>
      <c r="D642" s="101"/>
      <c r="E642" s="101"/>
      <c r="F642" s="101"/>
      <c r="G642" s="101"/>
      <c r="H642" s="101"/>
      <c r="I642" s="101"/>
      <c r="J642" s="101"/>
      <c r="K642" s="93"/>
    </row>
    <row r="643" spans="1:13" s="5" customFormat="1" ht="15" customHeight="1">
      <c r="A643" s="106"/>
      <c r="B643" s="101"/>
      <c r="C643" s="101"/>
      <c r="D643" s="101"/>
      <c r="E643" s="101"/>
      <c r="F643" s="101"/>
      <c r="G643" s="101"/>
      <c r="H643" s="101"/>
      <c r="I643" s="101"/>
      <c r="J643" s="101"/>
      <c r="K643" s="93"/>
    </row>
    <row r="644" spans="1:13" s="5" customFormat="1" ht="15" customHeight="1">
      <c r="A644" s="106" t="s">
        <v>532</v>
      </c>
      <c r="B644" s="101"/>
      <c r="C644" s="101"/>
      <c r="D644" s="101"/>
      <c r="E644" s="101"/>
      <c r="F644" s="101"/>
      <c r="G644" s="101"/>
      <c r="H644" s="101"/>
      <c r="I644" s="101"/>
      <c r="J644" s="101"/>
      <c r="K644" s="93"/>
    </row>
    <row r="645" spans="1:13" s="5" customFormat="1"/>
    <row r="646" spans="1:13" s="5" customFormat="1" ht="15" customHeight="1">
      <c r="A646" s="101"/>
      <c r="B646" s="101"/>
      <c r="C646" s="101"/>
      <c r="D646" s="101"/>
      <c r="E646" s="101"/>
      <c r="F646" s="101"/>
      <c r="G646" s="101"/>
      <c r="H646" s="101"/>
      <c r="I646" s="101"/>
      <c r="J646" s="101"/>
      <c r="K646" s="93"/>
    </row>
    <row r="647" spans="1:13">
      <c r="A647" s="101"/>
      <c r="H647" s="362"/>
      <c r="I647" s="362"/>
    </row>
    <row r="648" spans="1:13">
      <c r="A648" s="372" t="str">
        <f>Planilha!C227</f>
        <v>5.15.4</v>
      </c>
      <c r="B648" s="101" t="s">
        <v>570</v>
      </c>
      <c r="H648" s="653">
        <v>441.74</v>
      </c>
      <c r="I648" s="653"/>
    </row>
    <row r="649" spans="1:13">
      <c r="A649" s="15"/>
      <c r="B649" s="101"/>
      <c r="H649" s="362"/>
      <c r="I649" s="362"/>
    </row>
    <row r="650" spans="1:13">
      <c r="A650" s="372" t="str">
        <f>Planilha!C228</f>
        <v>5.15.5</v>
      </c>
      <c r="B650" s="101" t="s">
        <v>571</v>
      </c>
      <c r="H650" s="653">
        <v>50.74</v>
      </c>
      <c r="I650" s="653"/>
    </row>
    <row r="651" spans="1:13">
      <c r="A651" s="101"/>
      <c r="H651" s="362"/>
      <c r="I651" s="362"/>
    </row>
    <row r="654" spans="1:13" s="5" customFormat="1" ht="15" customHeight="1" thickBot="1">
      <c r="A654" s="91"/>
      <c r="B654" s="89"/>
      <c r="C654" s="89"/>
      <c r="D654" s="89"/>
      <c r="E654" s="89"/>
      <c r="F654" s="89"/>
      <c r="G654" s="89"/>
      <c r="H654" s="251"/>
      <c r="I654" s="251"/>
      <c r="J654" s="251"/>
      <c r="K654" s="90"/>
      <c r="M654" s="8"/>
    </row>
    <row r="655" spans="1:13" s="5" customFormat="1" ht="15" customHeight="1">
      <c r="A655" s="485" t="s">
        <v>195</v>
      </c>
      <c r="B655" s="486"/>
      <c r="C655" s="486"/>
      <c r="D655" s="486"/>
      <c r="E655" s="486"/>
      <c r="F655" s="486"/>
      <c r="G655" s="486"/>
      <c r="H655" s="486"/>
      <c r="I655" s="486"/>
      <c r="J655" s="486"/>
      <c r="K655" s="487"/>
    </row>
    <row r="656" spans="1:13" s="5" customFormat="1" ht="15" customHeight="1">
      <c r="A656" s="488"/>
      <c r="B656" s="489"/>
      <c r="C656" s="489"/>
      <c r="D656" s="489"/>
      <c r="E656" s="489"/>
      <c r="F656" s="489"/>
      <c r="G656" s="489"/>
      <c r="H656" s="489"/>
      <c r="I656" s="489"/>
      <c r="J656" s="489"/>
      <c r="K656" s="490"/>
    </row>
    <row r="657" spans="1:11" s="5" customFormat="1" ht="15" customHeight="1" thickBot="1">
      <c r="A657" s="491"/>
      <c r="B657" s="492"/>
      <c r="C657" s="492"/>
      <c r="D657" s="492"/>
      <c r="E657" s="492"/>
      <c r="F657" s="492"/>
      <c r="G657" s="492"/>
      <c r="H657" s="492"/>
      <c r="I657" s="492"/>
      <c r="J657" s="492"/>
      <c r="K657" s="493"/>
    </row>
  </sheetData>
  <mergeCells count="242">
    <mergeCell ref="A655:K657"/>
    <mergeCell ref="H650:I650"/>
    <mergeCell ref="H638:I638"/>
    <mergeCell ref="B641:K641"/>
    <mergeCell ref="H576:I576"/>
    <mergeCell ref="H648:I648"/>
    <mergeCell ref="B628:K628"/>
    <mergeCell ref="H630:I630"/>
    <mergeCell ref="B634:K634"/>
    <mergeCell ref="H614:I614"/>
    <mergeCell ref="H615:I615"/>
    <mergeCell ref="H616:I616"/>
    <mergeCell ref="H619:I619"/>
    <mergeCell ref="B623:K623"/>
    <mergeCell ref="H590:I590"/>
    <mergeCell ref="H591:I591"/>
    <mergeCell ref="H593:I593"/>
    <mergeCell ref="H598:I598"/>
    <mergeCell ref="B603:K603"/>
    <mergeCell ref="H606:I606"/>
    <mergeCell ref="H607:I607"/>
    <mergeCell ref="H609:I609"/>
    <mergeCell ref="B612:K612"/>
    <mergeCell ref="H578:I578"/>
    <mergeCell ref="H579:I579"/>
    <mergeCell ref="H582:I582"/>
    <mergeCell ref="H583:I583"/>
    <mergeCell ref="H585:I585"/>
    <mergeCell ref="H357:I357"/>
    <mergeCell ref="H362:I362"/>
    <mergeCell ref="H358:I358"/>
    <mergeCell ref="H403:I403"/>
    <mergeCell ref="H404:I404"/>
    <mergeCell ref="H406:I406"/>
    <mergeCell ref="H443:I443"/>
    <mergeCell ref="H444:I444"/>
    <mergeCell ref="H449:I449"/>
    <mergeCell ref="H453:I453"/>
    <mergeCell ref="H454:I454"/>
    <mergeCell ref="H456:I456"/>
    <mergeCell ref="H457:I457"/>
    <mergeCell ref="H510:I510"/>
    <mergeCell ref="H512:I512"/>
    <mergeCell ref="H516:I516"/>
    <mergeCell ref="H500:I500"/>
    <mergeCell ref="H416:I416"/>
    <mergeCell ref="H431:I431"/>
    <mergeCell ref="H441:I441"/>
    <mergeCell ref="H442:I442"/>
    <mergeCell ref="H298:I298"/>
    <mergeCell ref="B254:G254"/>
    <mergeCell ref="H305:I305"/>
    <mergeCell ref="H306:I306"/>
    <mergeCell ref="H318:I318"/>
    <mergeCell ref="H325:I325"/>
    <mergeCell ref="H333:I333"/>
    <mergeCell ref="H574:I574"/>
    <mergeCell ref="H299:I299"/>
    <mergeCell ref="H300:I300"/>
    <mergeCell ref="H427:I427"/>
    <mergeCell ref="H429:I429"/>
    <mergeCell ref="H459:I459"/>
    <mergeCell ref="H463:I463"/>
    <mergeCell ref="H464:I464"/>
    <mergeCell ref="H466:I466"/>
    <mergeCell ref="H471:I471"/>
    <mergeCell ref="H472:I472"/>
    <mergeCell ref="H474:I474"/>
    <mergeCell ref="H479:I479"/>
    <mergeCell ref="B484:K484"/>
    <mergeCell ref="H501:I501"/>
    <mergeCell ref="H502:I502"/>
    <mergeCell ref="H575:I575"/>
    <mergeCell ref="H302:I302"/>
    <mergeCell ref="H304:I304"/>
    <mergeCell ref="H316:I316"/>
    <mergeCell ref="H321:I321"/>
    <mergeCell ref="H328:I328"/>
    <mergeCell ref="B346:J346"/>
    <mergeCell ref="H349:I349"/>
    <mergeCell ref="H352:I352"/>
    <mergeCell ref="H334:I334"/>
    <mergeCell ref="H336:I336"/>
    <mergeCell ref="H341:I341"/>
    <mergeCell ref="H350:I350"/>
    <mergeCell ref="H439:I439"/>
    <mergeCell ref="B425:C425"/>
    <mergeCell ref="D425:D426"/>
    <mergeCell ref="E425:G425"/>
    <mergeCell ref="H425:I426"/>
    <mergeCell ref="B369:G369"/>
    <mergeCell ref="H360:I360"/>
    <mergeCell ref="J425:J426"/>
    <mergeCell ref="H428:I428"/>
    <mergeCell ref="H430:I430"/>
    <mergeCell ref="H418:I418"/>
    <mergeCell ref="L256:M256"/>
    <mergeCell ref="H243:I243"/>
    <mergeCell ref="H233:I233"/>
    <mergeCell ref="H235:I235"/>
    <mergeCell ref="H226:I226"/>
    <mergeCell ref="H239:I239"/>
    <mergeCell ref="H210:I210"/>
    <mergeCell ref="H205:I205"/>
    <mergeCell ref="H206:I206"/>
    <mergeCell ref="H207:I207"/>
    <mergeCell ref="H214:I214"/>
    <mergeCell ref="H219:I219"/>
    <mergeCell ref="H222:I222"/>
    <mergeCell ref="H240:I240"/>
    <mergeCell ref="H241:I241"/>
    <mergeCell ref="H237:I237"/>
    <mergeCell ref="H124:I124"/>
    <mergeCell ref="B126:J126"/>
    <mergeCell ref="H128:I128"/>
    <mergeCell ref="H197:I197"/>
    <mergeCell ref="B201:J201"/>
    <mergeCell ref="B224:J224"/>
    <mergeCell ref="B230:J230"/>
    <mergeCell ref="H234:I234"/>
    <mergeCell ref="H246:I246"/>
    <mergeCell ref="H191:I191"/>
    <mergeCell ref="H215:I215"/>
    <mergeCell ref="H216:I216"/>
    <mergeCell ref="H171:I171"/>
    <mergeCell ref="H182:I182"/>
    <mergeCell ref="H165:I165"/>
    <mergeCell ref="H169:I169"/>
    <mergeCell ref="H164:I164"/>
    <mergeCell ref="H166:I166"/>
    <mergeCell ref="H167:I167"/>
    <mergeCell ref="H173:I173"/>
    <mergeCell ref="H178:I178"/>
    <mergeCell ref="H179:I179"/>
    <mergeCell ref="H180:I180"/>
    <mergeCell ref="H145:I145"/>
    <mergeCell ref="H59:I59"/>
    <mergeCell ref="B64:J64"/>
    <mergeCell ref="H68:I68"/>
    <mergeCell ref="H70:I70"/>
    <mergeCell ref="B73:J73"/>
    <mergeCell ref="H77:I77"/>
    <mergeCell ref="H80:I80"/>
    <mergeCell ref="B85:J85"/>
    <mergeCell ref="H93:I93"/>
    <mergeCell ref="H89:I89"/>
    <mergeCell ref="H75:I75"/>
    <mergeCell ref="H76:I76"/>
    <mergeCell ref="H67:I67"/>
    <mergeCell ref="H146:I146"/>
    <mergeCell ref="H148:I148"/>
    <mergeCell ref="H152:I152"/>
    <mergeCell ref="H147:I147"/>
    <mergeCell ref="H150:I150"/>
    <mergeCell ref="B155:J155"/>
    <mergeCell ref="H138:I138"/>
    <mergeCell ref="H139:I139"/>
    <mergeCell ref="H140:I140"/>
    <mergeCell ref="H141:I141"/>
    <mergeCell ref="H112:I112"/>
    <mergeCell ref="H118:I118"/>
    <mergeCell ref="H119:I119"/>
    <mergeCell ref="H120:I120"/>
    <mergeCell ref="H122:I122"/>
    <mergeCell ref="H90:I90"/>
    <mergeCell ref="H91:I91"/>
    <mergeCell ref="H98:I98"/>
    <mergeCell ref="H97:I97"/>
    <mergeCell ref="H99:I99"/>
    <mergeCell ref="H101:I101"/>
    <mergeCell ref="H103:I103"/>
    <mergeCell ref="B106:J106"/>
    <mergeCell ref="H111:I111"/>
    <mergeCell ref="H114:I114"/>
    <mergeCell ref="A1:B6"/>
    <mergeCell ref="C1:H1"/>
    <mergeCell ref="C2:H3"/>
    <mergeCell ref="C4:H6"/>
    <mergeCell ref="A7:B8"/>
    <mergeCell ref="C7:H8"/>
    <mergeCell ref="I1:J6"/>
    <mergeCell ref="I7:J8"/>
    <mergeCell ref="A9:J10"/>
    <mergeCell ref="L371:M371"/>
    <mergeCell ref="H311:I311"/>
    <mergeCell ref="H315:I315"/>
    <mergeCell ref="H319:I319"/>
    <mergeCell ref="H326:I326"/>
    <mergeCell ref="H31:I31"/>
    <mergeCell ref="H16:I16"/>
    <mergeCell ref="H17:I17"/>
    <mergeCell ref="H19:I19"/>
    <mergeCell ref="H29:I29"/>
    <mergeCell ref="H30:I30"/>
    <mergeCell ref="H35:I35"/>
    <mergeCell ref="H52:I52"/>
    <mergeCell ref="H38:I38"/>
    <mergeCell ref="H39:I39"/>
    <mergeCell ref="H40:I40"/>
    <mergeCell ref="H43:I43"/>
    <mergeCell ref="H44:I44"/>
    <mergeCell ref="H46:I46"/>
    <mergeCell ref="H51:I51"/>
    <mergeCell ref="H54:I54"/>
    <mergeCell ref="B132:J132"/>
    <mergeCell ref="B271:G271"/>
    <mergeCell ref="H110:I110"/>
    <mergeCell ref="H503:I503"/>
    <mergeCell ref="H487:I487"/>
    <mergeCell ref="H488:I488"/>
    <mergeCell ref="H490:I490"/>
    <mergeCell ref="H518:I518"/>
    <mergeCell ref="B525:G525"/>
    <mergeCell ref="Q527:R527"/>
    <mergeCell ref="B526:G526"/>
    <mergeCell ref="B497:C497"/>
    <mergeCell ref="D497:D498"/>
    <mergeCell ref="E497:G497"/>
    <mergeCell ref="H497:I498"/>
    <mergeCell ref="J497:J498"/>
    <mergeCell ref="H499:I499"/>
    <mergeCell ref="C531:X531"/>
    <mergeCell ref="B532:K532"/>
    <mergeCell ref="H536:I536"/>
    <mergeCell ref="H537:I537"/>
    <mergeCell ref="H538:I538"/>
    <mergeCell ref="H524:I524"/>
    <mergeCell ref="H525:I525"/>
    <mergeCell ref="H526:I526"/>
    <mergeCell ref="H527:I527"/>
    <mergeCell ref="H560:I560"/>
    <mergeCell ref="H562:I562"/>
    <mergeCell ref="H565:I565"/>
    <mergeCell ref="H539:I539"/>
    <mergeCell ref="H541:I541"/>
    <mergeCell ref="H544:I544"/>
    <mergeCell ref="B546:K546"/>
    <mergeCell ref="H548:I548"/>
    <mergeCell ref="B552:K552"/>
    <mergeCell ref="H557:I557"/>
    <mergeCell ref="H558:I558"/>
    <mergeCell ref="H559:I559"/>
  </mergeCells>
  <printOptions horizontalCentered="1" verticalCentered="1"/>
  <pageMargins left="0.78740157480314965" right="0.78740157480314965" top="0.78740157480314965" bottom="0.78740157480314965" header="0.31496062992125984" footer="0.31496062992125984"/>
  <pageSetup paperSize="9" scale="70" fitToHeight="0" orientation="portrait" horizontalDpi="1200" verticalDpi="1200" r:id="rId1"/>
  <headerFooter>
    <oddFooter>&amp;C&amp;G</oddFooter>
  </headerFooter>
  <rowBreaks count="1" manualBreakCount="1">
    <brk id="602" max="9"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40"/>
  <sheetViews>
    <sheetView view="pageBreakPreview" zoomScale="115" zoomScaleSheetLayoutView="115" workbookViewId="0">
      <selection activeCell="L53" sqref="L53"/>
    </sheetView>
  </sheetViews>
  <sheetFormatPr defaultRowHeight="12.75"/>
  <cols>
    <col min="1" max="4" width="10.7109375" style="5" customWidth="1"/>
    <col min="5" max="5" width="9.7109375" style="5" customWidth="1"/>
    <col min="6" max="6" width="8.7109375" style="5" customWidth="1"/>
    <col min="7" max="7" width="8.85546875" style="5" customWidth="1"/>
    <col min="8" max="8" width="10.7109375" style="5" customWidth="1"/>
    <col min="9" max="9" width="6.5703125" style="5" customWidth="1"/>
    <col min="10" max="10" width="14" style="5" customWidth="1"/>
    <col min="11" max="11" width="2.85546875" style="5" customWidth="1"/>
    <col min="12" max="12" width="1" style="5" customWidth="1"/>
    <col min="13" max="13" width="11.42578125" style="5" customWidth="1"/>
    <col min="14" max="14" width="11.28515625" style="5" bestFit="1" customWidth="1"/>
    <col min="15" max="15" width="11.28515625" style="5" customWidth="1"/>
    <col min="16" max="21" width="10.7109375" style="5" customWidth="1"/>
    <col min="22" max="16384" width="9.140625" style="5"/>
  </cols>
  <sheetData>
    <row r="1" spans="1:16" ht="15" customHeight="1">
      <c r="A1" s="494"/>
      <c r="B1" s="495"/>
      <c r="C1" s="500" t="s">
        <v>21</v>
      </c>
      <c r="D1" s="501"/>
      <c r="E1" s="501"/>
      <c r="F1" s="501"/>
      <c r="G1" s="501"/>
      <c r="H1" s="502"/>
      <c r="I1" s="494"/>
      <c r="J1" s="634"/>
      <c r="K1" s="495"/>
      <c r="L1" s="1"/>
      <c r="M1" s="1"/>
      <c r="N1" s="2"/>
      <c r="O1" s="1"/>
    </row>
    <row r="2" spans="1:16" ht="15" customHeight="1">
      <c r="A2" s="496"/>
      <c r="B2" s="497"/>
      <c r="C2" s="503" t="s">
        <v>196</v>
      </c>
      <c r="D2" s="504"/>
      <c r="E2" s="504"/>
      <c r="F2" s="504"/>
      <c r="G2" s="504"/>
      <c r="H2" s="505"/>
      <c r="I2" s="496"/>
      <c r="J2" s="635"/>
      <c r="K2" s="497"/>
      <c r="L2" s="1"/>
      <c r="M2" s="1"/>
      <c r="N2" s="2"/>
      <c r="O2" s="1"/>
    </row>
    <row r="3" spans="1:16" ht="15" customHeight="1" thickBot="1">
      <c r="A3" s="496"/>
      <c r="B3" s="497"/>
      <c r="C3" s="506"/>
      <c r="D3" s="507"/>
      <c r="E3" s="507"/>
      <c r="F3" s="507"/>
      <c r="G3" s="507"/>
      <c r="H3" s="508"/>
      <c r="I3" s="496"/>
      <c r="J3" s="635"/>
      <c r="K3" s="497"/>
      <c r="L3" s="1"/>
      <c r="M3" s="1"/>
      <c r="N3" s="2"/>
      <c r="O3" s="1"/>
    </row>
    <row r="4" spans="1:16" ht="15" customHeight="1">
      <c r="A4" s="496"/>
      <c r="B4" s="497"/>
      <c r="C4" s="509" t="s">
        <v>197</v>
      </c>
      <c r="D4" s="510"/>
      <c r="E4" s="510"/>
      <c r="F4" s="510"/>
      <c r="G4" s="510"/>
      <c r="H4" s="511"/>
      <c r="I4" s="496"/>
      <c r="J4" s="635"/>
      <c r="K4" s="497"/>
      <c r="L4" s="1"/>
      <c r="M4" s="1"/>
      <c r="N4" s="2"/>
      <c r="O4" s="1"/>
    </row>
    <row r="5" spans="1:16" ht="15" customHeight="1">
      <c r="A5" s="496"/>
      <c r="B5" s="497"/>
      <c r="C5" s="512"/>
      <c r="D5" s="513"/>
      <c r="E5" s="513"/>
      <c r="F5" s="513"/>
      <c r="G5" s="513"/>
      <c r="H5" s="514"/>
      <c r="I5" s="496"/>
      <c r="J5" s="635"/>
      <c r="K5" s="497"/>
      <c r="L5" s="1"/>
      <c r="M5" s="1"/>
      <c r="N5" s="2"/>
      <c r="O5" s="1"/>
    </row>
    <row r="6" spans="1:16" ht="15" customHeight="1" thickBot="1">
      <c r="A6" s="498"/>
      <c r="B6" s="499"/>
      <c r="C6" s="515"/>
      <c r="D6" s="516"/>
      <c r="E6" s="516"/>
      <c r="F6" s="516"/>
      <c r="G6" s="516"/>
      <c r="H6" s="517"/>
      <c r="I6" s="498"/>
      <c r="J6" s="636"/>
      <c r="K6" s="499"/>
      <c r="L6" s="1"/>
      <c r="M6" s="1"/>
      <c r="N6" s="2"/>
      <c r="O6" s="1"/>
    </row>
    <row r="7" spans="1:16" ht="15" customHeight="1">
      <c r="A7" s="509"/>
      <c r="B7" s="511"/>
      <c r="C7" s="518" t="s">
        <v>472</v>
      </c>
      <c r="D7" s="519"/>
      <c r="E7" s="519"/>
      <c r="F7" s="519"/>
      <c r="G7" s="519"/>
      <c r="H7" s="520"/>
      <c r="I7" s="512"/>
      <c r="J7" s="513"/>
      <c r="K7" s="514"/>
      <c r="L7" s="1"/>
      <c r="M7" s="1"/>
      <c r="N7" s="2"/>
      <c r="O7" s="1"/>
    </row>
    <row r="8" spans="1:16" ht="15" customHeight="1" thickBot="1">
      <c r="A8" s="512"/>
      <c r="B8" s="514"/>
      <c r="C8" s="521"/>
      <c r="D8" s="522"/>
      <c r="E8" s="522"/>
      <c r="F8" s="522"/>
      <c r="G8" s="522"/>
      <c r="H8" s="523"/>
      <c r="I8" s="512"/>
      <c r="J8" s="513"/>
      <c r="K8" s="514"/>
      <c r="L8" s="1"/>
      <c r="M8" s="1"/>
      <c r="N8" s="2"/>
      <c r="O8" s="1"/>
    </row>
    <row r="9" spans="1:16" ht="15" customHeight="1">
      <c r="A9" s="524" t="s">
        <v>23</v>
      </c>
      <c r="B9" s="525"/>
      <c r="C9" s="525"/>
      <c r="D9" s="525"/>
      <c r="E9" s="525"/>
      <c r="F9" s="525"/>
      <c r="G9" s="525"/>
      <c r="H9" s="525"/>
      <c r="I9" s="525"/>
      <c r="J9" s="525"/>
      <c r="K9" s="526"/>
      <c r="L9" s="1"/>
      <c r="M9" s="1"/>
      <c r="N9" s="2"/>
      <c r="O9" s="1"/>
    </row>
    <row r="10" spans="1:16" ht="15" customHeight="1" thickBot="1">
      <c r="A10" s="527"/>
      <c r="B10" s="528"/>
      <c r="C10" s="528"/>
      <c r="D10" s="528"/>
      <c r="E10" s="528"/>
      <c r="F10" s="528"/>
      <c r="G10" s="528"/>
      <c r="H10" s="528"/>
      <c r="I10" s="528"/>
      <c r="J10" s="528"/>
      <c r="K10" s="529"/>
      <c r="L10" s="1"/>
      <c r="M10" s="1"/>
      <c r="N10" s="2"/>
      <c r="O10" s="1"/>
    </row>
    <row r="11" spans="1:16" ht="15" customHeight="1">
      <c r="A11" s="72" t="e">
        <f>Planilha!#REF!</f>
        <v>#REF!</v>
      </c>
      <c r="B11" s="57" t="s">
        <v>182</v>
      </c>
      <c r="C11" s="73"/>
      <c r="D11" s="73"/>
      <c r="E11" s="73"/>
      <c r="F11" s="73"/>
      <c r="G11" s="73"/>
      <c r="H11" s="73"/>
      <c r="I11" s="73"/>
      <c r="J11" s="73"/>
      <c r="K11" s="74"/>
      <c r="L11" s="100"/>
      <c r="M11" s="1"/>
      <c r="N11" s="2"/>
      <c r="O11" s="2"/>
      <c r="P11" s="1"/>
    </row>
    <row r="12" spans="1:16" ht="15" customHeight="1">
      <c r="A12" s="75"/>
      <c r="B12" s="62"/>
      <c r="C12" s="137"/>
      <c r="D12" s="137"/>
      <c r="E12" s="137"/>
      <c r="F12" s="137"/>
      <c r="G12" s="137"/>
      <c r="H12" s="137"/>
      <c r="I12" s="137"/>
      <c r="J12" s="137"/>
      <c r="K12" s="76"/>
      <c r="L12" s="100"/>
      <c r="M12" s="1"/>
      <c r="N12" s="2"/>
      <c r="O12" s="2"/>
      <c r="P12" s="1"/>
    </row>
    <row r="13" spans="1:16" ht="15" customHeight="1">
      <c r="A13" s="119"/>
      <c r="B13" s="62"/>
      <c r="C13" s="137"/>
      <c r="D13" s="137"/>
      <c r="E13" s="137"/>
      <c r="F13" s="137"/>
      <c r="G13" s="137"/>
      <c r="H13" s="137"/>
      <c r="I13" s="137"/>
      <c r="J13" s="137"/>
      <c r="K13" s="76"/>
      <c r="L13" s="100"/>
      <c r="M13" s="1"/>
      <c r="N13" s="2"/>
      <c r="O13" s="2"/>
      <c r="P13" s="1"/>
    </row>
    <row r="14" spans="1:16" ht="15" customHeight="1">
      <c r="A14" s="119"/>
      <c r="B14" s="62"/>
      <c r="C14" s="137"/>
      <c r="D14" s="137"/>
      <c r="E14" s="137"/>
      <c r="F14" s="137"/>
      <c r="G14" s="137"/>
      <c r="H14" s="137"/>
      <c r="I14" s="137"/>
      <c r="J14" s="137"/>
      <c r="K14" s="76"/>
      <c r="L14" s="100"/>
      <c r="M14" s="1"/>
      <c r="N14" s="2"/>
      <c r="O14" s="2"/>
      <c r="P14" s="1"/>
    </row>
    <row r="15" spans="1:16" ht="15" customHeight="1">
      <c r="A15" s="370" t="e">
        <f>Planilha!#REF!</f>
        <v>#REF!</v>
      </c>
      <c r="B15" s="367" t="s">
        <v>6</v>
      </c>
      <c r="C15" s="124"/>
      <c r="D15" s="124"/>
      <c r="E15" s="124"/>
      <c r="F15" s="98"/>
      <c r="G15" s="98"/>
      <c r="H15" s="98"/>
      <c r="I15" s="100"/>
      <c r="J15" s="100"/>
      <c r="K15" s="104"/>
      <c r="L15" s="100"/>
      <c r="M15" s="1"/>
      <c r="N15" s="2"/>
      <c r="O15" s="2"/>
      <c r="P15" s="100"/>
    </row>
    <row r="16" spans="1:16" ht="15" customHeight="1">
      <c r="A16" s="124"/>
      <c r="B16" s="101"/>
      <c r="C16" s="124"/>
      <c r="D16" s="124"/>
      <c r="E16" s="124"/>
      <c r="F16" s="124"/>
      <c r="G16" s="80"/>
      <c r="H16" s="98"/>
      <c r="I16" s="100"/>
      <c r="J16" s="100"/>
      <c r="K16" s="104"/>
      <c r="L16" s="100"/>
      <c r="M16" s="1"/>
      <c r="N16" s="2"/>
      <c r="O16" s="2"/>
      <c r="P16" s="100"/>
    </row>
    <row r="17" spans="1:16" ht="15" customHeight="1">
      <c r="A17" s="124" t="s">
        <v>45</v>
      </c>
      <c r="B17" s="101"/>
      <c r="C17" s="124"/>
      <c r="D17" s="124"/>
      <c r="E17" s="124"/>
      <c r="F17" s="124"/>
      <c r="G17" s="80"/>
      <c r="H17" s="611">
        <v>2.2000000000000002</v>
      </c>
      <c r="I17" s="611"/>
      <c r="J17" s="100"/>
      <c r="K17" s="104"/>
      <c r="L17" s="100"/>
      <c r="M17" s="1"/>
      <c r="N17" s="2"/>
      <c r="O17" s="2"/>
      <c r="P17" s="100"/>
    </row>
    <row r="18" spans="1:16" ht="15" customHeight="1">
      <c r="A18" s="124" t="s">
        <v>46</v>
      </c>
      <c r="B18" s="101"/>
      <c r="C18" s="124"/>
      <c r="D18" s="124"/>
      <c r="E18" s="124"/>
      <c r="F18" s="124"/>
      <c r="G18" s="80"/>
      <c r="H18" s="611">
        <v>2</v>
      </c>
      <c r="I18" s="611"/>
      <c r="J18" s="100"/>
      <c r="K18" s="104"/>
      <c r="L18" s="100"/>
      <c r="M18" s="1"/>
      <c r="N18" s="2"/>
      <c r="O18" s="2"/>
      <c r="P18" s="100"/>
    </row>
    <row r="19" spans="1:16" ht="15" customHeight="1">
      <c r="A19" s="124" t="s">
        <v>43</v>
      </c>
      <c r="B19" s="101"/>
      <c r="C19" s="124"/>
      <c r="D19" s="124"/>
      <c r="E19" s="124"/>
      <c r="F19" s="124"/>
      <c r="G19" s="80"/>
      <c r="H19" s="611">
        <v>2.25</v>
      </c>
      <c r="I19" s="611"/>
      <c r="J19" s="100"/>
      <c r="K19" s="104"/>
      <c r="L19" s="100"/>
      <c r="M19" s="1"/>
      <c r="N19" s="2"/>
      <c r="O19" s="2"/>
      <c r="P19" s="100"/>
    </row>
    <row r="20" spans="1:16" ht="15" customHeight="1">
      <c r="A20" s="124"/>
      <c r="B20" s="101"/>
      <c r="C20" s="124"/>
      <c r="D20" s="124"/>
      <c r="E20" s="124"/>
      <c r="F20" s="124"/>
      <c r="G20" s="80"/>
      <c r="H20" s="98"/>
      <c r="I20" s="100"/>
      <c r="J20" s="100"/>
      <c r="K20" s="104"/>
      <c r="L20" s="100"/>
      <c r="M20" s="1"/>
      <c r="N20" s="2"/>
      <c r="O20" s="2"/>
      <c r="P20" s="100"/>
    </row>
    <row r="21" spans="1:16" ht="15" customHeight="1">
      <c r="A21" s="124"/>
      <c r="B21" s="101"/>
      <c r="C21" s="124"/>
      <c r="D21" s="124"/>
      <c r="E21" s="124"/>
      <c r="F21" s="124"/>
      <c r="G21" s="80"/>
      <c r="H21" s="98"/>
      <c r="I21" s="100"/>
      <c r="J21" s="100"/>
      <c r="K21" s="104"/>
      <c r="L21" s="100"/>
      <c r="M21" s="1"/>
      <c r="N21" s="2"/>
      <c r="O21" s="2"/>
      <c r="P21" s="100"/>
    </row>
    <row r="22" spans="1:16" ht="15" customHeight="1">
      <c r="A22" s="124"/>
      <c r="B22" s="124"/>
      <c r="C22" s="124"/>
      <c r="D22" s="124"/>
      <c r="E22" s="124"/>
      <c r="F22" s="124"/>
      <c r="G22" s="80"/>
      <c r="H22" s="98"/>
      <c r="I22" s="79"/>
      <c r="J22" s="79"/>
      <c r="K22" s="104"/>
      <c r="L22" s="100"/>
      <c r="M22" s="100"/>
      <c r="N22" s="4"/>
      <c r="O22" s="2"/>
      <c r="P22" s="100"/>
    </row>
    <row r="23" spans="1:16" ht="15" customHeight="1">
      <c r="A23" s="370" t="e">
        <f>Planilha!#REF!</f>
        <v>#REF!</v>
      </c>
      <c r="B23" s="124" t="s">
        <v>38</v>
      </c>
      <c r="C23" s="124"/>
      <c r="D23" s="124"/>
      <c r="E23" s="124"/>
      <c r="F23" s="124"/>
      <c r="G23" s="80"/>
      <c r="H23" s="481">
        <f>ROUND(H17*H18*1.5,2)</f>
        <v>6.6</v>
      </c>
      <c r="I23" s="481"/>
      <c r="J23" s="255"/>
      <c r="K23" s="104"/>
      <c r="L23" s="100"/>
      <c r="M23" s="100"/>
      <c r="N23" s="4"/>
      <c r="O23" s="2"/>
      <c r="P23" s="100"/>
    </row>
    <row r="24" spans="1:16" ht="15" customHeight="1">
      <c r="B24" s="124"/>
      <c r="C24" s="124"/>
      <c r="D24" s="124"/>
      <c r="E24" s="124"/>
      <c r="F24" s="124"/>
      <c r="G24" s="80"/>
      <c r="H24" s="98"/>
      <c r="I24" s="79"/>
      <c r="J24" s="79"/>
      <c r="K24" s="104"/>
      <c r="L24" s="100"/>
      <c r="M24" s="100"/>
      <c r="N24" s="4"/>
      <c r="O24" s="2"/>
      <c r="P24" s="100"/>
    </row>
    <row r="25" spans="1:16" ht="15" customHeight="1">
      <c r="A25" s="101"/>
      <c r="B25" s="124"/>
      <c r="C25" s="124"/>
      <c r="D25" s="124"/>
      <c r="E25" s="124"/>
      <c r="F25" s="124"/>
      <c r="G25" s="80"/>
      <c r="H25" s="98"/>
      <c r="I25" s="79"/>
      <c r="J25" s="79"/>
      <c r="K25" s="104"/>
      <c r="L25" s="100"/>
      <c r="M25" s="100"/>
      <c r="N25" s="4"/>
      <c r="O25" s="2"/>
      <c r="P25" s="100"/>
    </row>
    <row r="26" spans="1:16" ht="15" customHeight="1">
      <c r="A26" s="370" t="e">
        <f>Planilha!#REF!</f>
        <v>#REF!</v>
      </c>
      <c r="B26" s="124" t="s">
        <v>318</v>
      </c>
      <c r="C26" s="124"/>
      <c r="D26" s="124"/>
      <c r="E26" s="124"/>
      <c r="F26" s="124"/>
      <c r="G26" s="80"/>
      <c r="H26" s="481">
        <f>ROUND(H17*H18*(H19-1.5),2)</f>
        <v>3.3</v>
      </c>
      <c r="I26" s="481"/>
      <c r="J26" s="255"/>
      <c r="K26" s="104"/>
      <c r="L26" s="100"/>
      <c r="M26" s="100"/>
      <c r="N26" s="4"/>
      <c r="O26" s="2"/>
      <c r="P26" s="100"/>
    </row>
    <row r="27" spans="1:16" ht="15" customHeight="1">
      <c r="B27" s="101"/>
      <c r="C27" s="101"/>
      <c r="D27" s="101"/>
      <c r="E27" s="101"/>
      <c r="F27" s="101"/>
      <c r="G27" s="101"/>
      <c r="H27" s="481"/>
      <c r="I27" s="481"/>
      <c r="J27" s="255"/>
      <c r="K27" s="104"/>
    </row>
    <row r="28" spans="1:16" ht="15" customHeight="1">
      <c r="A28" s="123"/>
      <c r="B28" s="124"/>
      <c r="C28" s="124"/>
      <c r="D28" s="124"/>
      <c r="E28" s="124"/>
      <c r="F28" s="124"/>
      <c r="G28" s="80"/>
      <c r="H28" s="481"/>
      <c r="I28" s="481"/>
      <c r="J28" s="255"/>
      <c r="K28" s="104"/>
    </row>
    <row r="29" spans="1:16" ht="15" customHeight="1">
      <c r="A29" s="370" t="e">
        <f>Planilha!#REF!</f>
        <v>#REF!</v>
      </c>
      <c r="B29" s="264" t="s">
        <v>328</v>
      </c>
      <c r="C29" s="124"/>
      <c r="D29" s="124"/>
      <c r="E29" s="124"/>
      <c r="F29" s="124"/>
      <c r="G29" s="80"/>
      <c r="H29" s="255"/>
      <c r="I29" s="255"/>
      <c r="J29" s="255"/>
      <c r="K29" s="104"/>
    </row>
    <row r="30" spans="1:16" ht="15" customHeight="1">
      <c r="B30" s="124"/>
      <c r="C30" s="124"/>
      <c r="D30" s="124"/>
      <c r="E30" s="124"/>
      <c r="F30" s="124"/>
      <c r="G30" s="80"/>
      <c r="H30" s="255"/>
      <c r="I30" s="255"/>
      <c r="J30" s="255"/>
      <c r="K30" s="104"/>
    </row>
    <row r="31" spans="1:16" ht="15" customHeight="1">
      <c r="A31" s="123" t="s">
        <v>332</v>
      </c>
      <c r="B31" s="124"/>
      <c r="C31" s="124"/>
      <c r="D31" s="124"/>
      <c r="E31" s="124"/>
      <c r="F31" s="124"/>
      <c r="G31" s="80"/>
      <c r="H31" s="632">
        <v>0.25</v>
      </c>
      <c r="I31" s="633"/>
      <c r="J31" s="259"/>
      <c r="K31" s="104"/>
      <c r="L31" s="100"/>
      <c r="M31" s="100"/>
      <c r="N31" s="4"/>
      <c r="O31" s="2"/>
      <c r="P31" s="100"/>
    </row>
    <row r="32" spans="1:16" ht="15" customHeight="1">
      <c r="A32" s="123" t="s">
        <v>331</v>
      </c>
      <c r="B32" s="124"/>
      <c r="C32" s="124"/>
      <c r="D32" s="124"/>
      <c r="E32" s="124"/>
      <c r="F32" s="124"/>
      <c r="G32" s="80"/>
      <c r="H32" s="481">
        <f>H23+H26</f>
        <v>9.8999999999999986</v>
      </c>
      <c r="I32" s="481"/>
      <c r="J32" s="255"/>
      <c r="K32" s="104"/>
      <c r="L32" s="100"/>
      <c r="M32" s="100"/>
      <c r="N32" s="4"/>
      <c r="O32" s="2"/>
      <c r="P32" s="100"/>
    </row>
    <row r="33" spans="1:16" ht="15" customHeight="1">
      <c r="A33" s="123"/>
      <c r="B33" s="124"/>
      <c r="C33" s="124"/>
      <c r="D33" s="124"/>
      <c r="E33" s="124"/>
      <c r="F33" s="124"/>
      <c r="G33" s="80"/>
      <c r="H33" s="255"/>
      <c r="I33" s="255"/>
      <c r="J33" s="255"/>
      <c r="K33" s="104"/>
      <c r="L33" s="100"/>
      <c r="M33" s="100"/>
      <c r="N33" s="4"/>
      <c r="O33" s="2"/>
      <c r="P33" s="100"/>
    </row>
    <row r="34" spans="1:16" ht="15" customHeight="1">
      <c r="A34" s="123" t="s">
        <v>333</v>
      </c>
      <c r="B34" s="124"/>
      <c r="C34" s="124"/>
      <c r="D34" s="124"/>
      <c r="E34" s="124"/>
      <c r="F34" s="124"/>
      <c r="G34" s="80"/>
      <c r="H34" s="543">
        <f>H32*1.25</f>
        <v>12.374999999999998</v>
      </c>
      <c r="I34" s="544"/>
      <c r="J34" s="255"/>
      <c r="K34" s="104"/>
      <c r="L34" s="100"/>
      <c r="M34" s="100"/>
      <c r="N34" s="4"/>
      <c r="O34" s="2"/>
      <c r="P34" s="100"/>
    </row>
    <row r="35" spans="1:16" ht="15" customHeight="1">
      <c r="A35" s="123"/>
      <c r="B35" s="124"/>
      <c r="C35" s="124"/>
      <c r="D35" s="124"/>
      <c r="E35" s="124"/>
      <c r="F35" s="124"/>
      <c r="G35" s="80"/>
      <c r="H35" s="255"/>
      <c r="I35" s="255"/>
      <c r="J35" s="255"/>
      <c r="K35" s="104"/>
      <c r="L35" s="100"/>
      <c r="M35" s="100"/>
      <c r="N35" s="4"/>
      <c r="O35" s="2"/>
      <c r="P35" s="100"/>
    </row>
    <row r="36" spans="1:16" ht="15" customHeight="1">
      <c r="A36" s="123"/>
      <c r="B36" s="124"/>
      <c r="C36" s="124"/>
      <c r="D36" s="124"/>
      <c r="E36" s="124"/>
      <c r="F36" s="124"/>
      <c r="G36" s="80"/>
      <c r="H36" s="255"/>
      <c r="I36" s="255"/>
      <c r="J36" s="255"/>
      <c r="K36" s="104"/>
    </row>
    <row r="37" spans="1:16" ht="15" customHeight="1">
      <c r="A37" s="370" t="e">
        <f>Planilha!#REF!</f>
        <v>#REF!</v>
      </c>
      <c r="B37" s="264" t="s">
        <v>329</v>
      </c>
      <c r="C37" s="124"/>
      <c r="D37" s="124"/>
      <c r="E37" s="124"/>
      <c r="F37" s="124"/>
      <c r="G37" s="80"/>
      <c r="H37" s="255"/>
      <c r="I37" s="255"/>
      <c r="J37" s="255"/>
      <c r="K37" s="104"/>
    </row>
    <row r="38" spans="1:16" ht="15" customHeight="1">
      <c r="B38" s="124"/>
      <c r="C38" s="124"/>
      <c r="D38" s="124"/>
      <c r="E38" s="124"/>
      <c r="F38" s="124"/>
      <c r="G38" s="80"/>
      <c r="H38" s="255"/>
      <c r="I38" s="255"/>
      <c r="J38" s="255"/>
      <c r="K38" s="104"/>
    </row>
    <row r="39" spans="1:16" ht="15" customHeight="1">
      <c r="A39" s="123" t="s">
        <v>336</v>
      </c>
      <c r="B39" s="124"/>
      <c r="C39" s="124"/>
      <c r="D39" s="124"/>
      <c r="E39" s="124"/>
      <c r="F39" s="124"/>
      <c r="G39" s="80"/>
      <c r="H39" s="481">
        <f>H34</f>
        <v>12.374999999999998</v>
      </c>
      <c r="I39" s="481"/>
      <c r="J39" s="255"/>
      <c r="K39" s="104"/>
      <c r="L39" s="100"/>
      <c r="M39" s="100"/>
      <c r="N39" s="4"/>
      <c r="O39" s="2"/>
      <c r="P39" s="100"/>
    </row>
    <row r="40" spans="1:16" ht="15" customHeight="1">
      <c r="A40" s="123" t="s">
        <v>334</v>
      </c>
      <c r="B40" s="124"/>
      <c r="C40" s="124"/>
      <c r="D40" s="124"/>
      <c r="E40" s="124"/>
      <c r="F40" s="124"/>
      <c r="G40" s="80"/>
      <c r="H40" s="633" t="s">
        <v>335</v>
      </c>
      <c r="I40" s="633"/>
      <c r="J40" s="259"/>
      <c r="K40" s="104"/>
      <c r="L40" s="100"/>
      <c r="M40" s="100"/>
      <c r="N40" s="4"/>
      <c r="O40" s="2"/>
      <c r="P40" s="100"/>
    </row>
    <row r="41" spans="1:16" ht="15" customHeight="1">
      <c r="A41" s="123"/>
      <c r="B41" s="124"/>
      <c r="C41" s="124"/>
      <c r="D41" s="124"/>
      <c r="E41" s="124"/>
      <c r="F41" s="124"/>
      <c r="G41" s="80"/>
      <c r="H41" s="255"/>
      <c r="I41" s="255"/>
      <c r="J41" s="255"/>
      <c r="K41" s="104"/>
      <c r="L41" s="100"/>
      <c r="M41" s="100"/>
      <c r="N41" s="4"/>
      <c r="O41" s="2"/>
      <c r="P41" s="100"/>
    </row>
    <row r="42" spans="1:16" ht="15" customHeight="1">
      <c r="A42" s="123" t="s">
        <v>333</v>
      </c>
      <c r="B42" s="124"/>
      <c r="C42" s="124"/>
      <c r="D42" s="124"/>
      <c r="E42" s="124"/>
      <c r="F42" s="124"/>
      <c r="G42" s="80"/>
      <c r="H42" s="586">
        <f>H39*17</f>
        <v>210.37499999999997</v>
      </c>
      <c r="I42" s="588"/>
      <c r="J42" s="102"/>
      <c r="K42" s="104"/>
      <c r="L42" s="100"/>
      <c r="M42" s="100"/>
      <c r="N42" s="4"/>
      <c r="O42" s="2"/>
      <c r="P42" s="100"/>
    </row>
    <row r="43" spans="1:16" ht="15" customHeight="1">
      <c r="A43" s="123"/>
      <c r="B43" s="124"/>
      <c r="C43" s="124"/>
      <c r="D43" s="124"/>
      <c r="E43" s="124"/>
      <c r="F43" s="124"/>
      <c r="G43" s="80"/>
      <c r="H43" s="255"/>
      <c r="I43" s="255"/>
      <c r="J43" s="255"/>
      <c r="K43" s="104"/>
      <c r="L43" s="100"/>
      <c r="M43" s="100"/>
      <c r="N43" s="4"/>
      <c r="O43" s="2"/>
      <c r="P43" s="100"/>
    </row>
    <row r="44" spans="1:16" ht="15" customHeight="1">
      <c r="A44" s="370" t="e">
        <f>Planilha!#REF!</f>
        <v>#REF!</v>
      </c>
      <c r="B44" s="264" t="s">
        <v>330</v>
      </c>
      <c r="C44" s="124"/>
      <c r="D44" s="124"/>
      <c r="E44" s="124"/>
      <c r="F44" s="124"/>
      <c r="G44" s="80"/>
      <c r="H44" s="255"/>
      <c r="I44" s="255"/>
      <c r="J44" s="255"/>
      <c r="K44" s="104"/>
    </row>
    <row r="45" spans="1:16" ht="15" customHeight="1">
      <c r="B45" s="124"/>
      <c r="C45" s="124"/>
      <c r="D45" s="124"/>
      <c r="E45" s="124"/>
      <c r="F45" s="124"/>
      <c r="G45" s="80"/>
      <c r="H45" s="255"/>
      <c r="I45" s="255"/>
      <c r="J45" s="255"/>
      <c r="K45" s="104"/>
    </row>
    <row r="46" spans="1:16" ht="15" customHeight="1">
      <c r="A46" s="123"/>
      <c r="B46" s="124"/>
      <c r="C46" s="124"/>
      <c r="D46" s="124"/>
      <c r="E46" s="124"/>
      <c r="F46" s="124"/>
      <c r="G46" s="80"/>
      <c r="H46" s="255"/>
      <c r="I46" s="255"/>
      <c r="J46" s="255"/>
      <c r="K46" s="104"/>
      <c r="L46" s="100"/>
      <c r="M46" s="100"/>
      <c r="N46" s="4"/>
      <c r="O46" s="2"/>
      <c r="P46" s="100"/>
    </row>
    <row r="47" spans="1:16" ht="15" customHeight="1">
      <c r="A47" s="123" t="s">
        <v>333</v>
      </c>
      <c r="B47" s="124"/>
      <c r="C47" s="124"/>
      <c r="D47" s="124"/>
      <c r="E47" s="124"/>
      <c r="F47" s="124"/>
      <c r="G47" s="80"/>
      <c r="H47" s="543">
        <f>H34</f>
        <v>12.374999999999998</v>
      </c>
      <c r="I47" s="544"/>
      <c r="J47" s="255"/>
      <c r="K47" s="104"/>
      <c r="L47" s="100"/>
      <c r="M47" s="100"/>
      <c r="N47" s="4"/>
      <c r="O47" s="2"/>
      <c r="P47" s="100"/>
    </row>
    <row r="48" spans="1:16" ht="15" customHeight="1">
      <c r="A48" s="123"/>
      <c r="B48" s="124"/>
      <c r="C48" s="124"/>
      <c r="D48" s="124"/>
      <c r="E48" s="124"/>
      <c r="F48" s="124"/>
      <c r="G48" s="80"/>
      <c r="H48" s="255"/>
      <c r="I48" s="255"/>
      <c r="J48" s="255"/>
      <c r="K48" s="104"/>
    </row>
    <row r="49" spans="1:16" s="15" customFormat="1" ht="15" customHeight="1">
      <c r="A49" s="123"/>
      <c r="B49" s="124"/>
      <c r="C49" s="124"/>
      <c r="D49" s="124"/>
      <c r="E49" s="124"/>
      <c r="F49" s="124"/>
      <c r="G49" s="124"/>
      <c r="H49" s="102"/>
      <c r="I49" s="102"/>
      <c r="J49" s="102"/>
      <c r="K49" s="76"/>
      <c r="L49" s="124"/>
      <c r="M49" s="24"/>
    </row>
    <row r="50" spans="1:16" s="15" customFormat="1" ht="15" customHeight="1">
      <c r="A50" s="370" t="e">
        <f>Planilha!#REF!</f>
        <v>#REF!</v>
      </c>
      <c r="B50" s="119" t="s">
        <v>8</v>
      </c>
      <c r="C50" s="11"/>
      <c r="D50" s="11"/>
      <c r="E50" s="11"/>
      <c r="F50" s="11"/>
      <c r="G50" s="11"/>
      <c r="H50" s="84"/>
      <c r="I50" s="84"/>
      <c r="J50" s="84"/>
      <c r="K50" s="76"/>
    </row>
    <row r="51" spans="1:16" s="15" customFormat="1" ht="15" customHeight="1">
      <c r="A51" s="19"/>
      <c r="B51" s="119"/>
      <c r="C51" s="11"/>
      <c r="D51" s="11"/>
      <c r="E51" s="11"/>
      <c r="F51" s="11"/>
      <c r="G51" s="11"/>
      <c r="H51" s="84"/>
      <c r="I51" s="84"/>
      <c r="J51" s="84"/>
      <c r="K51" s="76"/>
    </row>
    <row r="52" spans="1:16" ht="30" customHeight="1">
      <c r="A52" s="75"/>
      <c r="B52" s="530" t="s">
        <v>155</v>
      </c>
      <c r="C52" s="530"/>
      <c r="D52" s="530"/>
      <c r="E52" s="530"/>
      <c r="F52" s="530"/>
      <c r="G52" s="530"/>
      <c r="H52" s="530"/>
      <c r="I52" s="530"/>
      <c r="J52" s="530"/>
      <c r="K52" s="531"/>
    </row>
    <row r="53" spans="1:16" s="15" customFormat="1" ht="15" customHeight="1">
      <c r="A53" s="75"/>
      <c r="B53" s="11"/>
      <c r="C53" s="131"/>
      <c r="D53" s="131"/>
      <c r="E53" s="131"/>
      <c r="F53" s="124"/>
      <c r="G53" s="124"/>
      <c r="H53" s="84"/>
      <c r="I53" s="84"/>
      <c r="J53" s="84"/>
      <c r="K53" s="130"/>
    </row>
    <row r="54" spans="1:16" s="15" customFormat="1" ht="15" customHeight="1">
      <c r="A54" s="19"/>
      <c r="B54" s="11"/>
      <c r="C54" s="124"/>
      <c r="D54" s="124"/>
      <c r="E54" s="124"/>
      <c r="F54" s="124"/>
      <c r="G54" s="124"/>
      <c r="H54" s="84"/>
      <c r="I54" s="84"/>
      <c r="J54" s="84"/>
      <c r="K54" s="130"/>
    </row>
    <row r="55" spans="1:16" ht="15" customHeight="1">
      <c r="A55" s="123" t="s">
        <v>45</v>
      </c>
      <c r="B55" s="101"/>
      <c r="C55" s="124"/>
      <c r="D55" s="124"/>
      <c r="E55" s="124"/>
      <c r="F55" s="124"/>
      <c r="G55" s="80"/>
      <c r="H55" s="611">
        <f>H17</f>
        <v>2.2000000000000002</v>
      </c>
      <c r="I55" s="611"/>
      <c r="J55" s="100"/>
      <c r="K55" s="104"/>
      <c r="L55" s="100"/>
      <c r="M55" s="1"/>
      <c r="N55" s="2"/>
      <c r="O55" s="2"/>
      <c r="P55" s="100"/>
    </row>
    <row r="56" spans="1:16" ht="15" customHeight="1">
      <c r="A56" s="123" t="s">
        <v>46</v>
      </c>
      <c r="B56" s="101"/>
      <c r="C56" s="124"/>
      <c r="D56" s="124"/>
      <c r="E56" s="124"/>
      <c r="F56" s="124"/>
      <c r="G56" s="80"/>
      <c r="H56" s="611">
        <f>H18</f>
        <v>2</v>
      </c>
      <c r="I56" s="611"/>
      <c r="J56" s="100"/>
      <c r="K56" s="104"/>
      <c r="L56" s="100"/>
      <c r="M56" s="1"/>
      <c r="N56" s="2"/>
      <c r="O56" s="2"/>
      <c r="P56" s="100"/>
    </row>
    <row r="57" spans="1:16" s="15" customFormat="1" ht="15" customHeight="1">
      <c r="A57" s="123"/>
      <c r="B57" s="124"/>
      <c r="C57" s="124"/>
      <c r="D57" s="124"/>
      <c r="E57" s="124"/>
      <c r="F57" s="124"/>
      <c r="G57" s="80"/>
      <c r="H57" s="124"/>
      <c r="I57" s="79"/>
      <c r="J57" s="79"/>
      <c r="K57" s="130"/>
    </row>
    <row r="58" spans="1:16" s="15" customFormat="1" ht="15" customHeight="1">
      <c r="A58" s="123" t="s">
        <v>41</v>
      </c>
      <c r="B58" s="124"/>
      <c r="C58" s="124"/>
      <c r="D58" s="124"/>
      <c r="E58" s="124"/>
      <c r="F58" s="124"/>
      <c r="G58" s="80"/>
      <c r="H58" s="620">
        <f>H55*H56</f>
        <v>4.4000000000000004</v>
      </c>
      <c r="I58" s="621"/>
      <c r="J58" s="120"/>
      <c r="K58" s="130"/>
      <c r="M58" s="23"/>
    </row>
    <row r="59" spans="1:16" s="15" customFormat="1" ht="15" customHeight="1">
      <c r="A59" s="123"/>
      <c r="B59" s="124"/>
      <c r="C59" s="124"/>
      <c r="D59" s="124"/>
      <c r="E59" s="124"/>
      <c r="F59" s="124"/>
      <c r="G59" s="80"/>
      <c r="H59" s="120"/>
      <c r="I59" s="120"/>
      <c r="J59" s="120"/>
      <c r="K59" s="130"/>
    </row>
    <row r="60" spans="1:16" ht="15" customHeight="1">
      <c r="A60" s="106"/>
      <c r="B60" s="101"/>
      <c r="C60" s="101"/>
      <c r="D60" s="101"/>
      <c r="E60" s="101"/>
      <c r="F60" s="101"/>
      <c r="G60" s="101"/>
      <c r="H60" s="101"/>
      <c r="I60" s="101"/>
      <c r="J60" s="101"/>
      <c r="K60" s="93"/>
    </row>
    <row r="61" spans="1:16" ht="16.5" customHeight="1">
      <c r="A61" s="354" t="e">
        <f>Planilha!#REF!</f>
        <v>#REF!</v>
      </c>
      <c r="B61" s="530" t="s">
        <v>234</v>
      </c>
      <c r="C61" s="530"/>
      <c r="D61" s="530"/>
      <c r="E61" s="530"/>
      <c r="F61" s="530"/>
      <c r="G61" s="530"/>
      <c r="H61" s="530"/>
      <c r="I61" s="530"/>
      <c r="J61" s="530"/>
      <c r="K61" s="531"/>
    </row>
    <row r="62" spans="1:16" ht="13.5" customHeight="1">
      <c r="B62" s="260"/>
      <c r="C62" s="260"/>
      <c r="D62" s="260"/>
      <c r="E62" s="260"/>
      <c r="F62" s="260"/>
      <c r="G62" s="260"/>
      <c r="H62" s="260"/>
      <c r="I62" s="260"/>
      <c r="J62" s="260"/>
      <c r="K62" s="261"/>
    </row>
    <row r="63" spans="1:16" ht="15" customHeight="1">
      <c r="A63" s="123" t="s">
        <v>45</v>
      </c>
      <c r="B63" s="101"/>
      <c r="C63" s="124"/>
      <c r="D63" s="124"/>
      <c r="E63" s="124"/>
      <c r="F63" s="124"/>
      <c r="G63" s="80"/>
      <c r="H63" s="611">
        <f>H17</f>
        <v>2.2000000000000002</v>
      </c>
      <c r="I63" s="611"/>
      <c r="J63" s="100"/>
      <c r="K63" s="104"/>
      <c r="L63" s="100"/>
      <c r="M63" s="1"/>
      <c r="N63" s="2"/>
      <c r="O63" s="2"/>
      <c r="P63" s="100"/>
    </row>
    <row r="64" spans="1:16" ht="15" customHeight="1">
      <c r="A64" s="123" t="s">
        <v>46</v>
      </c>
      <c r="B64" s="101"/>
      <c r="C64" s="124"/>
      <c r="D64" s="124"/>
      <c r="E64" s="124"/>
      <c r="F64" s="124"/>
      <c r="G64" s="80"/>
      <c r="H64" s="611">
        <f>H18</f>
        <v>2</v>
      </c>
      <c r="I64" s="611"/>
      <c r="J64" s="100"/>
      <c r="K64" s="104"/>
      <c r="L64" s="100"/>
      <c r="M64" s="1"/>
      <c r="N64" s="2"/>
      <c r="O64" s="2"/>
      <c r="P64" s="100"/>
    </row>
    <row r="65" spans="1:16" ht="15" customHeight="1">
      <c r="A65" s="123"/>
      <c r="B65" s="101"/>
      <c r="C65" s="124"/>
      <c r="D65" s="124"/>
      <c r="E65" s="124"/>
      <c r="F65" s="124"/>
      <c r="G65" s="80"/>
      <c r="H65" s="611"/>
      <c r="I65" s="611"/>
      <c r="J65" s="100"/>
      <c r="K65" s="104"/>
      <c r="L65" s="100"/>
      <c r="M65" s="1"/>
      <c r="N65" s="2"/>
      <c r="O65" s="2"/>
      <c r="P65" s="100"/>
    </row>
    <row r="66" spans="1:16" ht="15" customHeight="1">
      <c r="A66" s="123"/>
      <c r="B66" s="101"/>
      <c r="C66" s="124"/>
      <c r="D66" s="124"/>
      <c r="E66" s="124"/>
      <c r="F66" s="124"/>
      <c r="G66" s="80"/>
      <c r="H66" s="98"/>
      <c r="I66" s="100"/>
      <c r="J66" s="100"/>
      <c r="K66" s="104"/>
      <c r="L66" s="100"/>
      <c r="M66" s="1"/>
      <c r="N66" s="2"/>
      <c r="O66" s="2"/>
      <c r="P66" s="100"/>
    </row>
    <row r="67" spans="1:16" ht="15" customHeight="1">
      <c r="A67" s="123"/>
      <c r="B67" s="124"/>
      <c r="C67" s="124"/>
      <c r="D67" s="124"/>
      <c r="E67" s="124"/>
      <c r="F67" s="124"/>
      <c r="G67" s="80"/>
      <c r="H67" s="98"/>
      <c r="I67" s="79"/>
      <c r="J67" s="79"/>
      <c r="K67" s="104"/>
      <c r="L67" s="100"/>
      <c r="M67" s="100"/>
      <c r="N67" s="4"/>
      <c r="O67" s="2"/>
      <c r="P67" s="100"/>
    </row>
    <row r="68" spans="1:16" ht="15" customHeight="1">
      <c r="A68" s="123" t="s">
        <v>436</v>
      </c>
      <c r="B68" s="124"/>
      <c r="C68" s="124"/>
      <c r="D68" s="124"/>
      <c r="E68" s="124"/>
      <c r="F68" s="124"/>
      <c r="G68" s="80"/>
      <c r="H68" s="620">
        <f>ROUND(H63*H64,2)</f>
        <v>4.4000000000000004</v>
      </c>
      <c r="I68" s="621"/>
      <c r="J68" s="255"/>
      <c r="K68" s="104"/>
      <c r="L68" s="100"/>
      <c r="M68" s="100"/>
      <c r="N68" s="4"/>
      <c r="O68" s="2"/>
      <c r="P68" s="100"/>
    </row>
    <row r="69" spans="1:16" ht="13.5" customHeight="1">
      <c r="A69" s="106"/>
      <c r="B69" s="260"/>
      <c r="C69" s="260"/>
      <c r="D69" s="260"/>
      <c r="E69" s="260"/>
      <c r="F69" s="260"/>
      <c r="G69" s="260"/>
      <c r="H69" s="260"/>
      <c r="I69" s="260"/>
      <c r="J69" s="260"/>
      <c r="K69" s="261"/>
    </row>
    <row r="70" spans="1:16" ht="13.5" customHeight="1">
      <c r="A70" s="106"/>
      <c r="B70" s="260"/>
      <c r="C70" s="260"/>
      <c r="D70" s="260"/>
      <c r="E70" s="260"/>
      <c r="F70" s="260"/>
      <c r="G70" s="260"/>
      <c r="H70" s="260"/>
      <c r="I70" s="260"/>
      <c r="J70" s="260"/>
      <c r="K70" s="261"/>
    </row>
    <row r="71" spans="1:16" ht="13.5" customHeight="1">
      <c r="A71" s="106"/>
      <c r="B71" s="260"/>
      <c r="C71" s="260"/>
      <c r="D71" s="260"/>
      <c r="E71" s="260"/>
      <c r="F71" s="260"/>
      <c r="G71" s="260"/>
      <c r="H71" s="260"/>
      <c r="I71" s="260"/>
      <c r="J71" s="260"/>
      <c r="K71" s="261"/>
    </row>
    <row r="72" spans="1:16" ht="13.5" customHeight="1">
      <c r="A72" s="106"/>
      <c r="B72" s="260"/>
      <c r="C72" s="260"/>
      <c r="D72" s="260"/>
      <c r="E72" s="260"/>
      <c r="F72" s="260"/>
      <c r="G72" s="260"/>
      <c r="H72" s="260"/>
      <c r="I72" s="260"/>
      <c r="J72" s="260"/>
      <c r="K72" s="261"/>
    </row>
    <row r="73" spans="1:16" ht="45" customHeight="1">
      <c r="A73" s="355" t="e">
        <f>Planilha!#REF!</f>
        <v>#REF!</v>
      </c>
      <c r="B73" s="530" t="s">
        <v>156</v>
      </c>
      <c r="C73" s="530"/>
      <c r="D73" s="530"/>
      <c r="E73" s="530"/>
      <c r="F73" s="530"/>
      <c r="G73" s="530"/>
      <c r="H73" s="530"/>
      <c r="I73" s="530"/>
      <c r="J73" s="530"/>
      <c r="K73" s="531"/>
    </row>
    <row r="74" spans="1:16" ht="16.5" customHeight="1">
      <c r="A74" s="106"/>
      <c r="B74" s="260"/>
      <c r="C74" s="260"/>
      <c r="D74" s="260"/>
      <c r="E74" s="260"/>
      <c r="F74" s="260"/>
      <c r="G74" s="260"/>
      <c r="H74" s="260"/>
      <c r="I74" s="260"/>
      <c r="J74" s="260"/>
      <c r="K74" s="261"/>
    </row>
    <row r="75" spans="1:16" ht="12.75" customHeight="1">
      <c r="A75" s="241" t="s">
        <v>414</v>
      </c>
      <c r="B75" s="260"/>
      <c r="C75" s="260"/>
      <c r="D75" s="260"/>
      <c r="E75" s="260"/>
      <c r="F75" s="260"/>
      <c r="G75" s="260"/>
      <c r="H75" s="260"/>
      <c r="I75" s="260"/>
      <c r="J75" s="260"/>
      <c r="K75" s="261"/>
    </row>
    <row r="76" spans="1:16" ht="12.75" customHeight="1">
      <c r="A76" s="106"/>
      <c r="B76" s="260"/>
      <c r="C76" s="260"/>
      <c r="D76" s="260"/>
      <c r="E76" s="260"/>
      <c r="F76" s="260"/>
      <c r="G76" s="260"/>
      <c r="H76" s="260"/>
      <c r="I76" s="260"/>
      <c r="J76" s="260"/>
      <c r="K76" s="261"/>
    </row>
    <row r="77" spans="1:16" ht="15" customHeight="1">
      <c r="A77" s="123" t="s">
        <v>45</v>
      </c>
      <c r="B77" s="101"/>
      <c r="C77" s="124"/>
      <c r="D77" s="124"/>
      <c r="E77" s="124"/>
      <c r="F77" s="124"/>
      <c r="G77" s="80"/>
      <c r="H77" s="611">
        <v>2</v>
      </c>
      <c r="I77" s="611"/>
      <c r="J77" s="100"/>
      <c r="K77" s="104"/>
      <c r="L77" s="100"/>
      <c r="M77" s="1"/>
      <c r="N77" s="2"/>
      <c r="O77" s="2"/>
      <c r="P77" s="100"/>
    </row>
    <row r="78" spans="1:16" ht="15" customHeight="1">
      <c r="A78" s="123" t="s">
        <v>43</v>
      </c>
      <c r="B78" s="101"/>
      <c r="C78" s="124"/>
      <c r="D78" s="124"/>
      <c r="E78" s="124"/>
      <c r="F78" s="124"/>
      <c r="G78" s="80"/>
      <c r="H78" s="611">
        <v>1.8</v>
      </c>
      <c r="I78" s="611"/>
      <c r="J78" s="100"/>
      <c r="K78" s="104"/>
      <c r="L78" s="100"/>
      <c r="M78" s="1"/>
      <c r="N78" s="2"/>
      <c r="O78" s="2"/>
      <c r="P78" s="100"/>
    </row>
    <row r="79" spans="1:16" ht="15" customHeight="1">
      <c r="A79" s="123" t="s">
        <v>361</v>
      </c>
      <c r="B79" s="101"/>
      <c r="C79" s="124"/>
      <c r="D79" s="124"/>
      <c r="E79" s="124"/>
      <c r="F79" s="124"/>
      <c r="G79" s="80"/>
      <c r="H79" s="648">
        <v>2</v>
      </c>
      <c r="I79" s="649"/>
      <c r="J79" s="100"/>
      <c r="K79" s="104"/>
      <c r="L79" s="100"/>
      <c r="M79" s="1"/>
      <c r="N79" s="2"/>
      <c r="O79" s="2"/>
      <c r="P79" s="100"/>
    </row>
    <row r="80" spans="1:16" ht="17.25" customHeight="1">
      <c r="A80" s="106"/>
      <c r="B80" s="260"/>
      <c r="C80" s="260"/>
      <c r="D80" s="260"/>
      <c r="E80" s="260"/>
      <c r="F80" s="260"/>
      <c r="G80" s="260"/>
      <c r="H80" s="260"/>
      <c r="I80" s="260"/>
      <c r="J80" s="260"/>
      <c r="K80" s="261"/>
    </row>
    <row r="81" spans="1:16" ht="17.25" customHeight="1">
      <c r="A81" s="106" t="s">
        <v>413</v>
      </c>
      <c r="B81" s="260"/>
      <c r="C81" s="260"/>
      <c r="D81" s="260"/>
      <c r="E81" s="260"/>
      <c r="F81" s="260"/>
      <c r="G81" s="260"/>
      <c r="H81" s="616">
        <f>H77*H78*H79</f>
        <v>7.2</v>
      </c>
      <c r="I81" s="616"/>
      <c r="J81" s="260"/>
      <c r="K81" s="261"/>
    </row>
    <row r="82" spans="1:16" ht="17.25" customHeight="1">
      <c r="A82" s="106"/>
      <c r="B82" s="260"/>
      <c r="C82" s="260"/>
      <c r="D82" s="260"/>
      <c r="E82" s="260"/>
      <c r="F82" s="260"/>
      <c r="G82" s="260"/>
      <c r="H82" s="263"/>
      <c r="I82" s="263"/>
      <c r="J82" s="260"/>
      <c r="K82" s="261"/>
    </row>
    <row r="83" spans="1:16" ht="12.75" customHeight="1">
      <c r="A83" s="241" t="s">
        <v>415</v>
      </c>
      <c r="B83" s="260"/>
      <c r="C83" s="260"/>
      <c r="D83" s="260"/>
      <c r="E83" s="260"/>
      <c r="F83" s="260"/>
      <c r="G83" s="260"/>
      <c r="H83" s="260"/>
      <c r="I83" s="260"/>
      <c r="J83" s="260"/>
      <c r="K83" s="261"/>
    </row>
    <row r="84" spans="1:16" ht="12.75" customHeight="1">
      <c r="A84" s="106"/>
      <c r="B84" s="260"/>
      <c r="C84" s="260"/>
      <c r="D84" s="260"/>
      <c r="E84" s="260"/>
      <c r="F84" s="260"/>
      <c r="G84" s="260"/>
      <c r="H84" s="260"/>
      <c r="I84" s="260"/>
      <c r="J84" s="260"/>
      <c r="K84" s="261"/>
    </row>
    <row r="85" spans="1:16" ht="15" customHeight="1">
      <c r="A85" s="123" t="s">
        <v>45</v>
      </c>
      <c r="B85" s="101"/>
      <c r="C85" s="124"/>
      <c r="D85" s="124"/>
      <c r="E85" s="124"/>
      <c r="F85" s="124"/>
      <c r="G85" s="80"/>
      <c r="H85" s="611">
        <v>1.5</v>
      </c>
      <c r="I85" s="611"/>
      <c r="J85" s="100"/>
      <c r="K85" s="104"/>
      <c r="L85" s="100"/>
      <c r="M85" s="1"/>
      <c r="N85" s="2"/>
      <c r="O85" s="2"/>
      <c r="P85" s="100"/>
    </row>
    <row r="86" spans="1:16" ht="15" customHeight="1">
      <c r="A86" s="123" t="s">
        <v>43</v>
      </c>
      <c r="B86" s="101"/>
      <c r="C86" s="124"/>
      <c r="D86" s="124"/>
      <c r="E86" s="124"/>
      <c r="F86" s="124"/>
      <c r="G86" s="80"/>
      <c r="H86" s="611">
        <v>1.8</v>
      </c>
      <c r="I86" s="611"/>
      <c r="J86" s="100"/>
      <c r="K86" s="104"/>
      <c r="L86" s="100"/>
      <c r="M86" s="1"/>
      <c r="N86" s="2"/>
      <c r="O86" s="2"/>
      <c r="P86" s="100"/>
    </row>
    <row r="87" spans="1:16" ht="15" customHeight="1">
      <c r="A87" s="123" t="s">
        <v>361</v>
      </c>
      <c r="B87" s="101"/>
      <c r="C87" s="124"/>
      <c r="D87" s="124"/>
      <c r="E87" s="124"/>
      <c r="F87" s="124"/>
      <c r="G87" s="80"/>
      <c r="H87" s="648">
        <v>2</v>
      </c>
      <c r="I87" s="649"/>
      <c r="J87" s="100"/>
      <c r="K87" s="104"/>
      <c r="L87" s="100"/>
      <c r="M87" s="1"/>
      <c r="N87" s="2"/>
      <c r="O87" s="2"/>
      <c r="P87" s="100"/>
    </row>
    <row r="88" spans="1:16" ht="17.25" customHeight="1">
      <c r="A88" s="106"/>
      <c r="B88" s="260"/>
      <c r="C88" s="260"/>
      <c r="D88" s="260"/>
      <c r="E88" s="260"/>
      <c r="F88" s="260"/>
      <c r="G88" s="260"/>
      <c r="H88" s="260"/>
      <c r="I88" s="260"/>
      <c r="J88" s="260"/>
      <c r="K88" s="261"/>
    </row>
    <row r="89" spans="1:16" ht="17.25" customHeight="1">
      <c r="A89" s="106" t="s">
        <v>413</v>
      </c>
      <c r="B89" s="260"/>
      <c r="C89" s="260"/>
      <c r="D89" s="260"/>
      <c r="E89" s="260"/>
      <c r="F89" s="260"/>
      <c r="G89" s="260"/>
      <c r="H89" s="616">
        <f>H85*H86*H87</f>
        <v>5.4</v>
      </c>
      <c r="I89" s="616"/>
      <c r="J89" s="260"/>
      <c r="K89" s="261"/>
    </row>
    <row r="90" spans="1:16" ht="17.25" customHeight="1">
      <c r="A90" s="106"/>
      <c r="B90" s="260"/>
      <c r="C90" s="260"/>
      <c r="D90" s="260"/>
      <c r="E90" s="260"/>
      <c r="F90" s="260"/>
      <c r="G90" s="260"/>
      <c r="H90" s="263"/>
      <c r="I90" s="263"/>
      <c r="J90" s="260"/>
      <c r="K90" s="261"/>
    </row>
    <row r="91" spans="1:16" ht="17.25" customHeight="1">
      <c r="A91" s="106" t="s">
        <v>416</v>
      </c>
      <c r="B91" s="260"/>
      <c r="C91" s="260"/>
      <c r="D91" s="260"/>
      <c r="E91" s="260"/>
      <c r="F91" s="260"/>
      <c r="G91" s="260"/>
      <c r="H91" s="646">
        <f>H81+H89</f>
        <v>12.600000000000001</v>
      </c>
      <c r="I91" s="646"/>
      <c r="J91" s="260"/>
      <c r="K91" s="261"/>
    </row>
    <row r="92" spans="1:16" ht="17.25" customHeight="1">
      <c r="A92" s="106"/>
      <c r="B92" s="260"/>
      <c r="C92" s="260"/>
      <c r="D92" s="260"/>
      <c r="E92" s="260"/>
      <c r="F92" s="260"/>
      <c r="G92" s="260"/>
      <c r="H92" s="263"/>
      <c r="I92" s="263"/>
      <c r="J92" s="260"/>
      <c r="K92" s="261"/>
    </row>
    <row r="93" spans="1:16" ht="17.25" customHeight="1">
      <c r="A93" s="106"/>
      <c r="B93" s="260"/>
      <c r="C93" s="260"/>
      <c r="D93" s="260"/>
      <c r="E93" s="260"/>
      <c r="F93" s="260"/>
      <c r="G93" s="260"/>
      <c r="H93" s="260"/>
      <c r="I93" s="260"/>
      <c r="J93" s="260"/>
      <c r="K93" s="261"/>
    </row>
    <row r="94" spans="1:16" ht="27" customHeight="1">
      <c r="A94" s="354" t="e">
        <f>Planilha!#REF!</f>
        <v>#REF!</v>
      </c>
      <c r="B94" s="530" t="s">
        <v>108</v>
      </c>
      <c r="C94" s="530"/>
      <c r="D94" s="530"/>
      <c r="E94" s="530"/>
      <c r="F94" s="530"/>
      <c r="G94" s="530"/>
      <c r="H94" s="530"/>
      <c r="I94" s="530"/>
      <c r="J94" s="530"/>
      <c r="K94" s="531"/>
    </row>
    <row r="95" spans="1:16" ht="17.25" customHeight="1">
      <c r="A95" s="106"/>
      <c r="B95" s="260"/>
      <c r="C95" s="260"/>
      <c r="D95" s="260"/>
      <c r="E95" s="260"/>
      <c r="F95" s="260"/>
      <c r="G95" s="260"/>
      <c r="H95" s="260"/>
      <c r="I95" s="260"/>
      <c r="J95" s="260"/>
      <c r="K95" s="261"/>
    </row>
    <row r="96" spans="1:16" ht="17.25" customHeight="1">
      <c r="A96" s="241" t="s">
        <v>417</v>
      </c>
      <c r="B96" s="260"/>
      <c r="C96" s="260"/>
      <c r="D96" s="260"/>
      <c r="E96" s="260"/>
      <c r="F96" s="260"/>
      <c r="G96" s="260"/>
      <c r="H96" s="260"/>
      <c r="I96" s="260"/>
      <c r="J96" s="260"/>
      <c r="K96" s="261"/>
    </row>
    <row r="97" spans="1:16" ht="17.25" customHeight="1">
      <c r="A97" s="106"/>
      <c r="B97" s="260"/>
      <c r="C97" s="260"/>
      <c r="D97" s="260"/>
      <c r="E97" s="260"/>
      <c r="F97" s="260"/>
      <c r="G97" s="260"/>
      <c r="H97" s="260"/>
      <c r="I97" s="260"/>
      <c r="J97" s="260"/>
      <c r="K97" s="261"/>
    </row>
    <row r="98" spans="1:16" ht="15" customHeight="1">
      <c r="A98" s="123" t="s">
        <v>45</v>
      </c>
      <c r="B98" s="101"/>
      <c r="C98" s="124"/>
      <c r="D98" s="124"/>
      <c r="E98" s="124"/>
      <c r="F98" s="124"/>
      <c r="G98" s="80"/>
      <c r="H98" s="611">
        <v>2</v>
      </c>
      <c r="I98" s="611"/>
      <c r="J98" s="100"/>
      <c r="K98" s="104"/>
      <c r="L98" s="100"/>
      <c r="M98" s="1"/>
      <c r="N98" s="2"/>
      <c r="O98" s="2"/>
      <c r="P98" s="100"/>
    </row>
    <row r="99" spans="1:16" ht="15" customHeight="1">
      <c r="A99" s="123" t="s">
        <v>46</v>
      </c>
      <c r="B99" s="101"/>
      <c r="C99" s="124"/>
      <c r="D99" s="124"/>
      <c r="E99" s="124"/>
      <c r="F99" s="124"/>
      <c r="G99" s="80"/>
      <c r="H99" s="611">
        <v>1.8</v>
      </c>
      <c r="I99" s="611"/>
      <c r="J99" s="100"/>
      <c r="K99" s="104"/>
      <c r="L99" s="100"/>
      <c r="M99" s="1"/>
      <c r="N99" s="2"/>
      <c r="O99" s="2"/>
      <c r="P99" s="100"/>
    </row>
    <row r="100" spans="1:16" ht="15" customHeight="1">
      <c r="A100" s="123" t="s">
        <v>43</v>
      </c>
      <c r="B100" s="101"/>
      <c r="C100" s="124"/>
      <c r="D100" s="124"/>
      <c r="E100" s="124"/>
      <c r="F100" s="124"/>
      <c r="G100" s="80"/>
      <c r="H100" s="611">
        <v>0.2</v>
      </c>
      <c r="I100" s="611"/>
      <c r="J100" s="100"/>
      <c r="K100" s="104"/>
      <c r="L100" s="100"/>
      <c r="M100" s="1"/>
      <c r="N100" s="2"/>
      <c r="O100" s="2"/>
      <c r="P100" s="100"/>
    </row>
    <row r="101" spans="1:16" ht="17.25" customHeight="1">
      <c r="A101" s="106"/>
      <c r="B101" s="260"/>
      <c r="C101" s="260"/>
      <c r="D101" s="260"/>
      <c r="E101" s="260"/>
      <c r="F101" s="260"/>
      <c r="G101" s="260"/>
      <c r="H101" s="260"/>
      <c r="I101" s="260"/>
      <c r="J101" s="260"/>
      <c r="K101" s="261"/>
    </row>
    <row r="102" spans="1:16" ht="17.25" customHeight="1">
      <c r="A102" s="106" t="s">
        <v>419</v>
      </c>
      <c r="B102" s="260"/>
      <c r="C102" s="260"/>
      <c r="D102" s="260"/>
      <c r="E102" s="260"/>
      <c r="F102" s="260"/>
      <c r="G102" s="260"/>
      <c r="H102" s="481">
        <f>ROUND(H98*H99*H100,2)</f>
        <v>0.72</v>
      </c>
      <c r="I102" s="481"/>
      <c r="J102" s="260"/>
      <c r="K102" s="261"/>
    </row>
    <row r="103" spans="1:16" ht="19.5" customHeight="1">
      <c r="A103" s="106"/>
      <c r="B103" s="260"/>
      <c r="C103" s="260"/>
      <c r="D103" s="260"/>
      <c r="E103" s="260"/>
      <c r="F103" s="260"/>
      <c r="G103" s="260"/>
      <c r="H103" s="260"/>
      <c r="I103" s="260"/>
      <c r="J103" s="260"/>
      <c r="K103" s="261"/>
    </row>
    <row r="104" spans="1:16" ht="17.25" customHeight="1">
      <c r="A104" s="241" t="s">
        <v>418</v>
      </c>
      <c r="B104" s="260"/>
      <c r="C104" s="260"/>
      <c r="D104" s="260"/>
      <c r="E104" s="260"/>
      <c r="F104" s="260"/>
      <c r="G104" s="260"/>
      <c r="H104" s="260"/>
      <c r="I104" s="260"/>
      <c r="J104" s="260"/>
      <c r="K104" s="261"/>
    </row>
    <row r="105" spans="1:16" ht="17.25" customHeight="1">
      <c r="A105" s="106"/>
      <c r="B105" s="260"/>
      <c r="C105" s="260"/>
      <c r="D105" s="260"/>
      <c r="E105" s="260"/>
      <c r="F105" s="260"/>
      <c r="G105" s="260"/>
      <c r="H105" s="260"/>
      <c r="I105" s="260"/>
      <c r="J105" s="260"/>
      <c r="K105" s="261"/>
    </row>
    <row r="106" spans="1:16" ht="15" customHeight="1">
      <c r="A106" s="123" t="s">
        <v>45</v>
      </c>
      <c r="B106" s="101"/>
      <c r="C106" s="124"/>
      <c r="D106" s="124"/>
      <c r="E106" s="124"/>
      <c r="F106" s="124"/>
      <c r="G106" s="80"/>
      <c r="H106" s="611">
        <v>2</v>
      </c>
      <c r="I106" s="611"/>
      <c r="J106" s="100"/>
      <c r="K106" s="104"/>
      <c r="L106" s="100"/>
      <c r="M106" s="1"/>
      <c r="N106" s="2"/>
      <c r="O106" s="2"/>
      <c r="P106" s="100"/>
    </row>
    <row r="107" spans="1:16" ht="15" customHeight="1">
      <c r="A107" s="123" t="s">
        <v>46</v>
      </c>
      <c r="B107" s="101"/>
      <c r="C107" s="124"/>
      <c r="D107" s="124"/>
      <c r="E107" s="124"/>
      <c r="F107" s="124"/>
      <c r="G107" s="80"/>
      <c r="H107" s="611">
        <v>1.8</v>
      </c>
      <c r="I107" s="611"/>
      <c r="J107" s="100"/>
      <c r="K107" s="104"/>
      <c r="L107" s="100"/>
      <c r="M107" s="1"/>
      <c r="N107" s="2"/>
      <c r="O107" s="2"/>
      <c r="P107" s="100"/>
    </row>
    <row r="108" spans="1:16" ht="15" customHeight="1">
      <c r="A108" s="123" t="s">
        <v>43</v>
      </c>
      <c r="B108" s="101"/>
      <c r="C108" s="124"/>
      <c r="D108" s="124"/>
      <c r="E108" s="124"/>
      <c r="F108" s="124"/>
      <c r="G108" s="80"/>
      <c r="H108" s="611">
        <v>0.2</v>
      </c>
      <c r="I108" s="611"/>
      <c r="J108" s="100"/>
      <c r="K108" s="104"/>
      <c r="L108" s="100"/>
      <c r="M108" s="1"/>
      <c r="N108" s="2"/>
      <c r="O108" s="2"/>
      <c r="P108" s="100"/>
    </row>
    <row r="109" spans="1:16" ht="17.25" customHeight="1">
      <c r="A109" s="106"/>
      <c r="B109" s="260"/>
      <c r="C109" s="260"/>
      <c r="D109" s="260"/>
      <c r="E109" s="260"/>
      <c r="F109" s="260"/>
      <c r="G109" s="260"/>
      <c r="H109" s="260"/>
      <c r="I109" s="260"/>
      <c r="J109" s="260"/>
      <c r="K109" s="261"/>
    </row>
    <row r="110" spans="1:16" ht="17.25" customHeight="1">
      <c r="A110" s="106" t="s">
        <v>419</v>
      </c>
      <c r="B110" s="260"/>
      <c r="C110" s="260"/>
      <c r="D110" s="260"/>
      <c r="E110" s="260"/>
      <c r="F110" s="260"/>
      <c r="G110" s="260"/>
      <c r="H110" s="481">
        <f>ROUND(H106*H107*H108,2)</f>
        <v>0.72</v>
      </c>
      <c r="I110" s="481"/>
      <c r="J110" s="260"/>
      <c r="K110" s="261"/>
    </row>
    <row r="111" spans="1:16" ht="19.5" customHeight="1">
      <c r="A111" s="106"/>
      <c r="B111" s="260"/>
      <c r="C111" s="260"/>
      <c r="D111" s="260"/>
      <c r="E111" s="260"/>
      <c r="F111" s="260"/>
      <c r="G111" s="260"/>
      <c r="H111" s="260"/>
      <c r="I111" s="260"/>
      <c r="J111" s="260"/>
      <c r="K111" s="261"/>
    </row>
    <row r="112" spans="1:16" ht="17.25" customHeight="1">
      <c r="A112" s="106" t="s">
        <v>420</v>
      </c>
      <c r="B112" s="260"/>
      <c r="C112" s="260"/>
      <c r="D112" s="260"/>
      <c r="E112" s="260"/>
      <c r="F112" s="260"/>
      <c r="G112" s="260"/>
      <c r="H112" s="615">
        <f>H102+H110</f>
        <v>1.44</v>
      </c>
      <c r="I112" s="615"/>
      <c r="J112" s="260"/>
      <c r="K112" s="261"/>
    </row>
    <row r="113" spans="1:16" ht="19.5" customHeight="1">
      <c r="A113" s="106"/>
      <c r="B113" s="260"/>
      <c r="C113" s="260"/>
      <c r="D113" s="260"/>
      <c r="E113" s="260"/>
      <c r="F113" s="260"/>
      <c r="G113" s="260"/>
      <c r="H113" s="260"/>
      <c r="I113" s="260"/>
      <c r="J113" s="260"/>
      <c r="K113" s="261"/>
    </row>
    <row r="114" spans="1:16" ht="30" customHeight="1">
      <c r="A114" s="354" t="e">
        <f>Planilha!#REF!</f>
        <v>#REF!</v>
      </c>
      <c r="B114" s="530" t="s">
        <v>109</v>
      </c>
      <c r="C114" s="530"/>
      <c r="D114" s="530"/>
      <c r="E114" s="530"/>
      <c r="F114" s="530"/>
      <c r="G114" s="530"/>
      <c r="H114" s="530"/>
      <c r="I114" s="530"/>
      <c r="J114" s="530"/>
      <c r="K114" s="531"/>
    </row>
    <row r="115" spans="1:16" ht="17.25" customHeight="1">
      <c r="B115" s="260"/>
      <c r="C115" s="260"/>
      <c r="D115" s="260"/>
      <c r="E115" s="260"/>
      <c r="F115" s="260"/>
      <c r="G115" s="260"/>
      <c r="H115" s="260"/>
      <c r="I115" s="260"/>
      <c r="J115" s="260"/>
      <c r="K115" s="261"/>
    </row>
    <row r="116" spans="1:16" ht="17.25" customHeight="1">
      <c r="A116" s="106" t="s">
        <v>420</v>
      </c>
      <c r="B116" s="260"/>
      <c r="C116" s="260"/>
      <c r="D116" s="260"/>
      <c r="E116" s="260"/>
      <c r="F116" s="260"/>
      <c r="G116" s="260"/>
      <c r="H116" s="615">
        <f>H112</f>
        <v>1.44</v>
      </c>
      <c r="I116" s="615"/>
      <c r="J116" s="260"/>
      <c r="K116" s="261"/>
    </row>
    <row r="117" spans="1:16" ht="17.25" customHeight="1">
      <c r="A117" s="106"/>
      <c r="B117" s="260"/>
      <c r="C117" s="260"/>
      <c r="D117" s="260"/>
      <c r="E117" s="260"/>
      <c r="F117" s="260"/>
      <c r="G117" s="260"/>
      <c r="H117" s="260"/>
      <c r="I117" s="260"/>
      <c r="J117" s="260"/>
      <c r="K117" s="261"/>
    </row>
    <row r="118" spans="1:16" ht="17.25" customHeight="1">
      <c r="A118" s="106"/>
      <c r="B118" s="260"/>
      <c r="C118" s="260"/>
      <c r="D118" s="260"/>
      <c r="E118" s="260"/>
      <c r="F118" s="260"/>
      <c r="G118" s="260"/>
      <c r="H118" s="260"/>
      <c r="I118" s="260"/>
      <c r="J118" s="260"/>
      <c r="K118" s="261"/>
    </row>
    <row r="119" spans="1:16" ht="17.25" customHeight="1">
      <c r="A119" s="106"/>
      <c r="B119" s="260"/>
      <c r="C119" s="260"/>
      <c r="D119" s="260"/>
      <c r="E119" s="260"/>
      <c r="F119" s="260"/>
      <c r="G119" s="260"/>
      <c r="H119" s="260"/>
      <c r="I119" s="260"/>
      <c r="J119" s="260"/>
      <c r="K119" s="261"/>
    </row>
    <row r="120" spans="1:16" ht="32.25" customHeight="1">
      <c r="A120" s="354" t="e">
        <f>Planilha!#REF!</f>
        <v>#REF!</v>
      </c>
      <c r="B120" s="530" t="s">
        <v>139</v>
      </c>
      <c r="C120" s="530"/>
      <c r="D120" s="530"/>
      <c r="E120" s="530"/>
      <c r="F120" s="530"/>
      <c r="G120" s="530"/>
      <c r="H120" s="530"/>
      <c r="I120" s="530"/>
      <c r="J120" s="530"/>
      <c r="K120" s="531"/>
    </row>
    <row r="121" spans="1:16" ht="18.75" customHeight="1">
      <c r="B121" s="260"/>
      <c r="C121" s="260"/>
      <c r="D121" s="260"/>
      <c r="E121" s="260"/>
      <c r="F121" s="260"/>
      <c r="G121" s="260"/>
      <c r="H121" s="260"/>
      <c r="I121" s="260"/>
      <c r="J121" s="260"/>
      <c r="K121" s="261"/>
    </row>
    <row r="122" spans="1:16" ht="17.25" customHeight="1">
      <c r="A122" s="241" t="s">
        <v>417</v>
      </c>
      <c r="B122" s="260"/>
      <c r="C122" s="260"/>
      <c r="D122" s="260"/>
      <c r="E122" s="260"/>
      <c r="F122" s="260"/>
      <c r="G122" s="260"/>
      <c r="H122" s="260"/>
      <c r="I122" s="260"/>
      <c r="J122" s="260"/>
      <c r="K122" s="261"/>
    </row>
    <row r="123" spans="1:16" ht="17.25" customHeight="1">
      <c r="A123" s="241"/>
      <c r="B123" s="260"/>
      <c r="C123" s="260"/>
      <c r="D123" s="260"/>
      <c r="E123" s="260"/>
      <c r="F123" s="260"/>
      <c r="G123" s="260"/>
      <c r="H123" s="260"/>
      <c r="I123" s="260"/>
      <c r="J123" s="260"/>
      <c r="K123" s="261"/>
    </row>
    <row r="124" spans="1:16" ht="17.25" customHeight="1">
      <c r="A124" s="241" t="s">
        <v>172</v>
      </c>
      <c r="B124" s="260"/>
      <c r="C124" s="260"/>
      <c r="D124" s="260"/>
      <c r="E124" s="260"/>
      <c r="F124" s="260"/>
      <c r="G124" s="260"/>
      <c r="H124" s="260"/>
      <c r="I124" s="260"/>
      <c r="J124" s="260"/>
      <c r="K124" s="261"/>
    </row>
    <row r="125" spans="1:16" ht="17.25" customHeight="1">
      <c r="A125" s="106"/>
      <c r="B125" s="260"/>
      <c r="C125" s="260"/>
      <c r="D125" s="260"/>
      <c r="E125" s="260"/>
      <c r="F125" s="260"/>
      <c r="G125" s="260"/>
      <c r="H125" s="260"/>
      <c r="I125" s="260"/>
      <c r="J125" s="260"/>
      <c r="K125" s="261"/>
    </row>
    <row r="126" spans="1:16" ht="15" customHeight="1">
      <c r="A126" s="123" t="s">
        <v>45</v>
      </c>
      <c r="B126" s="101"/>
      <c r="C126" s="124"/>
      <c r="D126" s="124"/>
      <c r="E126" s="124"/>
      <c r="F126" s="124"/>
      <c r="G126" s="80"/>
      <c r="H126" s="611">
        <v>2</v>
      </c>
      <c r="I126" s="611"/>
      <c r="J126" s="100"/>
      <c r="K126" s="104"/>
      <c r="L126" s="100"/>
      <c r="M126" s="1"/>
      <c r="N126" s="2"/>
      <c r="O126" s="2"/>
      <c r="P126" s="100"/>
    </row>
    <row r="127" spans="1:16" ht="15" customHeight="1">
      <c r="A127" s="123" t="s">
        <v>46</v>
      </c>
      <c r="B127" s="101"/>
      <c r="C127" s="124"/>
      <c r="D127" s="124"/>
      <c r="E127" s="124"/>
      <c r="F127" s="124"/>
      <c r="G127" s="80"/>
      <c r="H127" s="611">
        <v>1.8</v>
      </c>
      <c r="I127" s="611"/>
      <c r="J127" s="100"/>
      <c r="K127" s="104"/>
      <c r="L127" s="100"/>
      <c r="M127" s="1"/>
      <c r="N127" s="2"/>
      <c r="O127" s="2"/>
      <c r="P127" s="100"/>
    </row>
    <row r="128" spans="1:16" ht="15" customHeight="1">
      <c r="A128" s="123"/>
      <c r="B128" s="101"/>
      <c r="C128" s="124"/>
      <c r="D128" s="124"/>
      <c r="E128" s="124"/>
      <c r="F128" s="124"/>
      <c r="G128" s="80"/>
      <c r="H128" s="611"/>
      <c r="I128" s="611"/>
      <c r="J128" s="100"/>
      <c r="K128" s="104"/>
      <c r="L128" s="100"/>
      <c r="M128" s="1"/>
      <c r="N128" s="2"/>
      <c r="O128" s="2"/>
      <c r="P128" s="100"/>
    </row>
    <row r="129" spans="1:16" ht="17.25" customHeight="1">
      <c r="A129" s="106" t="s">
        <v>421</v>
      </c>
      <c r="B129" s="260"/>
      <c r="C129" s="260"/>
      <c r="D129" s="260"/>
      <c r="E129" s="260"/>
      <c r="F129" s="260"/>
      <c r="G129" s="260"/>
      <c r="H129" s="616">
        <f>H126*H127</f>
        <v>3.6</v>
      </c>
      <c r="I129" s="616"/>
      <c r="J129" s="260"/>
      <c r="K129" s="261"/>
    </row>
    <row r="130" spans="1:16" ht="19.5" customHeight="1">
      <c r="A130" s="106"/>
      <c r="B130" s="260"/>
      <c r="C130" s="260"/>
      <c r="D130" s="260"/>
      <c r="E130" s="260"/>
      <c r="F130" s="260"/>
      <c r="G130" s="260"/>
      <c r="H130" s="260"/>
      <c r="I130" s="260"/>
      <c r="J130" s="260"/>
      <c r="K130" s="261"/>
    </row>
    <row r="131" spans="1:16" ht="17.25" customHeight="1">
      <c r="A131" s="241" t="s">
        <v>422</v>
      </c>
      <c r="B131" s="260"/>
      <c r="C131" s="260"/>
      <c r="D131" s="260"/>
      <c r="E131" s="260"/>
      <c r="F131" s="260"/>
      <c r="G131" s="260"/>
      <c r="H131" s="260"/>
      <c r="I131" s="260"/>
      <c r="J131" s="260"/>
      <c r="K131" s="261"/>
    </row>
    <row r="132" spans="1:16" ht="17.25" customHeight="1">
      <c r="A132" s="106"/>
      <c r="B132" s="260"/>
      <c r="C132" s="260"/>
      <c r="D132" s="260"/>
      <c r="E132" s="260"/>
      <c r="F132" s="260"/>
      <c r="G132" s="260"/>
      <c r="H132" s="260"/>
      <c r="I132" s="260"/>
      <c r="J132" s="260"/>
      <c r="K132" s="261"/>
    </row>
    <row r="133" spans="1:16" ht="15" customHeight="1">
      <c r="A133" s="123" t="s">
        <v>45</v>
      </c>
      <c r="B133" s="101"/>
      <c r="C133" s="124"/>
      <c r="D133" s="124"/>
      <c r="E133" s="124"/>
      <c r="F133" s="124"/>
      <c r="G133" s="80"/>
      <c r="H133" s="611">
        <v>2</v>
      </c>
      <c r="I133" s="611"/>
      <c r="J133" s="100"/>
      <c r="K133" s="104"/>
      <c r="L133" s="100"/>
      <c r="M133" s="1"/>
      <c r="N133" s="2"/>
      <c r="O133" s="2"/>
      <c r="P133" s="100"/>
    </row>
    <row r="134" spans="1:16" ht="15" customHeight="1">
      <c r="A134" s="123" t="s">
        <v>46</v>
      </c>
      <c r="B134" s="101"/>
      <c r="C134" s="124"/>
      <c r="D134" s="124"/>
      <c r="E134" s="124"/>
      <c r="F134" s="124"/>
      <c r="G134" s="80"/>
      <c r="H134" s="611">
        <v>1.8</v>
      </c>
      <c r="I134" s="611"/>
      <c r="J134" s="100"/>
      <c r="K134" s="104"/>
      <c r="L134" s="100"/>
      <c r="M134" s="1"/>
      <c r="N134" s="2"/>
      <c r="O134" s="2"/>
      <c r="P134" s="100"/>
    </row>
    <row r="135" spans="1:16" ht="15" customHeight="1">
      <c r="A135" s="123" t="s">
        <v>423</v>
      </c>
      <c r="B135" s="101"/>
      <c r="C135" s="124"/>
      <c r="D135" s="124"/>
      <c r="E135" s="124"/>
      <c r="F135" s="124"/>
      <c r="G135" s="80"/>
      <c r="H135" s="611">
        <f>H133+H133+H134+H134</f>
        <v>7.6</v>
      </c>
      <c r="I135" s="611"/>
      <c r="J135" s="100"/>
      <c r="K135" s="104"/>
      <c r="L135" s="100"/>
      <c r="M135" s="1"/>
      <c r="N135" s="2"/>
      <c r="O135" s="2"/>
      <c r="P135" s="100"/>
    </row>
    <row r="136" spans="1:16" ht="15" customHeight="1">
      <c r="A136" s="123" t="s">
        <v>43</v>
      </c>
      <c r="B136" s="101"/>
      <c r="C136" s="124"/>
      <c r="D136" s="124"/>
      <c r="E136" s="124"/>
      <c r="F136" s="124"/>
      <c r="G136" s="80"/>
      <c r="H136" s="611">
        <v>0.2</v>
      </c>
      <c r="I136" s="611"/>
      <c r="J136" s="100"/>
      <c r="K136" s="104"/>
      <c r="L136" s="100"/>
      <c r="M136" s="1"/>
      <c r="N136" s="2"/>
      <c r="O136" s="2"/>
      <c r="P136" s="100"/>
    </row>
    <row r="137" spans="1:16" ht="15" customHeight="1">
      <c r="A137" s="123"/>
      <c r="B137" s="101"/>
      <c r="C137" s="124"/>
      <c r="D137" s="124"/>
      <c r="E137" s="124"/>
      <c r="F137" s="124"/>
      <c r="G137" s="80"/>
      <c r="H137" s="257"/>
      <c r="I137" s="257"/>
      <c r="J137" s="100"/>
      <c r="K137" s="104"/>
      <c r="L137" s="100"/>
      <c r="M137" s="1"/>
      <c r="N137" s="2"/>
      <c r="O137" s="2"/>
      <c r="P137" s="100"/>
    </row>
    <row r="138" spans="1:16" ht="17.25" customHeight="1">
      <c r="A138" s="106" t="s">
        <v>421</v>
      </c>
      <c r="B138" s="260"/>
      <c r="C138" s="260"/>
      <c r="D138" s="260"/>
      <c r="E138" s="260"/>
      <c r="F138" s="260"/>
      <c r="G138" s="260"/>
      <c r="H138" s="616">
        <f>H135*H136</f>
        <v>1.52</v>
      </c>
      <c r="I138" s="616"/>
      <c r="J138" s="260"/>
      <c r="K138" s="261"/>
    </row>
    <row r="139" spans="1:16" ht="19.5" customHeight="1">
      <c r="A139" s="106"/>
      <c r="B139" s="260"/>
      <c r="C139" s="260"/>
      <c r="D139" s="260"/>
      <c r="E139" s="260"/>
      <c r="F139" s="260"/>
      <c r="G139" s="260"/>
      <c r="H139" s="260"/>
      <c r="I139" s="260"/>
      <c r="J139" s="260"/>
      <c r="K139" s="261"/>
    </row>
    <row r="140" spans="1:16" ht="17.25" customHeight="1">
      <c r="A140" s="106" t="s">
        <v>424</v>
      </c>
      <c r="B140" s="260"/>
      <c r="C140" s="260"/>
      <c r="D140" s="260"/>
      <c r="E140" s="260"/>
      <c r="F140" s="260"/>
      <c r="G140" s="260"/>
      <c r="H140" s="646">
        <f>H129+H138</f>
        <v>5.12</v>
      </c>
      <c r="I140" s="646"/>
      <c r="J140" s="260"/>
      <c r="K140" s="261"/>
    </row>
    <row r="141" spans="1:16" ht="19.5" customHeight="1">
      <c r="A141" s="106"/>
      <c r="B141" s="260"/>
      <c r="C141" s="260"/>
      <c r="D141" s="260"/>
      <c r="E141" s="260"/>
      <c r="F141" s="260"/>
      <c r="G141" s="260"/>
      <c r="H141" s="260"/>
      <c r="I141" s="260"/>
      <c r="J141" s="260"/>
      <c r="K141" s="261"/>
    </row>
    <row r="142" spans="1:16" ht="18.75" customHeight="1">
      <c r="A142" s="106"/>
      <c r="B142" s="260"/>
      <c r="C142" s="260"/>
      <c r="D142" s="260"/>
      <c r="E142" s="260"/>
      <c r="F142" s="260"/>
      <c r="G142" s="260"/>
      <c r="H142" s="260"/>
      <c r="I142" s="260"/>
      <c r="J142" s="260"/>
      <c r="K142" s="261"/>
    </row>
    <row r="143" spans="1:16">
      <c r="A143" s="354" t="e">
        <f>Planilha!#REF!</f>
        <v>#REF!</v>
      </c>
      <c r="B143" s="530" t="s">
        <v>558</v>
      </c>
      <c r="C143" s="530"/>
      <c r="D143" s="530"/>
      <c r="E143" s="530"/>
      <c r="F143" s="530"/>
      <c r="G143" s="530"/>
      <c r="H143" s="530"/>
      <c r="I143" s="530"/>
      <c r="J143" s="530"/>
      <c r="K143" s="531"/>
    </row>
    <row r="144" spans="1:16" ht="15" customHeight="1">
      <c r="A144" s="106"/>
      <c r="B144" s="101"/>
      <c r="C144" s="101"/>
      <c r="D144" s="101"/>
      <c r="E144" s="101"/>
      <c r="F144" s="101"/>
      <c r="G144" s="101"/>
      <c r="H144" s="101"/>
      <c r="I144" s="101"/>
      <c r="J144" s="101"/>
      <c r="K144" s="93"/>
    </row>
    <row r="145" spans="1:16" ht="15" customHeight="1">
      <c r="A145" s="106"/>
      <c r="B145" s="101"/>
      <c r="C145" s="101"/>
      <c r="D145" s="101"/>
      <c r="E145" s="101"/>
      <c r="F145" s="101"/>
      <c r="G145" s="101"/>
      <c r="H145" s="101"/>
      <c r="I145" s="101"/>
      <c r="J145" s="101"/>
      <c r="K145" s="93"/>
    </row>
    <row r="146" spans="1:16" ht="15" customHeight="1">
      <c r="A146" s="123" t="s">
        <v>559</v>
      </c>
      <c r="B146" s="124"/>
      <c r="C146" s="124"/>
      <c r="D146" s="124"/>
      <c r="E146" s="124"/>
      <c r="F146" s="124"/>
      <c r="G146" s="80"/>
      <c r="H146" s="642">
        <v>66.11</v>
      </c>
      <c r="I146" s="643"/>
      <c r="J146" s="321"/>
      <c r="K146" s="104"/>
      <c r="L146" s="100"/>
      <c r="M146" s="100"/>
      <c r="N146" s="4"/>
      <c r="O146" s="2"/>
      <c r="P146" s="100"/>
    </row>
    <row r="147" spans="1:16" ht="15" customHeight="1">
      <c r="A147" s="106"/>
      <c r="B147" s="101"/>
      <c r="C147" s="101"/>
      <c r="D147" s="101"/>
      <c r="E147" s="101"/>
      <c r="F147" s="101"/>
      <c r="G147" s="101"/>
      <c r="H147" s="101"/>
      <c r="I147" s="101"/>
      <c r="J147" s="101"/>
      <c r="K147" s="93"/>
    </row>
    <row r="148" spans="1:16" ht="15" customHeight="1">
      <c r="A148" s="106"/>
      <c r="B148" s="101"/>
      <c r="C148" s="101"/>
      <c r="D148" s="101"/>
      <c r="E148" s="101"/>
      <c r="F148" s="101"/>
      <c r="G148" s="101"/>
      <c r="H148" s="101"/>
      <c r="I148" s="101"/>
      <c r="J148" s="101"/>
      <c r="K148" s="93"/>
    </row>
    <row r="149" spans="1:16" ht="15" customHeight="1">
      <c r="B149" s="101"/>
      <c r="C149" s="101"/>
      <c r="D149" s="101"/>
      <c r="E149" s="101"/>
      <c r="F149" s="101"/>
      <c r="G149" s="101"/>
      <c r="H149" s="101"/>
      <c r="I149" s="101"/>
      <c r="J149" s="101"/>
      <c r="K149" s="93"/>
    </row>
    <row r="150" spans="1:16" ht="15" customHeight="1">
      <c r="A150" s="354" t="e">
        <f>Planilha!#REF!</f>
        <v>#REF!</v>
      </c>
      <c r="B150" s="252" t="s">
        <v>440</v>
      </c>
      <c r="C150" s="101"/>
      <c r="D150" s="101"/>
      <c r="E150" s="101"/>
      <c r="F150" s="101"/>
      <c r="G150" s="101"/>
      <c r="H150" s="101"/>
      <c r="I150" s="101"/>
      <c r="J150" s="101"/>
      <c r="K150" s="93"/>
    </row>
    <row r="151" spans="1:16" ht="15" customHeight="1">
      <c r="B151" s="101"/>
      <c r="C151" s="101"/>
      <c r="D151" s="101"/>
      <c r="E151" s="101"/>
      <c r="F151" s="101"/>
      <c r="G151" s="101"/>
      <c r="H151" s="101"/>
      <c r="I151" s="101"/>
      <c r="J151" s="101"/>
      <c r="K151" s="93"/>
    </row>
    <row r="152" spans="1:16" ht="15" customHeight="1">
      <c r="A152" s="106" t="s">
        <v>46</v>
      </c>
      <c r="B152" s="101"/>
      <c r="C152" s="101"/>
      <c r="D152" s="101"/>
      <c r="E152" s="101"/>
      <c r="F152" s="101"/>
      <c r="G152" s="101"/>
      <c r="H152" s="611">
        <v>0.25</v>
      </c>
      <c r="I152" s="611"/>
      <c r="J152" s="101"/>
      <c r="K152" s="93"/>
    </row>
    <row r="153" spans="1:16" ht="15" customHeight="1">
      <c r="A153" s="106" t="s">
        <v>165</v>
      </c>
      <c r="B153" s="101"/>
      <c r="C153" s="101"/>
      <c r="D153" s="101"/>
      <c r="E153" s="101"/>
      <c r="F153" s="101"/>
      <c r="G153" s="101"/>
      <c r="H153" s="611">
        <v>0.25</v>
      </c>
      <c r="I153" s="611"/>
      <c r="J153" s="101"/>
      <c r="K153" s="93"/>
    </row>
    <row r="154" spans="1:16" ht="15" customHeight="1">
      <c r="A154" s="106" t="s">
        <v>43</v>
      </c>
      <c r="B154" s="101"/>
      <c r="C154" s="101"/>
      <c r="D154" s="101"/>
      <c r="E154" s="101"/>
      <c r="F154" s="101"/>
      <c r="G154" s="101"/>
      <c r="H154" s="611">
        <v>0.15</v>
      </c>
      <c r="I154" s="611"/>
      <c r="J154" s="101"/>
      <c r="K154" s="93"/>
    </row>
    <row r="155" spans="1:16" ht="15" customHeight="1">
      <c r="A155" s="106" t="s">
        <v>350</v>
      </c>
      <c r="B155" s="101"/>
      <c r="C155" s="101"/>
      <c r="D155" s="101"/>
      <c r="E155" s="101"/>
      <c r="F155" s="101"/>
      <c r="G155" s="101"/>
      <c r="H155" s="614" t="s">
        <v>233</v>
      </c>
      <c r="I155" s="611"/>
      <c r="J155" s="101"/>
      <c r="K155" s="93"/>
    </row>
    <row r="156" spans="1:16" ht="15" customHeight="1">
      <c r="A156" s="106"/>
      <c r="B156" s="101"/>
      <c r="C156" s="101"/>
      <c r="D156" s="101"/>
      <c r="E156" s="101"/>
      <c r="F156" s="101"/>
      <c r="G156" s="101"/>
      <c r="H156" s="262"/>
      <c r="I156" s="257"/>
      <c r="J156" s="101"/>
      <c r="K156" s="93"/>
    </row>
    <row r="157" spans="1:16" ht="15" customHeight="1">
      <c r="A157" s="106" t="s">
        <v>44</v>
      </c>
      <c r="B157" s="101"/>
      <c r="C157" s="101"/>
      <c r="D157" s="101"/>
      <c r="E157" s="101"/>
      <c r="F157" s="101"/>
      <c r="G157" s="101"/>
      <c r="H157" s="650">
        <f>H152*H153*H154*H155</f>
        <v>1.8749999999999999E-2</v>
      </c>
      <c r="I157" s="650"/>
      <c r="J157" s="101"/>
      <c r="K157" s="93"/>
    </row>
    <row r="158" spans="1:16" ht="15" customHeight="1">
      <c r="A158" s="94"/>
      <c r="B158" s="101"/>
      <c r="C158" s="103"/>
      <c r="D158" s="103"/>
      <c r="E158" s="103"/>
      <c r="F158" s="103"/>
      <c r="G158" s="103"/>
      <c r="H158" s="84"/>
      <c r="I158" s="84"/>
      <c r="J158" s="84"/>
      <c r="K158" s="104"/>
    </row>
    <row r="159" spans="1:16" ht="15" customHeight="1">
      <c r="A159" s="94" t="s">
        <v>441</v>
      </c>
      <c r="B159" s="101"/>
      <c r="C159" s="103"/>
      <c r="D159" s="103"/>
      <c r="E159" s="103"/>
      <c r="F159" s="103"/>
      <c r="G159" s="103"/>
      <c r="H159" s="651" t="s">
        <v>442</v>
      </c>
      <c r="I159" s="651"/>
      <c r="J159" s="84"/>
      <c r="K159" s="104"/>
    </row>
    <row r="160" spans="1:16" ht="15" customHeight="1">
      <c r="A160" s="94"/>
      <c r="B160" s="103"/>
      <c r="C160" s="103"/>
      <c r="D160" s="103"/>
      <c r="E160" s="103"/>
      <c r="F160" s="103"/>
      <c r="G160" s="103"/>
      <c r="J160" s="80"/>
      <c r="K160" s="76"/>
    </row>
    <row r="161" spans="1:16" ht="15" customHeight="1">
      <c r="A161" s="94" t="s">
        <v>443</v>
      </c>
      <c r="B161" s="103"/>
      <c r="C161" s="103"/>
      <c r="D161" s="103"/>
      <c r="E161" s="103"/>
      <c r="F161" s="103"/>
      <c r="G161" s="103"/>
      <c r="H161" s="652">
        <f>H157*2125</f>
        <v>39.84375</v>
      </c>
      <c r="I161" s="652"/>
      <c r="J161" s="80"/>
      <c r="K161" s="76"/>
    </row>
    <row r="162" spans="1:16" ht="15" customHeight="1">
      <c r="A162" s="91"/>
      <c r="B162" s="89"/>
      <c r="C162" s="89"/>
      <c r="D162" s="89"/>
      <c r="E162" s="89"/>
      <c r="F162" s="89"/>
      <c r="G162" s="89"/>
      <c r="H162" s="251"/>
      <c r="I162" s="251"/>
      <c r="J162" s="251"/>
      <c r="K162" s="90"/>
      <c r="M162" s="8"/>
    </row>
    <row r="163" spans="1:16" ht="15" customHeight="1">
      <c r="A163" s="91"/>
      <c r="B163" s="89"/>
      <c r="C163" s="89"/>
      <c r="D163" s="89"/>
      <c r="E163" s="89"/>
      <c r="F163" s="89"/>
      <c r="G163" s="89"/>
      <c r="H163" s="251"/>
      <c r="I163" s="251"/>
      <c r="J163" s="251"/>
      <c r="K163" s="90"/>
      <c r="M163" s="8"/>
    </row>
    <row r="164" spans="1:16" ht="15" customHeight="1">
      <c r="A164" s="354" t="e">
        <f>Planilha!#REF!</f>
        <v>#REF!</v>
      </c>
      <c r="B164" s="252" t="s">
        <v>444</v>
      </c>
      <c r="C164" s="89"/>
      <c r="D164" s="89"/>
      <c r="E164" s="89"/>
      <c r="F164" s="89"/>
      <c r="G164" s="89"/>
      <c r="H164" s="251"/>
      <c r="I164" s="251"/>
      <c r="J164" s="251"/>
      <c r="K164" s="90"/>
      <c r="M164" s="8"/>
    </row>
    <row r="165" spans="1:16" ht="15" customHeight="1">
      <c r="A165" s="91"/>
      <c r="B165" s="89"/>
      <c r="C165" s="89"/>
      <c r="D165" s="89"/>
      <c r="E165" s="89"/>
      <c r="F165" s="89"/>
      <c r="G165" s="89"/>
      <c r="H165" s="251"/>
      <c r="I165" s="251"/>
      <c r="J165" s="251"/>
      <c r="K165" s="90"/>
      <c r="M165" s="8"/>
    </row>
    <row r="166" spans="1:16" ht="15" customHeight="1">
      <c r="A166" s="106" t="s">
        <v>43</v>
      </c>
      <c r="B166" s="101"/>
      <c r="C166" s="101"/>
      <c r="D166" s="101"/>
      <c r="E166" s="101"/>
      <c r="F166" s="101"/>
      <c r="G166" s="101"/>
      <c r="H166" s="611">
        <v>0.1</v>
      </c>
      <c r="I166" s="611"/>
      <c r="J166" s="101"/>
      <c r="K166" s="93"/>
    </row>
    <row r="167" spans="1:16" ht="15" customHeight="1">
      <c r="A167" s="106" t="s">
        <v>46</v>
      </c>
      <c r="B167" s="101"/>
      <c r="C167" s="101"/>
      <c r="D167" s="101"/>
      <c r="E167" s="101"/>
      <c r="F167" s="101"/>
      <c r="G167" s="101"/>
      <c r="H167" s="611">
        <v>0.25</v>
      </c>
      <c r="I167" s="611"/>
      <c r="J167" s="101"/>
      <c r="K167" s="93"/>
    </row>
    <row r="168" spans="1:16" ht="15" customHeight="1">
      <c r="A168" s="106" t="s">
        <v>350</v>
      </c>
      <c r="B168" s="101"/>
      <c r="C168" s="101"/>
      <c r="D168" s="101"/>
      <c r="E168" s="101"/>
      <c r="F168" s="101"/>
      <c r="G168" s="101"/>
      <c r="H168" s="614" t="s">
        <v>246</v>
      </c>
      <c r="I168" s="611"/>
      <c r="J168" s="101"/>
      <c r="K168" s="93"/>
    </row>
    <row r="169" spans="1:16" ht="15" customHeight="1">
      <c r="A169" s="91"/>
      <c r="B169" s="89"/>
      <c r="C169" s="89"/>
      <c r="D169" s="89"/>
      <c r="E169" s="89"/>
      <c r="F169" s="89"/>
      <c r="G169" s="89"/>
      <c r="H169" s="251"/>
      <c r="I169" s="251"/>
      <c r="J169" s="251"/>
      <c r="K169" s="90"/>
      <c r="M169" s="8"/>
    </row>
    <row r="170" spans="1:16" ht="15" customHeight="1">
      <c r="A170" s="94" t="s">
        <v>42</v>
      </c>
      <c r="B170" s="101"/>
      <c r="C170" s="103"/>
      <c r="D170" s="103"/>
      <c r="E170" s="103"/>
      <c r="F170" s="103"/>
      <c r="G170" s="103"/>
      <c r="H170" s="654">
        <f>H166*H167*H168</f>
        <v>0.1</v>
      </c>
      <c r="I170" s="654"/>
      <c r="J170" s="84"/>
      <c r="K170" s="104"/>
    </row>
    <row r="171" spans="1:16" ht="15" customHeight="1">
      <c r="A171" s="94"/>
      <c r="B171" s="101"/>
      <c r="C171" s="103"/>
      <c r="D171" s="103"/>
      <c r="E171" s="103"/>
      <c r="F171" s="103"/>
      <c r="G171" s="103"/>
      <c r="H171" s="270"/>
      <c r="I171" s="270"/>
      <c r="J171" s="84"/>
      <c r="K171" s="104"/>
    </row>
    <row r="172" spans="1:16" ht="15" customHeight="1">
      <c r="A172" s="94"/>
      <c r="B172" s="101"/>
      <c r="C172" s="103"/>
      <c r="D172" s="103"/>
      <c r="E172" s="103"/>
      <c r="F172" s="103"/>
      <c r="G172" s="103"/>
      <c r="H172" s="270"/>
      <c r="I172" s="270"/>
      <c r="J172" s="84"/>
      <c r="K172" s="104"/>
    </row>
    <row r="173" spans="1:16" ht="15" customHeight="1">
      <c r="A173" s="91" t="e">
        <f>Planilha!#REF!</f>
        <v>#REF!</v>
      </c>
      <c r="B173" s="252" t="s">
        <v>445</v>
      </c>
      <c r="C173" s="89"/>
      <c r="D173" s="89"/>
      <c r="E173" s="89"/>
      <c r="F173" s="89"/>
      <c r="G173" s="89"/>
      <c r="H173" s="251"/>
      <c r="I173" s="251"/>
      <c r="J173" s="251"/>
      <c r="K173" s="90"/>
      <c r="M173" s="8"/>
    </row>
    <row r="174" spans="1:16" ht="15" customHeight="1">
      <c r="A174" s="94"/>
      <c r="B174" s="101"/>
      <c r="C174" s="103"/>
      <c r="D174" s="103"/>
      <c r="E174" s="103"/>
      <c r="F174" s="103"/>
      <c r="G174" s="103"/>
      <c r="H174" s="270"/>
      <c r="I174" s="270"/>
      <c r="J174" s="84"/>
      <c r="K174" s="104"/>
    </row>
    <row r="175" spans="1:16" ht="15" customHeight="1">
      <c r="A175" s="123"/>
      <c r="B175" s="124"/>
      <c r="C175" s="124"/>
      <c r="D175" s="124"/>
      <c r="E175" s="124"/>
      <c r="F175" s="124"/>
      <c r="G175" s="80"/>
      <c r="H175" s="255"/>
      <c r="I175" s="255"/>
      <c r="J175" s="255"/>
      <c r="K175" s="104"/>
      <c r="L175" s="100"/>
      <c r="M175" s="100"/>
      <c r="N175" s="4"/>
      <c r="O175" s="2"/>
      <c r="P175" s="100"/>
    </row>
    <row r="176" spans="1:16" ht="15" customHeight="1">
      <c r="A176" s="123"/>
      <c r="B176" s="124"/>
      <c r="C176" s="124"/>
      <c r="D176" s="124"/>
      <c r="E176" s="124"/>
      <c r="F176" s="124"/>
      <c r="G176" s="80"/>
      <c r="H176" s="255"/>
      <c r="I176" s="255"/>
      <c r="J176" s="255"/>
      <c r="K176" s="104"/>
      <c r="L176" s="100"/>
      <c r="M176" s="100"/>
      <c r="N176" s="4"/>
      <c r="O176" s="2"/>
      <c r="P176" s="100"/>
    </row>
    <row r="177" spans="1:16" ht="15" customHeight="1">
      <c r="A177" s="91" t="e">
        <f>Planilha!#REF!</f>
        <v>#REF!</v>
      </c>
      <c r="B177" s="264" t="s">
        <v>451</v>
      </c>
      <c r="C177" s="124"/>
      <c r="D177" s="124"/>
      <c r="E177" s="124"/>
      <c r="F177" s="124"/>
      <c r="G177" s="80"/>
      <c r="H177" s="255"/>
      <c r="I177" s="255"/>
      <c r="J177" s="255"/>
      <c r="K177" s="104"/>
    </row>
    <row r="178" spans="1:16" ht="15" customHeight="1">
      <c r="A178" s="123"/>
      <c r="B178" s="124"/>
      <c r="C178" s="124"/>
      <c r="D178" s="124"/>
      <c r="E178" s="124"/>
      <c r="F178" s="124"/>
      <c r="G178" s="80"/>
      <c r="H178" s="255"/>
      <c r="I178" s="255"/>
      <c r="J178" s="255"/>
      <c r="K178" s="104"/>
      <c r="L178" s="100"/>
      <c r="M178" s="100"/>
      <c r="N178" s="4"/>
      <c r="O178" s="2"/>
      <c r="P178" s="100"/>
    </row>
    <row r="179" spans="1:16" ht="15" customHeight="1">
      <c r="A179" s="123" t="s">
        <v>452</v>
      </c>
      <c r="B179" s="124"/>
      <c r="C179" s="124"/>
      <c r="D179" s="124"/>
      <c r="E179" s="124"/>
      <c r="F179" s="124"/>
      <c r="G179" s="80"/>
      <c r="H179" s="642">
        <v>25</v>
      </c>
      <c r="I179" s="643"/>
      <c r="J179" s="255"/>
      <c r="K179" s="104"/>
      <c r="L179" s="100"/>
      <c r="M179" s="100"/>
      <c r="N179" s="4"/>
      <c r="O179" s="2"/>
      <c r="P179" s="100"/>
    </row>
    <row r="180" spans="1:16" ht="15" customHeight="1">
      <c r="A180" s="123"/>
      <c r="B180" s="124"/>
      <c r="C180" s="124"/>
      <c r="D180" s="124"/>
      <c r="E180" s="124"/>
      <c r="F180" s="124"/>
      <c r="G180" s="80"/>
      <c r="H180" s="80"/>
      <c r="I180" s="80"/>
      <c r="J180" s="80"/>
      <c r="K180" s="80"/>
      <c r="L180" s="100"/>
      <c r="M180" s="100"/>
      <c r="N180" s="4"/>
      <c r="O180" s="2"/>
      <c r="P180" s="100"/>
    </row>
    <row r="181" spans="1:16" ht="15" customHeight="1">
      <c r="A181" s="123"/>
      <c r="B181" s="124"/>
      <c r="C181" s="124"/>
      <c r="D181" s="124"/>
      <c r="E181" s="124"/>
      <c r="F181" s="124"/>
      <c r="G181" s="80"/>
      <c r="H181" s="255"/>
      <c r="I181" s="255"/>
      <c r="J181" s="255"/>
      <c r="K181" s="104"/>
      <c r="L181" s="100"/>
      <c r="M181" s="100"/>
      <c r="N181" s="4"/>
      <c r="O181" s="2"/>
      <c r="P181" s="100"/>
    </row>
    <row r="182" spans="1:16" ht="15" customHeight="1">
      <c r="A182" s="91" t="e">
        <f>Planilha!#REF!</f>
        <v>#REF!</v>
      </c>
      <c r="B182" s="264" t="s">
        <v>453</v>
      </c>
      <c r="C182" s="124"/>
      <c r="D182" s="124"/>
      <c r="E182" s="124"/>
      <c r="F182" s="124"/>
      <c r="G182" s="80"/>
      <c r="H182" s="255"/>
      <c r="I182" s="255"/>
      <c r="J182" s="255"/>
      <c r="K182" s="104"/>
    </row>
    <row r="183" spans="1:16" ht="15" customHeight="1">
      <c r="A183" s="123"/>
      <c r="B183" s="124"/>
      <c r="C183" s="124"/>
      <c r="D183" s="124"/>
      <c r="E183" s="124"/>
      <c r="F183" s="124"/>
      <c r="G183" s="80"/>
      <c r="H183" s="255"/>
      <c r="I183" s="255"/>
      <c r="J183" s="255"/>
      <c r="K183" s="104"/>
      <c r="L183" s="100"/>
      <c r="M183" s="100"/>
      <c r="N183" s="4"/>
      <c r="O183" s="2"/>
      <c r="P183" s="100"/>
    </row>
    <row r="184" spans="1:16" ht="15" customHeight="1">
      <c r="A184" s="123"/>
      <c r="B184" s="124"/>
      <c r="C184" s="124"/>
      <c r="D184" s="124"/>
      <c r="E184" s="124"/>
      <c r="F184" s="124"/>
      <c r="G184" s="80"/>
      <c r="H184" s="255"/>
      <c r="I184" s="255"/>
      <c r="J184" s="255"/>
      <c r="K184" s="104"/>
      <c r="L184" s="100"/>
      <c r="M184" s="100"/>
      <c r="N184" s="4"/>
      <c r="O184" s="2"/>
      <c r="P184" s="100"/>
    </row>
    <row r="185" spans="1:16" ht="15" customHeight="1">
      <c r="A185" s="123" t="s">
        <v>454</v>
      </c>
      <c r="B185" s="124"/>
      <c r="C185" s="124"/>
      <c r="D185" s="124"/>
      <c r="E185" s="124"/>
      <c r="F185" s="124"/>
      <c r="G185" s="80"/>
      <c r="H185" s="644">
        <v>1</v>
      </c>
      <c r="I185" s="645"/>
      <c r="J185" s="255"/>
      <c r="K185" s="104"/>
      <c r="L185" s="100"/>
      <c r="M185" s="100"/>
      <c r="N185" s="4"/>
      <c r="O185" s="2"/>
      <c r="P185" s="100"/>
    </row>
    <row r="186" spans="1:16" ht="15" customHeight="1">
      <c r="A186" s="123"/>
      <c r="B186" s="124"/>
      <c r="C186" s="124"/>
      <c r="D186" s="124"/>
      <c r="E186" s="124"/>
      <c r="F186" s="124"/>
      <c r="G186" s="80"/>
      <c r="H186" s="255"/>
      <c r="I186" s="255"/>
      <c r="J186" s="255"/>
      <c r="K186" s="104"/>
      <c r="L186" s="100"/>
      <c r="M186" s="100"/>
      <c r="N186" s="4"/>
      <c r="O186" s="2"/>
      <c r="P186" s="100"/>
    </row>
    <row r="187" spans="1:16" ht="15" customHeight="1">
      <c r="A187" s="91" t="e">
        <f>Planilha!#REF!</f>
        <v>#REF!</v>
      </c>
      <c r="B187" s="264" t="s">
        <v>456</v>
      </c>
      <c r="C187" s="124"/>
      <c r="D187" s="124"/>
      <c r="E187" s="124"/>
      <c r="F187" s="124"/>
      <c r="G187" s="80"/>
      <c r="H187" s="255"/>
      <c r="I187" s="255"/>
      <c r="J187" s="255"/>
      <c r="K187" s="104"/>
    </row>
    <row r="188" spans="1:16" ht="15" customHeight="1">
      <c r="A188" s="123"/>
      <c r="B188" s="124"/>
      <c r="C188" s="124"/>
      <c r="D188" s="124"/>
      <c r="E188" s="124"/>
      <c r="F188" s="124"/>
      <c r="G188" s="80"/>
      <c r="H188" s="255"/>
      <c r="I188" s="255"/>
      <c r="J188" s="255"/>
      <c r="K188" s="104"/>
      <c r="L188" s="100"/>
      <c r="M188" s="100"/>
      <c r="N188" s="4"/>
      <c r="O188" s="2"/>
      <c r="P188" s="100"/>
    </row>
    <row r="189" spans="1:16" ht="27" customHeight="1">
      <c r="A189" s="354" t="e">
        <f>Planilha!#REF!</f>
        <v>#REF!</v>
      </c>
      <c r="B189" s="530" t="s">
        <v>108</v>
      </c>
      <c r="C189" s="530"/>
      <c r="D189" s="530"/>
      <c r="E189" s="530"/>
      <c r="F189" s="530"/>
      <c r="G189" s="530"/>
      <c r="H189" s="530"/>
      <c r="I189" s="530"/>
      <c r="J189" s="530"/>
      <c r="K189" s="531"/>
    </row>
    <row r="190" spans="1:16" ht="17.25" customHeight="1">
      <c r="B190" s="260"/>
      <c r="C190" s="260"/>
      <c r="D190" s="260"/>
      <c r="E190" s="260"/>
      <c r="F190" s="260"/>
      <c r="G190" s="260"/>
      <c r="H190" s="260"/>
      <c r="I190" s="260"/>
      <c r="J190" s="260"/>
      <c r="K190" s="261"/>
    </row>
    <row r="191" spans="1:16" ht="17.25" customHeight="1">
      <c r="A191" s="241"/>
      <c r="B191" s="260"/>
      <c r="C191" s="260"/>
      <c r="D191" s="260"/>
      <c r="E191" s="260"/>
      <c r="F191" s="260"/>
      <c r="G191" s="260"/>
      <c r="H191" s="260"/>
      <c r="I191" s="260"/>
      <c r="J191" s="260"/>
      <c r="K191" s="261"/>
    </row>
    <row r="192" spans="1:16" ht="17.25" customHeight="1">
      <c r="A192" s="106"/>
      <c r="B192" s="260"/>
      <c r="C192" s="260"/>
      <c r="D192" s="260"/>
      <c r="E192" s="260"/>
      <c r="F192" s="260"/>
      <c r="G192" s="260"/>
      <c r="H192" s="260"/>
      <c r="I192" s="260"/>
      <c r="J192" s="260"/>
      <c r="K192" s="261"/>
    </row>
    <row r="193" spans="1:16" ht="15" customHeight="1">
      <c r="A193" s="123" t="s">
        <v>45</v>
      </c>
      <c r="B193" s="101"/>
      <c r="C193" s="124"/>
      <c r="D193" s="124"/>
      <c r="E193" s="124"/>
      <c r="F193" s="124"/>
      <c r="G193" s="80"/>
      <c r="H193" s="611">
        <v>0.2</v>
      </c>
      <c r="I193" s="611"/>
      <c r="J193" s="100"/>
      <c r="K193" s="104"/>
      <c r="L193" s="100"/>
      <c r="M193" s="1"/>
      <c r="N193" s="2"/>
      <c r="O193" s="2"/>
      <c r="P193" s="100"/>
    </row>
    <row r="194" spans="1:16" ht="15" customHeight="1">
      <c r="A194" s="123" t="s">
        <v>46</v>
      </c>
      <c r="B194" s="101"/>
      <c r="C194" s="124"/>
      <c r="D194" s="124"/>
      <c r="E194" s="124"/>
      <c r="F194" s="124"/>
      <c r="G194" s="80"/>
      <c r="H194" s="611">
        <v>0.2</v>
      </c>
      <c r="I194" s="611"/>
      <c r="J194" s="100"/>
      <c r="K194" s="104"/>
      <c r="L194" s="100"/>
      <c r="M194" s="1"/>
      <c r="N194" s="2"/>
      <c r="O194" s="2"/>
      <c r="P194" s="100"/>
    </row>
    <row r="195" spans="1:16" ht="15" customHeight="1">
      <c r="A195" s="123" t="s">
        <v>43</v>
      </c>
      <c r="B195" s="101"/>
      <c r="C195" s="124"/>
      <c r="D195" s="124"/>
      <c r="E195" s="124"/>
      <c r="F195" s="124"/>
      <c r="G195" s="80"/>
      <c r="H195" s="611">
        <v>0.5</v>
      </c>
      <c r="I195" s="611"/>
      <c r="J195" s="100"/>
      <c r="K195" s="104"/>
      <c r="L195" s="100"/>
      <c r="M195" s="1"/>
      <c r="N195" s="2"/>
      <c r="O195" s="2"/>
      <c r="P195" s="100"/>
    </row>
    <row r="196" spans="1:16" ht="17.25" customHeight="1">
      <c r="A196" s="106"/>
      <c r="B196" s="260"/>
      <c r="C196" s="260"/>
      <c r="D196" s="260"/>
      <c r="E196" s="260"/>
      <c r="F196" s="260"/>
      <c r="G196" s="260"/>
      <c r="H196" s="260"/>
      <c r="I196" s="260"/>
      <c r="J196" s="260"/>
      <c r="K196" s="261"/>
    </row>
    <row r="197" spans="1:16" ht="19.5" customHeight="1">
      <c r="A197" s="106"/>
      <c r="B197" s="260"/>
      <c r="C197" s="260"/>
      <c r="D197" s="260"/>
      <c r="E197" s="260"/>
      <c r="F197" s="260"/>
      <c r="G197" s="260"/>
      <c r="H197" s="260"/>
      <c r="I197" s="260"/>
      <c r="J197" s="260"/>
      <c r="K197" s="261"/>
    </row>
    <row r="198" spans="1:16" ht="17.25" customHeight="1">
      <c r="A198" s="106" t="s">
        <v>420</v>
      </c>
      <c r="B198" s="260"/>
      <c r="C198" s="260"/>
      <c r="D198" s="260"/>
      <c r="E198" s="260"/>
      <c r="F198" s="260"/>
      <c r="G198" s="260"/>
      <c r="H198" s="615">
        <f>H193*H194*H195</f>
        <v>2.0000000000000004E-2</v>
      </c>
      <c r="I198" s="615"/>
      <c r="J198" s="260"/>
      <c r="K198" s="261"/>
    </row>
    <row r="199" spans="1:16" ht="19.5" customHeight="1">
      <c r="A199" s="106"/>
      <c r="B199" s="260"/>
      <c r="C199" s="260"/>
      <c r="D199" s="260"/>
      <c r="E199" s="260"/>
      <c r="F199" s="260"/>
      <c r="G199" s="260"/>
      <c r="H199" s="260"/>
      <c r="I199" s="260"/>
      <c r="J199" s="260"/>
      <c r="K199" s="261"/>
    </row>
    <row r="200" spans="1:16" ht="30" customHeight="1">
      <c r="A200" s="354" t="e">
        <f>Planilha!#REF!</f>
        <v>#REF!</v>
      </c>
      <c r="B200" s="530" t="s">
        <v>109</v>
      </c>
      <c r="C200" s="530"/>
      <c r="D200" s="530"/>
      <c r="E200" s="530"/>
      <c r="F200" s="530"/>
      <c r="G200" s="530"/>
      <c r="H200" s="530"/>
      <c r="I200" s="530"/>
      <c r="J200" s="530"/>
      <c r="K200" s="531"/>
    </row>
    <row r="201" spans="1:16" ht="17.25" customHeight="1">
      <c r="B201" s="260"/>
      <c r="C201" s="260"/>
      <c r="D201" s="260"/>
      <c r="E201" s="260"/>
      <c r="F201" s="260"/>
      <c r="G201" s="260"/>
      <c r="H201" s="260"/>
      <c r="I201" s="260"/>
      <c r="J201" s="260"/>
      <c r="K201" s="261"/>
    </row>
    <row r="202" spans="1:16" ht="17.25" customHeight="1">
      <c r="A202" s="106" t="s">
        <v>420</v>
      </c>
      <c r="B202" s="260"/>
      <c r="C202" s="260"/>
      <c r="D202" s="260"/>
      <c r="E202" s="260"/>
      <c r="F202" s="260"/>
      <c r="G202" s="260"/>
      <c r="H202" s="615">
        <f>H198</f>
        <v>2.0000000000000004E-2</v>
      </c>
      <c r="I202" s="615"/>
      <c r="J202" s="260"/>
      <c r="K202" s="261"/>
    </row>
    <row r="203" spans="1:16" ht="17.25" customHeight="1">
      <c r="A203" s="106"/>
      <c r="B203" s="260"/>
      <c r="C203" s="260"/>
      <c r="D203" s="260"/>
      <c r="E203" s="260"/>
      <c r="F203" s="260"/>
      <c r="G203" s="260"/>
      <c r="H203" s="260"/>
      <c r="I203" s="260"/>
      <c r="J203" s="260"/>
      <c r="K203" s="261"/>
    </row>
    <row r="204" spans="1:16" ht="17.25" customHeight="1">
      <c r="A204" s="106"/>
      <c r="B204" s="260"/>
      <c r="C204" s="260"/>
      <c r="D204" s="260"/>
      <c r="E204" s="260"/>
      <c r="F204" s="260"/>
      <c r="G204" s="260"/>
      <c r="H204" s="260"/>
      <c r="I204" s="260"/>
      <c r="J204" s="260"/>
      <c r="K204" s="261"/>
    </row>
    <row r="205" spans="1:16" ht="17.25" customHeight="1">
      <c r="A205" s="106"/>
      <c r="B205" s="260"/>
      <c r="C205" s="260"/>
      <c r="D205" s="260"/>
      <c r="E205" s="260"/>
      <c r="F205" s="260"/>
      <c r="G205" s="260"/>
      <c r="H205" s="260"/>
      <c r="I205" s="260"/>
      <c r="J205" s="260"/>
      <c r="K205" s="261"/>
    </row>
    <row r="206" spans="1:16" ht="32.25" customHeight="1">
      <c r="A206" s="354" t="e">
        <f>Planilha!#REF!</f>
        <v>#REF!</v>
      </c>
      <c r="B206" s="530" t="s">
        <v>139</v>
      </c>
      <c r="C206" s="530"/>
      <c r="D206" s="530"/>
      <c r="E206" s="530"/>
      <c r="F206" s="530"/>
      <c r="G206" s="530"/>
      <c r="H206" s="530"/>
      <c r="I206" s="530"/>
      <c r="J206" s="530"/>
      <c r="K206" s="531"/>
    </row>
    <row r="207" spans="1:16" ht="18.75" customHeight="1">
      <c r="A207" s="106"/>
      <c r="B207" s="260"/>
      <c r="C207" s="260"/>
      <c r="D207" s="260"/>
      <c r="E207" s="260"/>
      <c r="F207" s="260"/>
      <c r="G207" s="260"/>
      <c r="H207" s="260"/>
      <c r="I207" s="260"/>
      <c r="J207" s="260"/>
      <c r="K207" s="261"/>
    </row>
    <row r="208" spans="1:16" ht="17.25" customHeight="1">
      <c r="A208" s="106"/>
      <c r="B208" s="260"/>
      <c r="C208" s="260"/>
      <c r="D208" s="260"/>
      <c r="E208" s="260"/>
      <c r="F208" s="260"/>
      <c r="G208" s="260"/>
      <c r="H208" s="260"/>
      <c r="I208" s="260"/>
      <c r="J208" s="260"/>
      <c r="K208" s="261"/>
    </row>
    <row r="209" spans="1:18" ht="15" customHeight="1">
      <c r="A209" s="123" t="s">
        <v>45</v>
      </c>
      <c r="B209" s="101"/>
      <c r="C209" s="124"/>
      <c r="D209" s="124"/>
      <c r="E209" s="124"/>
      <c r="F209" s="124"/>
      <c r="G209" s="80"/>
      <c r="H209" s="611">
        <v>0.2</v>
      </c>
      <c r="I209" s="611"/>
      <c r="J209" s="100"/>
      <c r="K209" s="104"/>
      <c r="L209" s="100"/>
      <c r="M209" s="1"/>
      <c r="N209" s="2"/>
      <c r="O209" s="2"/>
      <c r="P209" s="100"/>
    </row>
    <row r="210" spans="1:18" ht="15" customHeight="1">
      <c r="A210" s="123" t="s">
        <v>46</v>
      </c>
      <c r="B210" s="101"/>
      <c r="C210" s="124"/>
      <c r="D210" s="124"/>
      <c r="E210" s="124"/>
      <c r="F210" s="124"/>
      <c r="G210" s="80"/>
      <c r="H210" s="611">
        <v>0.2</v>
      </c>
      <c r="I210" s="611"/>
      <c r="J210" s="100"/>
      <c r="K210" s="104"/>
      <c r="L210" s="100"/>
      <c r="M210" s="1"/>
      <c r="N210" s="2"/>
      <c r="O210" s="2"/>
      <c r="P210" s="100"/>
    </row>
    <row r="211" spans="1:18" ht="15" customHeight="1">
      <c r="A211" s="123" t="s">
        <v>457</v>
      </c>
      <c r="B211" s="101"/>
      <c r="C211" s="124"/>
      <c r="D211" s="124"/>
      <c r="E211" s="124"/>
      <c r="F211" s="124"/>
      <c r="G211" s="80"/>
      <c r="H211" s="614" t="s">
        <v>246</v>
      </c>
      <c r="I211" s="611"/>
      <c r="J211" s="100"/>
      <c r="K211" s="104"/>
      <c r="L211" s="100"/>
      <c r="M211" s="1"/>
      <c r="N211" s="2"/>
      <c r="O211" s="2"/>
      <c r="P211" s="100"/>
    </row>
    <row r="212" spans="1:18" ht="15" customHeight="1">
      <c r="A212" s="123"/>
      <c r="B212" s="101"/>
      <c r="C212" s="124"/>
      <c r="D212" s="124"/>
      <c r="E212" s="124"/>
      <c r="F212" s="124"/>
      <c r="G212" s="80"/>
      <c r="H212" s="262"/>
      <c r="I212" s="257"/>
      <c r="J212" s="100"/>
      <c r="K212" s="104"/>
      <c r="L212" s="100"/>
      <c r="M212" s="1"/>
      <c r="N212" s="2"/>
      <c r="O212" s="2"/>
      <c r="P212" s="100"/>
    </row>
    <row r="213" spans="1:18" ht="19.5" customHeight="1">
      <c r="A213" s="106"/>
      <c r="B213" s="260"/>
      <c r="C213" s="260"/>
      <c r="D213" s="260"/>
      <c r="E213" s="260"/>
      <c r="F213" s="260"/>
      <c r="G213" s="260"/>
      <c r="H213" s="260"/>
      <c r="I213" s="260"/>
      <c r="J213" s="260"/>
      <c r="K213" s="261"/>
    </row>
    <row r="214" spans="1:18" ht="17.25" customHeight="1">
      <c r="A214" s="106" t="s">
        <v>424</v>
      </c>
      <c r="B214" s="260"/>
      <c r="C214" s="260"/>
      <c r="D214" s="260"/>
      <c r="E214" s="260"/>
      <c r="F214" s="260"/>
      <c r="G214" s="260"/>
      <c r="H214" s="646">
        <f>H210*H210*H211</f>
        <v>0.16000000000000003</v>
      </c>
      <c r="I214" s="646"/>
      <c r="J214" s="260"/>
      <c r="K214" s="261"/>
    </row>
    <row r="215" spans="1:18" ht="15" customHeight="1">
      <c r="A215" s="91"/>
      <c r="B215" s="89"/>
      <c r="C215" s="89"/>
      <c r="D215" s="89"/>
      <c r="E215" s="89"/>
      <c r="F215" s="89"/>
      <c r="G215" s="89"/>
      <c r="H215" s="251"/>
      <c r="I215" s="251"/>
      <c r="J215" s="251"/>
      <c r="K215" s="90"/>
      <c r="M215" s="8"/>
    </row>
    <row r="216" spans="1:18" ht="23.25" customHeight="1">
      <c r="A216" s="354" t="e">
        <f>Planilha!#REF!</f>
        <v>#REF!</v>
      </c>
      <c r="B216" s="119" t="s">
        <v>19</v>
      </c>
      <c r="C216" s="89"/>
      <c r="D216" s="89"/>
      <c r="E216" s="89"/>
      <c r="F216" s="89"/>
      <c r="G216" s="89"/>
      <c r="H216" s="89"/>
      <c r="I216" s="89"/>
      <c r="J216" s="89"/>
      <c r="K216" s="90"/>
    </row>
    <row r="217" spans="1:18" ht="15" customHeight="1">
      <c r="B217" s="119"/>
      <c r="C217" s="89"/>
      <c r="D217" s="89"/>
      <c r="E217" s="89"/>
      <c r="F217" s="89"/>
      <c r="G217" s="89"/>
      <c r="H217" s="89"/>
      <c r="I217" s="89"/>
      <c r="J217" s="89"/>
      <c r="K217" s="90"/>
    </row>
    <row r="218" spans="1:18" s="58" customFormat="1" ht="15" customHeight="1">
      <c r="A218" s="354" t="e">
        <f>Planilha!#REF!</f>
        <v>#REF!</v>
      </c>
      <c r="B218" s="154" t="s">
        <v>473</v>
      </c>
      <c r="C218" s="92"/>
      <c r="D218" s="92"/>
      <c r="E218" s="92"/>
      <c r="F218" s="92"/>
      <c r="G218" s="92"/>
      <c r="H218" s="256">
        <v>2</v>
      </c>
      <c r="I218" s="256"/>
      <c r="J218" s="310" t="s">
        <v>164</v>
      </c>
      <c r="K218" s="90"/>
      <c r="M218" s="310"/>
    </row>
    <row r="219" spans="1:18" ht="16.5" customHeight="1">
      <c r="A219" s="354" t="e">
        <f>Planilha!#REF!</f>
        <v>#REF!</v>
      </c>
      <c r="B219" s="538" t="s">
        <v>474</v>
      </c>
      <c r="C219" s="538"/>
      <c r="D219" s="538"/>
      <c r="E219" s="538"/>
      <c r="F219" s="538"/>
      <c r="G219" s="538"/>
      <c r="H219" s="256">
        <v>1</v>
      </c>
      <c r="I219" s="256"/>
      <c r="J219" s="310">
        <v>67</v>
      </c>
      <c r="K219" s="20"/>
      <c r="M219" s="310"/>
    </row>
    <row r="220" spans="1:18" ht="15" customHeight="1">
      <c r="A220" s="354" t="e">
        <f>Planilha!#REF!</f>
        <v>#REF!</v>
      </c>
      <c r="B220" s="154" t="s">
        <v>475</v>
      </c>
      <c r="C220" s="254"/>
      <c r="D220" s="100"/>
      <c r="E220" s="100"/>
      <c r="F220" s="77"/>
      <c r="G220" s="100"/>
      <c r="H220" s="256">
        <v>1</v>
      </c>
      <c r="I220" s="256"/>
      <c r="J220" s="310" t="s">
        <v>164</v>
      </c>
      <c r="K220" s="76"/>
      <c r="M220" s="310"/>
    </row>
    <row r="221" spans="1:18" ht="15" customHeight="1">
      <c r="A221" s="354" t="e">
        <f>Planilha!#REF!</f>
        <v>#REF!</v>
      </c>
      <c r="B221" s="154" t="s">
        <v>476</v>
      </c>
      <c r="C221" s="254"/>
      <c r="D221" s="100"/>
      <c r="E221" s="100"/>
      <c r="F221" s="100"/>
      <c r="G221" s="100"/>
      <c r="H221" s="256">
        <v>1</v>
      </c>
      <c r="I221" s="256"/>
      <c r="J221" s="310">
        <v>21.76</v>
      </c>
      <c r="K221" s="76"/>
      <c r="M221" s="310"/>
      <c r="Q221" s="617"/>
      <c r="R221" s="617"/>
    </row>
    <row r="222" spans="1:18" ht="15" customHeight="1">
      <c r="A222" s="354" t="e">
        <f>Planilha!#REF!</f>
        <v>#REF!</v>
      </c>
      <c r="B222" s="154" t="s">
        <v>477</v>
      </c>
      <c r="C222" s="254"/>
      <c r="D222" s="100"/>
      <c r="E222" s="100"/>
      <c r="F222" s="100"/>
      <c r="G222" s="100"/>
      <c r="H222" s="256">
        <v>1</v>
      </c>
      <c r="I222" s="256"/>
      <c r="J222" s="310" t="s">
        <v>164</v>
      </c>
      <c r="K222" s="76"/>
      <c r="M222" s="310"/>
      <c r="Q222" s="79"/>
    </row>
    <row r="223" spans="1:18" ht="15" customHeight="1">
      <c r="A223" s="354" t="e">
        <f>Planilha!#REF!</f>
        <v>#REF!</v>
      </c>
      <c r="B223" s="154" t="s">
        <v>478</v>
      </c>
      <c r="C223" s="254"/>
      <c r="D223" s="100"/>
      <c r="E223" s="100"/>
      <c r="F223" s="100"/>
      <c r="G223" s="100"/>
      <c r="H223" s="256">
        <v>1</v>
      </c>
      <c r="I223" s="256"/>
      <c r="J223" s="310" t="s">
        <v>164</v>
      </c>
      <c r="K223" s="76"/>
      <c r="M223" s="310"/>
      <c r="Q223" s="79"/>
    </row>
    <row r="224" spans="1:18" ht="15" customHeight="1">
      <c r="A224" s="354" t="e">
        <f>Planilha!#REF!</f>
        <v>#REF!</v>
      </c>
      <c r="B224" s="154" t="s">
        <v>479</v>
      </c>
      <c r="C224" s="254"/>
      <c r="D224" s="100"/>
      <c r="E224" s="100"/>
      <c r="F224" s="100"/>
      <c r="G224" s="100"/>
      <c r="H224" s="256">
        <v>1</v>
      </c>
      <c r="I224" s="256"/>
      <c r="J224" s="310">
        <v>26.5</v>
      </c>
      <c r="K224" s="76"/>
      <c r="M224" s="310"/>
      <c r="Q224" s="79"/>
    </row>
    <row r="225" spans="1:46" ht="15" customHeight="1">
      <c r="A225" s="354" t="e">
        <f>Planilha!#REF!</f>
        <v>#REF!</v>
      </c>
      <c r="B225" s="154" t="s">
        <v>480</v>
      </c>
      <c r="C225" s="254"/>
      <c r="D225" s="100"/>
      <c r="E225" s="100"/>
      <c r="F225" s="100"/>
      <c r="G225" s="100"/>
      <c r="H225" s="256">
        <v>1</v>
      </c>
      <c r="I225" s="256"/>
      <c r="J225" s="310">
        <v>24.4</v>
      </c>
      <c r="K225" s="76"/>
      <c r="M225" s="310"/>
      <c r="Q225" s="79"/>
    </row>
    <row r="226" spans="1:46" ht="23.25" customHeight="1">
      <c r="A226" s="354" t="e">
        <f>Planilha!#REF!</f>
        <v>#REF!</v>
      </c>
      <c r="B226" s="538" t="s">
        <v>481</v>
      </c>
      <c r="C226" s="538"/>
      <c r="D226" s="538"/>
      <c r="E226" s="538"/>
      <c r="F226" s="538"/>
      <c r="G226" s="538"/>
      <c r="H226" s="256">
        <v>1</v>
      </c>
      <c r="I226" s="256"/>
      <c r="J226" s="310" t="s">
        <v>164</v>
      </c>
      <c r="K226" s="76"/>
      <c r="M226" s="310"/>
      <c r="Q226" s="79"/>
    </row>
    <row r="227" spans="1:46" s="124" customFormat="1" ht="14.1" customHeight="1">
      <c r="A227" s="354" t="e">
        <f>Planilha!#REF!</f>
        <v>#REF!</v>
      </c>
      <c r="B227" s="154" t="s">
        <v>202</v>
      </c>
      <c r="C227" s="131"/>
      <c r="H227" s="256">
        <v>6</v>
      </c>
      <c r="J227" s="310" t="s">
        <v>164</v>
      </c>
      <c r="M227" s="310"/>
      <c r="AT227" s="130"/>
    </row>
    <row r="228" spans="1:46" s="124" customFormat="1" ht="14.1" customHeight="1">
      <c r="A228" s="354" t="e">
        <f>Planilha!#REF!</f>
        <v>#REF!</v>
      </c>
      <c r="B228" s="154" t="s">
        <v>200</v>
      </c>
      <c r="C228" s="131"/>
      <c r="H228" s="256">
        <v>48</v>
      </c>
      <c r="J228" s="310" t="s">
        <v>164</v>
      </c>
      <c r="M228" s="310"/>
      <c r="AT228" s="130"/>
    </row>
    <row r="229" spans="1:46" s="124" customFormat="1" ht="14.1" customHeight="1">
      <c r="A229" s="18"/>
      <c r="C229" s="131"/>
      <c r="J229" s="310"/>
      <c r="M229" s="310"/>
      <c r="AT229" s="130"/>
    </row>
    <row r="230" spans="1:46" s="124" customFormat="1" ht="14.1" customHeight="1">
      <c r="A230" s="18" t="s">
        <v>529</v>
      </c>
      <c r="C230" s="131"/>
      <c r="J230" s="310">
        <f>SUM(J218:J229)</f>
        <v>139.66</v>
      </c>
      <c r="M230" s="310"/>
    </row>
    <row r="231" spans="1:46" s="124" customFormat="1" ht="14.1" customHeight="1">
      <c r="A231" s="18"/>
      <c r="C231" s="131"/>
      <c r="J231" s="310"/>
      <c r="M231" s="310"/>
    </row>
    <row r="232" spans="1:46" s="124" customFormat="1" ht="14.1" customHeight="1">
      <c r="A232" s="18"/>
      <c r="C232" s="131"/>
      <c r="J232" s="310"/>
      <c r="M232" s="310"/>
    </row>
    <row r="233" spans="1:46" ht="15" customHeight="1" thickBot="1">
      <c r="A233" s="22"/>
      <c r="B233" s="154"/>
      <c r="C233" s="92"/>
      <c r="D233" s="82"/>
      <c r="E233" s="92"/>
      <c r="F233" s="92"/>
      <c r="G233" s="89"/>
      <c r="H233" s="256"/>
      <c r="I233" s="256"/>
      <c r="J233" s="256"/>
      <c r="K233" s="90"/>
      <c r="M233" s="310"/>
      <c r="Q233" s="121"/>
      <c r="R233" s="121"/>
    </row>
    <row r="234" spans="1:46" ht="15" customHeight="1">
      <c r="A234" s="485" t="s">
        <v>195</v>
      </c>
      <c r="B234" s="486"/>
      <c r="C234" s="486"/>
      <c r="D234" s="486"/>
      <c r="E234" s="486"/>
      <c r="F234" s="486"/>
      <c r="G234" s="486"/>
      <c r="H234" s="486"/>
      <c r="I234" s="486"/>
      <c r="J234" s="486"/>
      <c r="K234" s="487"/>
      <c r="M234" s="284"/>
    </row>
    <row r="235" spans="1:46" ht="15" customHeight="1">
      <c r="A235" s="488"/>
      <c r="B235" s="489"/>
      <c r="C235" s="489"/>
      <c r="D235" s="489"/>
      <c r="E235" s="489"/>
      <c r="F235" s="489"/>
      <c r="G235" s="489"/>
      <c r="H235" s="489"/>
      <c r="I235" s="489"/>
      <c r="J235" s="489"/>
      <c r="K235" s="490"/>
      <c r="M235" s="310"/>
    </row>
    <row r="236" spans="1:46" ht="15" customHeight="1" thickBot="1">
      <c r="A236" s="491"/>
      <c r="B236" s="492"/>
      <c r="C236" s="492"/>
      <c r="D236" s="492"/>
      <c r="E236" s="492"/>
      <c r="F236" s="492"/>
      <c r="G236" s="492"/>
      <c r="H236" s="492"/>
      <c r="I236" s="492"/>
      <c r="J236" s="492"/>
      <c r="K236" s="493"/>
    </row>
    <row r="237" spans="1:46" ht="15" customHeight="1"/>
    <row r="238" spans="1:46" ht="15" customHeight="1"/>
    <row r="239" spans="1:46" ht="15" customHeight="1"/>
    <row r="240" spans="1:46"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sheetData>
  <mergeCells count="96">
    <mergeCell ref="A7:B8"/>
    <mergeCell ref="C7:H8"/>
    <mergeCell ref="I7:K8"/>
    <mergeCell ref="A1:B6"/>
    <mergeCell ref="C1:H1"/>
    <mergeCell ref="I1:K6"/>
    <mergeCell ref="C2:H3"/>
    <mergeCell ref="C4:H6"/>
    <mergeCell ref="H39:I39"/>
    <mergeCell ref="A9:K10"/>
    <mergeCell ref="H17:I17"/>
    <mergeCell ref="H18:I18"/>
    <mergeCell ref="H19:I19"/>
    <mergeCell ref="H23:I23"/>
    <mergeCell ref="H26:I26"/>
    <mergeCell ref="H27:I27"/>
    <mergeCell ref="H28:I28"/>
    <mergeCell ref="H31:I31"/>
    <mergeCell ref="H32:I32"/>
    <mergeCell ref="H34:I34"/>
    <mergeCell ref="H68:I68"/>
    <mergeCell ref="H40:I40"/>
    <mergeCell ref="H42:I42"/>
    <mergeCell ref="H47:I47"/>
    <mergeCell ref="B52:K52"/>
    <mergeCell ref="H55:I55"/>
    <mergeCell ref="H56:I56"/>
    <mergeCell ref="H58:I58"/>
    <mergeCell ref="B61:K61"/>
    <mergeCell ref="H63:I63"/>
    <mergeCell ref="H64:I64"/>
    <mergeCell ref="H65:I65"/>
    <mergeCell ref="H98:I98"/>
    <mergeCell ref="B73:K73"/>
    <mergeCell ref="H77:I77"/>
    <mergeCell ref="H78:I78"/>
    <mergeCell ref="H79:I79"/>
    <mergeCell ref="H81:I81"/>
    <mergeCell ref="H85:I85"/>
    <mergeCell ref="H86:I86"/>
    <mergeCell ref="H87:I87"/>
    <mergeCell ref="H89:I89"/>
    <mergeCell ref="H91:I91"/>
    <mergeCell ref="B94:K94"/>
    <mergeCell ref="H126:I126"/>
    <mergeCell ref="H99:I99"/>
    <mergeCell ref="H100:I100"/>
    <mergeCell ref="H102:I102"/>
    <mergeCell ref="H106:I106"/>
    <mergeCell ref="H107:I107"/>
    <mergeCell ref="H108:I108"/>
    <mergeCell ref="H110:I110"/>
    <mergeCell ref="H112:I112"/>
    <mergeCell ref="B114:K114"/>
    <mergeCell ref="H116:I116"/>
    <mergeCell ref="B120:K120"/>
    <mergeCell ref="H153:I153"/>
    <mergeCell ref="H127:I127"/>
    <mergeCell ref="H128:I128"/>
    <mergeCell ref="H129:I129"/>
    <mergeCell ref="H133:I133"/>
    <mergeCell ref="H134:I134"/>
    <mergeCell ref="H135:I135"/>
    <mergeCell ref="H136:I136"/>
    <mergeCell ref="H138:I138"/>
    <mergeCell ref="H140:I140"/>
    <mergeCell ref="B143:K143"/>
    <mergeCell ref="H152:I152"/>
    <mergeCell ref="H146:I146"/>
    <mergeCell ref="H167:I167"/>
    <mergeCell ref="H168:I168"/>
    <mergeCell ref="H170:I170"/>
    <mergeCell ref="H154:I154"/>
    <mergeCell ref="H155:I155"/>
    <mergeCell ref="H157:I157"/>
    <mergeCell ref="H159:I159"/>
    <mergeCell ref="H161:I161"/>
    <mergeCell ref="H166:I166"/>
    <mergeCell ref="H179:I179"/>
    <mergeCell ref="H185:I185"/>
    <mergeCell ref="B189:K189"/>
    <mergeCell ref="H193:I193"/>
    <mergeCell ref="H194:I194"/>
    <mergeCell ref="Q221:R221"/>
    <mergeCell ref="H195:I195"/>
    <mergeCell ref="H198:I198"/>
    <mergeCell ref="B200:K200"/>
    <mergeCell ref="H202:I202"/>
    <mergeCell ref="B206:K206"/>
    <mergeCell ref="H209:I209"/>
    <mergeCell ref="A234:K236"/>
    <mergeCell ref="B226:G226"/>
    <mergeCell ref="H210:I210"/>
    <mergeCell ref="H211:I211"/>
    <mergeCell ref="H214:I214"/>
    <mergeCell ref="B219:G219"/>
  </mergeCells>
  <printOptions horizontalCentered="1"/>
  <pageMargins left="0.78740157480314965" right="0.78740157480314965" top="0.78740157480314965" bottom="0.78740157480314965" header="0.31496062992125984" footer="0.31496062992125984"/>
  <pageSetup paperSize="9" scale="81" fitToHeight="0" orientation="portrait" horizontalDpi="300" verticalDpi="300" r:id="rId1"/>
  <headerFooter>
    <oddFooter>&amp;C&amp;G</oddFooter>
  </headerFooter>
  <rowBreaks count="1" manualBreakCount="1">
    <brk id="215" max="10" man="1"/>
  </rowBreaks>
  <colBreaks count="2" manualBreakCount="2">
    <brk id="10" max="1048575" man="1"/>
    <brk id="11" max="1048575"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BL125"/>
  <sheetViews>
    <sheetView showGridLines="0" view="pageBreakPreview" zoomScale="130" zoomScaleSheetLayoutView="130" workbookViewId="0">
      <selection activeCell="L53" sqref="L53"/>
    </sheetView>
  </sheetViews>
  <sheetFormatPr defaultRowHeight="12.75"/>
  <cols>
    <col min="1" max="1" width="10.7109375" style="131" customWidth="1"/>
    <col min="2" max="2" width="2.140625" style="124" customWidth="1"/>
    <col min="3" max="3" width="2.140625" style="131" customWidth="1"/>
    <col min="4" max="46" width="2.140625" style="124" customWidth="1"/>
    <col min="47" max="47" width="9.140625" style="124"/>
    <col min="48" max="48" width="9.42578125" style="124" bestFit="1" customWidth="1"/>
    <col min="49" max="49" width="10.28515625" style="124" bestFit="1" customWidth="1"/>
    <col min="50" max="50" width="9.42578125" style="124" bestFit="1" customWidth="1"/>
    <col min="51" max="16384" width="9.140625" style="124"/>
  </cols>
  <sheetData>
    <row r="1" spans="1:63" ht="15" customHeight="1">
      <c r="A1" s="596"/>
      <c r="B1" s="597"/>
      <c r="C1" s="597"/>
      <c r="D1" s="597"/>
      <c r="E1" s="597"/>
      <c r="F1" s="598"/>
      <c r="G1" s="603" t="s">
        <v>21</v>
      </c>
      <c r="H1" s="604"/>
      <c r="I1" s="604"/>
      <c r="J1" s="604"/>
      <c r="K1" s="604"/>
      <c r="L1" s="604"/>
      <c r="M1" s="604"/>
      <c r="N1" s="604"/>
      <c r="O1" s="604"/>
      <c r="P1" s="604"/>
      <c r="Q1" s="604"/>
      <c r="R1" s="604"/>
      <c r="S1" s="604"/>
      <c r="T1" s="604"/>
      <c r="U1" s="604"/>
      <c r="V1" s="604"/>
      <c r="W1" s="604"/>
      <c r="X1" s="604"/>
      <c r="Y1" s="604"/>
      <c r="Z1" s="604"/>
      <c r="AA1" s="604"/>
      <c r="AB1" s="604"/>
      <c r="AC1" s="604"/>
      <c r="AD1" s="604"/>
      <c r="AE1" s="604"/>
      <c r="AF1" s="604"/>
      <c r="AG1" s="604"/>
      <c r="AH1" s="604"/>
      <c r="AI1" s="604"/>
      <c r="AJ1" s="605"/>
      <c r="AK1" s="596"/>
      <c r="AL1" s="597"/>
      <c r="AM1" s="597"/>
      <c r="AN1" s="597"/>
      <c r="AO1" s="597"/>
      <c r="AP1" s="597"/>
      <c r="AQ1" s="597"/>
      <c r="AR1" s="597"/>
      <c r="AS1" s="597"/>
      <c r="AT1" s="598"/>
    </row>
    <row r="2" spans="1:63" ht="15" customHeight="1">
      <c r="A2" s="599"/>
      <c r="B2" s="567"/>
      <c r="C2" s="567"/>
      <c r="D2" s="567"/>
      <c r="E2" s="567"/>
      <c r="F2" s="569"/>
      <c r="G2" s="503" t="s">
        <v>196</v>
      </c>
      <c r="H2" s="606"/>
      <c r="I2" s="606"/>
      <c r="J2" s="606"/>
      <c r="K2" s="606"/>
      <c r="L2" s="606"/>
      <c r="M2" s="606"/>
      <c r="N2" s="606"/>
      <c r="O2" s="606"/>
      <c r="P2" s="606"/>
      <c r="Q2" s="606"/>
      <c r="R2" s="606"/>
      <c r="S2" s="606"/>
      <c r="T2" s="606"/>
      <c r="U2" s="606"/>
      <c r="V2" s="606"/>
      <c r="W2" s="606"/>
      <c r="X2" s="606"/>
      <c r="Y2" s="606"/>
      <c r="Z2" s="606"/>
      <c r="AA2" s="606"/>
      <c r="AB2" s="606"/>
      <c r="AC2" s="606"/>
      <c r="AD2" s="606"/>
      <c r="AE2" s="606"/>
      <c r="AF2" s="606"/>
      <c r="AG2" s="606"/>
      <c r="AH2" s="606"/>
      <c r="AI2" s="606"/>
      <c r="AJ2" s="607"/>
      <c r="AK2" s="599"/>
      <c r="AL2" s="567"/>
      <c r="AM2" s="567"/>
      <c r="AN2" s="567"/>
      <c r="AO2" s="567"/>
      <c r="AP2" s="567"/>
      <c r="AQ2" s="567"/>
      <c r="AR2" s="567"/>
      <c r="AS2" s="567"/>
      <c r="AT2" s="569"/>
    </row>
    <row r="3" spans="1:63" ht="15" customHeight="1" thickBot="1">
      <c r="A3" s="599"/>
      <c r="B3" s="567"/>
      <c r="C3" s="567"/>
      <c r="D3" s="567"/>
      <c r="E3" s="567"/>
      <c r="F3" s="569"/>
      <c r="G3" s="608"/>
      <c r="H3" s="609"/>
      <c r="I3" s="609"/>
      <c r="J3" s="609"/>
      <c r="K3" s="609"/>
      <c r="L3" s="609"/>
      <c r="M3" s="609"/>
      <c r="N3" s="609"/>
      <c r="O3" s="609"/>
      <c r="P3" s="609"/>
      <c r="Q3" s="609"/>
      <c r="R3" s="609"/>
      <c r="S3" s="609"/>
      <c r="T3" s="609"/>
      <c r="U3" s="609"/>
      <c r="V3" s="609"/>
      <c r="W3" s="609"/>
      <c r="X3" s="609"/>
      <c r="Y3" s="609"/>
      <c r="Z3" s="609"/>
      <c r="AA3" s="609"/>
      <c r="AB3" s="609"/>
      <c r="AC3" s="609"/>
      <c r="AD3" s="609"/>
      <c r="AE3" s="609"/>
      <c r="AF3" s="609"/>
      <c r="AG3" s="609"/>
      <c r="AH3" s="609"/>
      <c r="AI3" s="609"/>
      <c r="AJ3" s="610"/>
      <c r="AK3" s="599"/>
      <c r="AL3" s="567"/>
      <c r="AM3" s="567"/>
      <c r="AN3" s="567"/>
      <c r="AO3" s="567"/>
      <c r="AP3" s="567"/>
      <c r="AQ3" s="567"/>
      <c r="AR3" s="567"/>
      <c r="AS3" s="567"/>
      <c r="AT3" s="569"/>
    </row>
    <row r="4" spans="1:63" ht="15" customHeight="1">
      <c r="A4" s="599"/>
      <c r="B4" s="567"/>
      <c r="C4" s="567"/>
      <c r="D4" s="567"/>
      <c r="E4" s="567"/>
      <c r="F4" s="569"/>
      <c r="G4" s="596" t="s">
        <v>197</v>
      </c>
      <c r="H4" s="597"/>
      <c r="I4" s="597"/>
      <c r="J4" s="597"/>
      <c r="K4" s="597"/>
      <c r="L4" s="597"/>
      <c r="M4" s="597"/>
      <c r="N4" s="597"/>
      <c r="O4" s="597"/>
      <c r="P4" s="597"/>
      <c r="Q4" s="597"/>
      <c r="R4" s="597"/>
      <c r="S4" s="597"/>
      <c r="T4" s="597"/>
      <c r="U4" s="597"/>
      <c r="V4" s="597"/>
      <c r="W4" s="597"/>
      <c r="X4" s="597"/>
      <c r="Y4" s="597"/>
      <c r="Z4" s="597"/>
      <c r="AA4" s="597"/>
      <c r="AB4" s="597"/>
      <c r="AC4" s="597"/>
      <c r="AD4" s="597"/>
      <c r="AE4" s="597"/>
      <c r="AF4" s="597"/>
      <c r="AG4" s="597"/>
      <c r="AH4" s="597"/>
      <c r="AI4" s="597"/>
      <c r="AJ4" s="598"/>
      <c r="AK4" s="599"/>
      <c r="AL4" s="567"/>
      <c r="AM4" s="567"/>
      <c r="AN4" s="567"/>
      <c r="AO4" s="567"/>
      <c r="AP4" s="567"/>
      <c r="AQ4" s="567"/>
      <c r="AR4" s="567"/>
      <c r="AS4" s="567"/>
      <c r="AT4" s="569"/>
    </row>
    <row r="5" spans="1:63" ht="15" customHeight="1">
      <c r="A5" s="599"/>
      <c r="B5" s="567"/>
      <c r="C5" s="567"/>
      <c r="D5" s="567"/>
      <c r="E5" s="567"/>
      <c r="F5" s="569"/>
      <c r="G5" s="599"/>
      <c r="H5" s="567"/>
      <c r="I5" s="567"/>
      <c r="J5" s="567"/>
      <c r="K5" s="567"/>
      <c r="L5" s="567"/>
      <c r="M5" s="567"/>
      <c r="N5" s="567"/>
      <c r="O5" s="567"/>
      <c r="P5" s="567"/>
      <c r="Q5" s="567"/>
      <c r="R5" s="567"/>
      <c r="S5" s="567"/>
      <c r="T5" s="567"/>
      <c r="U5" s="567"/>
      <c r="V5" s="567"/>
      <c r="W5" s="567"/>
      <c r="X5" s="567"/>
      <c r="Y5" s="567"/>
      <c r="Z5" s="567"/>
      <c r="AA5" s="567"/>
      <c r="AB5" s="567"/>
      <c r="AC5" s="567"/>
      <c r="AD5" s="567"/>
      <c r="AE5" s="567"/>
      <c r="AF5" s="567"/>
      <c r="AG5" s="567"/>
      <c r="AH5" s="567"/>
      <c r="AI5" s="567"/>
      <c r="AJ5" s="569"/>
      <c r="AK5" s="599"/>
      <c r="AL5" s="567"/>
      <c r="AM5" s="567"/>
      <c r="AN5" s="567"/>
      <c r="AO5" s="567"/>
      <c r="AP5" s="567"/>
      <c r="AQ5" s="567"/>
      <c r="AR5" s="567"/>
      <c r="AS5" s="567"/>
      <c r="AT5" s="569"/>
    </row>
    <row r="6" spans="1:63" ht="15" customHeight="1" thickBot="1">
      <c r="A6" s="600"/>
      <c r="B6" s="601"/>
      <c r="C6" s="601"/>
      <c r="D6" s="601"/>
      <c r="E6" s="601"/>
      <c r="F6" s="602"/>
      <c r="G6" s="600"/>
      <c r="H6" s="601"/>
      <c r="I6" s="601"/>
      <c r="J6" s="601"/>
      <c r="K6" s="601"/>
      <c r="L6" s="601"/>
      <c r="M6" s="601"/>
      <c r="N6" s="601"/>
      <c r="O6" s="601"/>
      <c r="P6" s="601"/>
      <c r="Q6" s="601"/>
      <c r="R6" s="601"/>
      <c r="S6" s="601"/>
      <c r="T6" s="601"/>
      <c r="U6" s="601"/>
      <c r="V6" s="601"/>
      <c r="W6" s="601"/>
      <c r="X6" s="601"/>
      <c r="Y6" s="601"/>
      <c r="Z6" s="601"/>
      <c r="AA6" s="601"/>
      <c r="AB6" s="601"/>
      <c r="AC6" s="601"/>
      <c r="AD6" s="601"/>
      <c r="AE6" s="601"/>
      <c r="AF6" s="601"/>
      <c r="AG6" s="601"/>
      <c r="AH6" s="601"/>
      <c r="AI6" s="601"/>
      <c r="AJ6" s="602"/>
      <c r="AK6" s="600"/>
      <c r="AL6" s="601"/>
      <c r="AM6" s="601"/>
      <c r="AN6" s="601"/>
      <c r="AO6" s="601"/>
      <c r="AP6" s="601"/>
      <c r="AQ6" s="601"/>
      <c r="AR6" s="601"/>
      <c r="AS6" s="601"/>
      <c r="AT6" s="602"/>
      <c r="AV6" s="235"/>
      <c r="AW6" s="235"/>
      <c r="AX6" s="235"/>
      <c r="AY6" s="235"/>
      <c r="AZ6" s="235"/>
      <c r="BA6" s="235"/>
      <c r="BB6" s="235"/>
      <c r="BC6" s="235"/>
      <c r="BD6" s="235"/>
      <c r="BE6" s="235"/>
      <c r="BF6" s="235"/>
      <c r="BG6" s="235"/>
      <c r="BH6" s="235"/>
      <c r="BI6" s="235"/>
      <c r="BJ6" s="235"/>
      <c r="BK6" s="235"/>
    </row>
    <row r="7" spans="1:63" ht="15" customHeight="1">
      <c r="A7" s="596"/>
      <c r="B7" s="597"/>
      <c r="C7" s="597"/>
      <c r="D7" s="597"/>
      <c r="E7" s="597"/>
      <c r="F7" s="598"/>
      <c r="G7" s="596" t="s">
        <v>3</v>
      </c>
      <c r="H7" s="597"/>
      <c r="I7" s="597"/>
      <c r="J7" s="597"/>
      <c r="K7" s="597"/>
      <c r="L7" s="597"/>
      <c r="M7" s="597"/>
      <c r="N7" s="597"/>
      <c r="O7" s="597"/>
      <c r="P7" s="597"/>
      <c r="Q7" s="597"/>
      <c r="R7" s="597"/>
      <c r="S7" s="597"/>
      <c r="T7" s="597"/>
      <c r="U7" s="597"/>
      <c r="V7" s="597"/>
      <c r="W7" s="597"/>
      <c r="X7" s="597"/>
      <c r="Y7" s="597"/>
      <c r="Z7" s="597"/>
      <c r="AA7" s="597"/>
      <c r="AB7" s="597"/>
      <c r="AC7" s="597"/>
      <c r="AD7" s="597"/>
      <c r="AE7" s="597"/>
      <c r="AF7" s="597"/>
      <c r="AG7" s="597"/>
      <c r="AH7" s="597"/>
      <c r="AI7" s="597"/>
      <c r="AJ7" s="598"/>
      <c r="AK7" s="596"/>
      <c r="AL7" s="597"/>
      <c r="AM7" s="597"/>
      <c r="AN7" s="597"/>
      <c r="AO7" s="597"/>
      <c r="AP7" s="597"/>
      <c r="AQ7" s="597"/>
      <c r="AR7" s="597"/>
      <c r="AS7" s="597"/>
      <c r="AT7" s="598"/>
      <c r="AV7" s="235"/>
      <c r="AW7" s="235"/>
      <c r="AX7" s="235"/>
      <c r="AY7" s="235"/>
      <c r="AZ7" s="235"/>
      <c r="BA7" s="235"/>
      <c r="BB7" s="235"/>
      <c r="BC7" s="235"/>
      <c r="BD7" s="235"/>
      <c r="BE7" s="235"/>
      <c r="BF7" s="235"/>
      <c r="BG7" s="235"/>
      <c r="BH7" s="235"/>
      <c r="BI7" s="235"/>
      <c r="BJ7" s="235"/>
      <c r="BK7" s="235"/>
    </row>
    <row r="8" spans="1:63" ht="15" customHeight="1" thickBot="1">
      <c r="A8" s="600"/>
      <c r="B8" s="601"/>
      <c r="C8" s="601"/>
      <c r="D8" s="601"/>
      <c r="E8" s="601"/>
      <c r="F8" s="602"/>
      <c r="G8" s="600"/>
      <c r="H8" s="601"/>
      <c r="I8" s="601"/>
      <c r="J8" s="601"/>
      <c r="K8" s="601"/>
      <c r="L8" s="601"/>
      <c r="M8" s="601"/>
      <c r="N8" s="601"/>
      <c r="O8" s="601"/>
      <c r="P8" s="601"/>
      <c r="Q8" s="601"/>
      <c r="R8" s="601"/>
      <c r="S8" s="601"/>
      <c r="T8" s="601"/>
      <c r="U8" s="601"/>
      <c r="V8" s="601"/>
      <c r="W8" s="601"/>
      <c r="X8" s="601"/>
      <c r="Y8" s="601"/>
      <c r="Z8" s="601"/>
      <c r="AA8" s="601"/>
      <c r="AB8" s="601"/>
      <c r="AC8" s="601"/>
      <c r="AD8" s="601"/>
      <c r="AE8" s="601"/>
      <c r="AF8" s="601"/>
      <c r="AG8" s="601"/>
      <c r="AH8" s="601"/>
      <c r="AI8" s="601"/>
      <c r="AJ8" s="602"/>
      <c r="AK8" s="600"/>
      <c r="AL8" s="601"/>
      <c r="AM8" s="601"/>
      <c r="AN8" s="601"/>
      <c r="AO8" s="601"/>
      <c r="AP8" s="601"/>
      <c r="AQ8" s="601"/>
      <c r="AR8" s="601"/>
      <c r="AS8" s="601"/>
      <c r="AT8" s="602"/>
      <c r="AV8" s="235"/>
      <c r="AW8" s="235"/>
      <c r="AX8" s="235"/>
      <c r="AY8" s="235"/>
      <c r="AZ8" s="235"/>
      <c r="BA8" s="235"/>
      <c r="BB8" s="235"/>
      <c r="BC8" s="235"/>
      <c r="BD8" s="235"/>
      <c r="BE8" s="235"/>
      <c r="BF8" s="235"/>
      <c r="BG8" s="235"/>
      <c r="BH8" s="235"/>
      <c r="BI8" s="235"/>
      <c r="BJ8" s="235"/>
      <c r="BK8" s="235"/>
    </row>
    <row r="9" spans="1:63" ht="15" customHeight="1">
      <c r="A9" s="590" t="s">
        <v>23</v>
      </c>
      <c r="B9" s="591"/>
      <c r="C9" s="591"/>
      <c r="D9" s="591"/>
      <c r="E9" s="591"/>
      <c r="F9" s="591"/>
      <c r="G9" s="591"/>
      <c r="H9" s="591"/>
      <c r="I9" s="591"/>
      <c r="J9" s="591"/>
      <c r="K9" s="591"/>
      <c r="L9" s="591"/>
      <c r="M9" s="591"/>
      <c r="N9" s="591"/>
      <c r="O9" s="591"/>
      <c r="P9" s="591"/>
      <c r="Q9" s="591"/>
      <c r="R9" s="591"/>
      <c r="S9" s="591"/>
      <c r="T9" s="591"/>
      <c r="U9" s="591"/>
      <c r="V9" s="591"/>
      <c r="W9" s="591"/>
      <c r="X9" s="591"/>
      <c r="Y9" s="591"/>
      <c r="Z9" s="591"/>
      <c r="AA9" s="591"/>
      <c r="AB9" s="591"/>
      <c r="AC9" s="591"/>
      <c r="AD9" s="591"/>
      <c r="AE9" s="591"/>
      <c r="AF9" s="591"/>
      <c r="AG9" s="591"/>
      <c r="AH9" s="591"/>
      <c r="AI9" s="591"/>
      <c r="AJ9" s="591"/>
      <c r="AK9" s="591"/>
      <c r="AL9" s="591"/>
      <c r="AM9" s="591"/>
      <c r="AN9" s="591"/>
      <c r="AO9" s="591"/>
      <c r="AP9" s="591"/>
      <c r="AQ9" s="591"/>
      <c r="AR9" s="591"/>
      <c r="AS9" s="591"/>
      <c r="AT9" s="592"/>
      <c r="AV9" s="235"/>
      <c r="AW9" s="235"/>
      <c r="AX9" s="235"/>
      <c r="AY9" s="235"/>
      <c r="AZ9" s="235"/>
      <c r="BA9" s="235"/>
      <c r="BB9" s="235"/>
      <c r="BC9" s="235"/>
      <c r="BD9" s="235"/>
      <c r="BE9" s="235"/>
      <c r="BF9" s="235"/>
      <c r="BG9" s="235"/>
      <c r="BH9" s="235"/>
      <c r="BI9" s="235"/>
      <c r="BJ9" s="235"/>
      <c r="BK9" s="235"/>
    </row>
    <row r="10" spans="1:63" ht="15" customHeight="1" thickBot="1">
      <c r="A10" s="593"/>
      <c r="B10" s="594"/>
      <c r="C10" s="594"/>
      <c r="D10" s="594"/>
      <c r="E10" s="594"/>
      <c r="F10" s="594"/>
      <c r="G10" s="594"/>
      <c r="H10" s="594"/>
      <c r="I10" s="594"/>
      <c r="J10" s="594"/>
      <c r="K10" s="594"/>
      <c r="L10" s="594"/>
      <c r="M10" s="594"/>
      <c r="N10" s="594"/>
      <c r="O10" s="594"/>
      <c r="P10" s="594"/>
      <c r="Q10" s="594"/>
      <c r="R10" s="594"/>
      <c r="S10" s="594"/>
      <c r="T10" s="594"/>
      <c r="U10" s="594"/>
      <c r="V10" s="594"/>
      <c r="W10" s="594"/>
      <c r="X10" s="594"/>
      <c r="Y10" s="594"/>
      <c r="Z10" s="594"/>
      <c r="AA10" s="594"/>
      <c r="AB10" s="594"/>
      <c r="AC10" s="594"/>
      <c r="AD10" s="594"/>
      <c r="AE10" s="594"/>
      <c r="AF10" s="594"/>
      <c r="AG10" s="594"/>
      <c r="AH10" s="594"/>
      <c r="AI10" s="594"/>
      <c r="AJ10" s="594"/>
      <c r="AK10" s="594"/>
      <c r="AL10" s="594"/>
      <c r="AM10" s="594"/>
      <c r="AN10" s="594"/>
      <c r="AO10" s="594"/>
      <c r="AP10" s="594"/>
      <c r="AQ10" s="594"/>
      <c r="AR10" s="594"/>
      <c r="AS10" s="594"/>
      <c r="AT10" s="595"/>
      <c r="AV10" s="236"/>
      <c r="AW10" s="236"/>
      <c r="AX10" s="236"/>
      <c r="AY10" s="236"/>
      <c r="AZ10" s="236"/>
      <c r="BA10" s="236"/>
      <c r="BB10" s="236"/>
      <c r="BC10" s="236"/>
      <c r="BD10" s="236"/>
      <c r="BE10" s="236"/>
      <c r="BF10" s="236"/>
      <c r="BG10" s="236"/>
      <c r="BH10" s="236"/>
      <c r="BI10" s="236"/>
      <c r="BJ10" s="236"/>
      <c r="BK10" s="236"/>
    </row>
    <row r="11" spans="1:63" ht="15" customHeight="1">
      <c r="A11" s="65"/>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9"/>
    </row>
    <row r="12" spans="1:63" ht="15" customHeight="1">
      <c r="A12" s="127" t="e">
        <f>Planilha!#REF!</f>
        <v>#REF!</v>
      </c>
      <c r="B12" s="333"/>
      <c r="C12" s="556" t="s">
        <v>564</v>
      </c>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7"/>
    </row>
    <row r="13" spans="1:63" ht="15" customHeight="1">
      <c r="A13" s="18"/>
      <c r="B13" s="333"/>
      <c r="C13" s="135"/>
      <c r="D13" s="134"/>
      <c r="E13" s="187"/>
      <c r="F13" s="188"/>
      <c r="G13" s="187"/>
      <c r="H13" s="188"/>
      <c r="I13" s="134"/>
      <c r="J13" s="134"/>
      <c r="K13" s="134"/>
      <c r="L13" s="187"/>
      <c r="M13" s="134"/>
      <c r="N13" s="134"/>
      <c r="O13" s="134"/>
      <c r="P13" s="134"/>
      <c r="Q13" s="134"/>
      <c r="R13" s="134"/>
      <c r="S13" s="134"/>
      <c r="T13" s="134"/>
      <c r="U13" s="187"/>
      <c r="AH13" s="331"/>
      <c r="AI13" s="331"/>
      <c r="AJ13" s="331"/>
      <c r="AK13" s="331"/>
      <c r="AL13" s="331"/>
      <c r="AM13" s="331"/>
      <c r="AN13" s="331"/>
      <c r="AO13" s="331"/>
      <c r="AT13" s="130"/>
    </row>
    <row r="14" spans="1:63" ht="15" customHeight="1">
      <c r="A14" s="18"/>
      <c r="B14" s="333"/>
      <c r="C14" s="135"/>
      <c r="D14" s="134"/>
      <c r="E14" s="187"/>
      <c r="F14" s="188"/>
      <c r="G14" s="187"/>
      <c r="H14" s="188"/>
      <c r="I14" s="134"/>
      <c r="J14" s="134"/>
      <c r="K14" s="134"/>
      <c r="L14" s="187"/>
      <c r="M14" s="134"/>
      <c r="N14" s="134"/>
      <c r="O14" s="134"/>
      <c r="P14" s="134"/>
      <c r="Q14" s="134"/>
      <c r="R14" s="134"/>
      <c r="S14" s="134"/>
      <c r="T14" s="134"/>
      <c r="U14" s="187"/>
      <c r="AH14" s="331"/>
      <c r="AI14" s="331"/>
      <c r="AJ14" s="331"/>
      <c r="AK14" s="331"/>
      <c r="AL14" s="331"/>
      <c r="AM14" s="331"/>
      <c r="AN14" s="331"/>
      <c r="AO14" s="331"/>
      <c r="AT14" s="130"/>
    </row>
    <row r="15" spans="1:63" ht="15" customHeight="1">
      <c r="A15" s="91" t="e">
        <f>Planilha!#REF!</f>
        <v>#REF!</v>
      </c>
      <c r="B15" s="333"/>
      <c r="C15" s="556" t="s">
        <v>0</v>
      </c>
      <c r="D15" s="556"/>
      <c r="E15" s="556"/>
      <c r="F15" s="556"/>
      <c r="G15" s="556"/>
      <c r="H15" s="556"/>
      <c r="I15" s="556"/>
      <c r="J15" s="556"/>
      <c r="K15" s="556"/>
      <c r="L15" s="556"/>
      <c r="M15" s="556"/>
      <c r="N15" s="556"/>
      <c r="O15" s="556"/>
      <c r="P15" s="556"/>
      <c r="Q15" s="556"/>
      <c r="R15" s="556"/>
      <c r="S15" s="556"/>
      <c r="T15" s="556"/>
      <c r="U15" s="556"/>
      <c r="V15" s="556"/>
      <c r="W15" s="556"/>
      <c r="X15" s="556"/>
      <c r="Y15" s="556"/>
      <c r="Z15" s="556"/>
      <c r="AA15" s="556"/>
      <c r="AB15" s="556"/>
      <c r="AC15" s="556"/>
      <c r="AD15" s="556"/>
      <c r="AE15" s="556"/>
      <c r="AF15" s="556"/>
      <c r="AG15" s="556"/>
      <c r="AH15" s="556"/>
      <c r="AI15" s="556"/>
      <c r="AJ15" s="556"/>
      <c r="AK15" s="556"/>
      <c r="AL15" s="556"/>
      <c r="AM15" s="556"/>
      <c r="AN15" s="556"/>
      <c r="AO15" s="556"/>
      <c r="AP15" s="556"/>
      <c r="AQ15" s="556"/>
      <c r="AR15" s="556"/>
      <c r="AS15" s="556"/>
      <c r="AT15" s="557"/>
    </row>
    <row r="16" spans="1:63" ht="14.1" customHeight="1">
      <c r="AT16" s="130"/>
    </row>
    <row r="17" spans="1:48" ht="15" customHeight="1">
      <c r="A17" s="91" t="str">
        <f>Planilha!C64</f>
        <v>3.6.1</v>
      </c>
      <c r="B17" s="333"/>
      <c r="C17" s="556" t="s">
        <v>407</v>
      </c>
      <c r="D17" s="556"/>
      <c r="E17" s="556"/>
      <c r="F17" s="556"/>
      <c r="G17" s="556"/>
      <c r="H17" s="556"/>
      <c r="I17" s="556"/>
      <c r="J17" s="556"/>
      <c r="K17" s="556"/>
      <c r="L17" s="556"/>
      <c r="M17" s="556"/>
      <c r="N17" s="556"/>
      <c r="O17" s="556"/>
      <c r="P17" s="556"/>
      <c r="Q17" s="556"/>
      <c r="R17" s="556"/>
      <c r="S17" s="556"/>
      <c r="T17" s="556"/>
      <c r="U17" s="556"/>
      <c r="V17" s="556"/>
      <c r="W17" s="556"/>
      <c r="X17" s="556"/>
      <c r="Y17" s="556"/>
      <c r="Z17" s="556"/>
      <c r="AA17" s="556"/>
      <c r="AB17" s="556"/>
      <c r="AC17" s="556"/>
      <c r="AD17" s="556"/>
      <c r="AE17" s="556"/>
      <c r="AF17" s="556"/>
      <c r="AG17" s="556"/>
      <c r="AH17" s="556"/>
      <c r="AI17" s="556"/>
      <c r="AJ17" s="556"/>
      <c r="AK17" s="556"/>
      <c r="AL17" s="556"/>
      <c r="AM17" s="556"/>
      <c r="AN17" s="556"/>
      <c r="AO17" s="556"/>
      <c r="AP17" s="556"/>
      <c r="AQ17" s="556"/>
      <c r="AR17" s="556"/>
      <c r="AS17" s="556"/>
      <c r="AT17" s="557"/>
    </row>
    <row r="18" spans="1:48" ht="14.1" customHeight="1">
      <c r="AT18" s="130"/>
    </row>
    <row r="19" spans="1:48" ht="15" customHeight="1">
      <c r="A19" s="7"/>
      <c r="B19" s="333"/>
      <c r="C19" s="135" t="s">
        <v>45</v>
      </c>
      <c r="N19" s="190"/>
      <c r="O19" s="190"/>
      <c r="P19" s="190"/>
      <c r="Q19" s="190"/>
      <c r="AG19" s="191"/>
      <c r="AH19" s="564">
        <v>28</v>
      </c>
      <c r="AI19" s="564"/>
      <c r="AJ19" s="564"/>
      <c r="AK19" s="564"/>
      <c r="AL19" s="564"/>
      <c r="AM19" s="564"/>
      <c r="AN19" s="564"/>
      <c r="AO19" s="564"/>
      <c r="AP19" s="126"/>
      <c r="AQ19" s="126"/>
      <c r="AR19" s="126"/>
      <c r="AS19" s="126"/>
      <c r="AT19" s="87"/>
      <c r="AV19" s="332"/>
    </row>
    <row r="20" spans="1:48" ht="15" customHeight="1">
      <c r="A20" s="7"/>
      <c r="B20" s="333"/>
      <c r="C20" s="135" t="s">
        <v>338</v>
      </c>
      <c r="D20" s="134"/>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564">
        <v>0.6</v>
      </c>
      <c r="AI20" s="564"/>
      <c r="AJ20" s="564"/>
      <c r="AK20" s="564"/>
      <c r="AL20" s="564"/>
      <c r="AM20" s="564"/>
      <c r="AN20" s="564"/>
      <c r="AO20" s="564"/>
      <c r="AP20" s="126"/>
      <c r="AQ20" s="126"/>
      <c r="AR20" s="126"/>
      <c r="AS20" s="126"/>
      <c r="AT20" s="87"/>
    </row>
    <row r="21" spans="1:48" ht="15" customHeight="1">
      <c r="A21" s="18"/>
      <c r="C21" s="135" t="s">
        <v>339</v>
      </c>
      <c r="D21" s="134"/>
      <c r="I21" s="192"/>
      <c r="L21" s="137"/>
      <c r="AG21" s="84"/>
      <c r="AH21" s="564">
        <v>0.7</v>
      </c>
      <c r="AI21" s="564"/>
      <c r="AJ21" s="564"/>
      <c r="AK21" s="564"/>
      <c r="AL21" s="564"/>
      <c r="AM21" s="564"/>
      <c r="AN21" s="564"/>
      <c r="AO21" s="564"/>
      <c r="AT21" s="130"/>
    </row>
    <row r="22" spans="1:48" ht="14.1" customHeight="1">
      <c r="A22" s="7"/>
      <c r="B22" s="333"/>
      <c r="C22" s="135"/>
      <c r="D22" s="134"/>
      <c r="L22" s="137"/>
      <c r="AH22" s="564"/>
      <c r="AI22" s="564"/>
      <c r="AJ22" s="564"/>
      <c r="AK22" s="564"/>
      <c r="AL22" s="564"/>
      <c r="AM22" s="564"/>
      <c r="AN22" s="564"/>
      <c r="AO22" s="564"/>
      <c r="AT22" s="130"/>
    </row>
    <row r="23" spans="1:48" ht="15" customHeight="1">
      <c r="A23" s="7"/>
      <c r="B23" s="333"/>
      <c r="C23" s="135" t="s">
        <v>340</v>
      </c>
      <c r="D23" s="134"/>
      <c r="L23" s="137"/>
      <c r="AG23" s="16"/>
      <c r="AH23" s="584">
        <f>AH19*AH20*AH21</f>
        <v>11.76</v>
      </c>
      <c r="AI23" s="584"/>
      <c r="AJ23" s="584"/>
      <c r="AK23" s="584"/>
      <c r="AL23" s="584"/>
      <c r="AM23" s="584"/>
      <c r="AN23" s="584"/>
      <c r="AO23" s="584"/>
      <c r="AT23" s="130"/>
    </row>
    <row r="24" spans="1:48" ht="15" customHeight="1">
      <c r="A24" s="7"/>
      <c r="B24" s="333"/>
      <c r="C24" s="135"/>
      <c r="D24" s="134"/>
      <c r="L24" s="137"/>
      <c r="AG24" s="16"/>
      <c r="AH24" s="336"/>
      <c r="AI24" s="336"/>
      <c r="AJ24" s="336"/>
      <c r="AK24" s="336"/>
      <c r="AL24" s="336"/>
      <c r="AM24" s="336"/>
      <c r="AN24" s="336"/>
      <c r="AO24" s="336"/>
      <c r="AT24" s="130"/>
    </row>
    <row r="25" spans="1:48" ht="15" customHeight="1">
      <c r="A25" s="91" t="str">
        <f>Planilha!C65</f>
        <v>3.6.2</v>
      </c>
      <c r="B25" s="333"/>
      <c r="C25" s="556" t="s">
        <v>408</v>
      </c>
      <c r="D25" s="556"/>
      <c r="E25" s="556"/>
      <c r="F25" s="556"/>
      <c r="G25" s="556"/>
      <c r="H25" s="556"/>
      <c r="I25" s="556"/>
      <c r="J25" s="556"/>
      <c r="K25" s="556"/>
      <c r="L25" s="556"/>
      <c r="M25" s="556"/>
      <c r="N25" s="556"/>
      <c r="O25" s="556"/>
      <c r="P25" s="556"/>
      <c r="Q25" s="556"/>
      <c r="R25" s="556"/>
      <c r="S25" s="556"/>
      <c r="T25" s="556"/>
      <c r="U25" s="556"/>
      <c r="V25" s="556"/>
      <c r="W25" s="556"/>
      <c r="X25" s="556"/>
      <c r="Y25" s="556"/>
      <c r="Z25" s="556"/>
      <c r="AA25" s="556"/>
      <c r="AB25" s="556"/>
      <c r="AC25" s="556"/>
      <c r="AD25" s="556"/>
      <c r="AE25" s="556"/>
      <c r="AF25" s="556"/>
      <c r="AG25" s="556"/>
      <c r="AH25" s="556"/>
      <c r="AI25" s="556"/>
      <c r="AJ25" s="556"/>
      <c r="AK25" s="556"/>
      <c r="AL25" s="556"/>
      <c r="AM25" s="556"/>
      <c r="AN25" s="556"/>
      <c r="AO25" s="556"/>
      <c r="AP25" s="556"/>
      <c r="AQ25" s="556"/>
      <c r="AR25" s="556"/>
      <c r="AS25" s="556"/>
      <c r="AT25" s="557"/>
    </row>
    <row r="26" spans="1:48" ht="15" customHeight="1">
      <c r="AT26" s="130"/>
    </row>
    <row r="27" spans="1:48" ht="15" customHeight="1">
      <c r="A27" s="7"/>
      <c r="B27" s="333"/>
      <c r="C27" s="131" t="s">
        <v>52</v>
      </c>
      <c r="E27" s="332"/>
      <c r="H27" s="193"/>
      <c r="L27" s="330"/>
      <c r="M27" s="330"/>
      <c r="N27" s="330"/>
      <c r="O27" s="330"/>
      <c r="P27" s="330"/>
      <c r="Q27" s="330"/>
      <c r="R27" s="330"/>
      <c r="S27" s="195"/>
      <c r="T27" s="195"/>
      <c r="U27" s="196"/>
      <c r="V27" s="195"/>
      <c r="W27" s="589"/>
      <c r="X27" s="589"/>
      <c r="Y27" s="589"/>
      <c r="Z27" s="589"/>
      <c r="AA27" s="589"/>
      <c r="AB27" s="589"/>
      <c r="AC27" s="197"/>
      <c r="AD27" s="195"/>
      <c r="AE27" s="195"/>
      <c r="AF27" s="195"/>
      <c r="AG27" s="481">
        <f>AH23</f>
        <v>11.76</v>
      </c>
      <c r="AH27" s="481"/>
      <c r="AI27" s="481"/>
      <c r="AJ27" s="481"/>
      <c r="AK27" s="481"/>
      <c r="AL27" s="481"/>
      <c r="AM27" s="481"/>
      <c r="AN27" s="481"/>
      <c r="AO27" s="481"/>
      <c r="AP27" s="126"/>
      <c r="AQ27" s="126"/>
      <c r="AR27" s="126"/>
      <c r="AS27" s="126"/>
      <c r="AT27" s="87"/>
    </row>
    <row r="28" spans="1:48" ht="15" customHeight="1">
      <c r="A28" s="18"/>
      <c r="C28" s="131" t="s">
        <v>35</v>
      </c>
      <c r="E28" s="332"/>
      <c r="H28" s="193"/>
      <c r="L28" s="195"/>
      <c r="M28" s="195"/>
      <c r="N28" s="195"/>
      <c r="O28" s="195"/>
      <c r="P28" s="195"/>
      <c r="Q28" s="195"/>
      <c r="R28" s="195"/>
      <c r="S28" s="195"/>
      <c r="T28" s="195"/>
      <c r="U28" s="195"/>
      <c r="V28" s="195"/>
      <c r="W28" s="195"/>
      <c r="X28" s="195"/>
      <c r="Y28" s="195"/>
      <c r="Z28" s="195"/>
      <c r="AA28" s="195"/>
      <c r="AB28" s="195"/>
      <c r="AC28" s="197"/>
      <c r="AD28" s="195"/>
      <c r="AE28" s="195"/>
      <c r="AF28" s="195"/>
      <c r="AG28" s="583">
        <v>0.3</v>
      </c>
      <c r="AH28" s="583"/>
      <c r="AI28" s="583"/>
      <c r="AJ28" s="583"/>
      <c r="AK28" s="583"/>
      <c r="AL28" s="583"/>
      <c r="AM28" s="583"/>
      <c r="AN28" s="583"/>
      <c r="AO28" s="583"/>
      <c r="AP28" s="333"/>
      <c r="AQ28" s="333"/>
      <c r="AR28" s="333"/>
      <c r="AS28" s="333"/>
      <c r="AT28" s="334"/>
    </row>
    <row r="29" spans="1:48" ht="15" customHeight="1">
      <c r="A29" s="18"/>
      <c r="E29" s="332"/>
      <c r="H29" s="193"/>
      <c r="L29" s="333"/>
      <c r="M29" s="333"/>
      <c r="N29" s="333"/>
      <c r="O29" s="333"/>
      <c r="P29" s="333"/>
      <c r="Q29" s="333"/>
      <c r="R29" s="333"/>
      <c r="S29" s="333"/>
      <c r="T29" s="333"/>
      <c r="U29" s="333"/>
      <c r="V29" s="333"/>
      <c r="W29" s="333"/>
      <c r="X29" s="333"/>
      <c r="Y29" s="333"/>
      <c r="Z29" s="333"/>
      <c r="AA29" s="333"/>
      <c r="AB29" s="333"/>
      <c r="AC29" s="198"/>
      <c r="AD29" s="333"/>
      <c r="AE29" s="333"/>
      <c r="AF29" s="333"/>
      <c r="AG29" s="333"/>
      <c r="AH29" s="333"/>
      <c r="AI29" s="333"/>
      <c r="AP29" s="59"/>
      <c r="AQ29" s="333"/>
      <c r="AR29" s="333"/>
      <c r="AS29" s="333"/>
      <c r="AT29" s="334"/>
    </row>
    <row r="30" spans="1:48" ht="15" customHeight="1">
      <c r="A30" s="18"/>
      <c r="C30" s="131" t="s">
        <v>36</v>
      </c>
      <c r="I30" s="192"/>
      <c r="L30" s="333"/>
      <c r="M30" s="333"/>
      <c r="N30" s="333"/>
      <c r="O30" s="333"/>
      <c r="P30" s="333"/>
      <c r="Q30" s="333"/>
      <c r="R30" s="333"/>
      <c r="S30" s="333"/>
      <c r="T30" s="333"/>
      <c r="U30" s="333"/>
      <c r="V30" s="333"/>
      <c r="W30" s="333"/>
      <c r="X30" s="333"/>
      <c r="Y30" s="333"/>
      <c r="Z30" s="333"/>
      <c r="AA30" s="333"/>
      <c r="AB30" s="333"/>
      <c r="AC30" s="198"/>
      <c r="AD30" s="333"/>
      <c r="AE30" s="333"/>
      <c r="AF30" s="333"/>
      <c r="AG30" s="84"/>
      <c r="AH30" s="584">
        <f>AG27*1.3</f>
        <v>15.288</v>
      </c>
      <c r="AI30" s="584"/>
      <c r="AJ30" s="584"/>
      <c r="AK30" s="584"/>
      <c r="AL30" s="584"/>
      <c r="AM30" s="584"/>
      <c r="AN30" s="584"/>
      <c r="AO30" s="584"/>
      <c r="AP30" s="59"/>
      <c r="AQ30" s="333"/>
      <c r="AR30" s="333"/>
      <c r="AS30" s="333"/>
      <c r="AT30" s="334"/>
    </row>
    <row r="31" spans="1:48" ht="15" customHeight="1">
      <c r="A31" s="18"/>
      <c r="B31" s="333"/>
      <c r="C31" s="135"/>
      <c r="D31" s="134"/>
      <c r="E31" s="187"/>
      <c r="F31" s="188"/>
      <c r="G31" s="187"/>
      <c r="H31" s="199"/>
      <c r="I31" s="199"/>
      <c r="J31" s="199"/>
      <c r="K31" s="199"/>
      <c r="L31" s="199"/>
      <c r="M31" s="134"/>
      <c r="N31" s="134"/>
      <c r="O31" s="134"/>
      <c r="P31" s="134"/>
      <c r="Q31" s="199"/>
      <c r="R31" s="199"/>
      <c r="S31" s="199"/>
      <c r="T31" s="199"/>
      <c r="U31" s="199"/>
      <c r="W31" s="188"/>
      <c r="Z31" s="200"/>
      <c r="AA31" s="200"/>
      <c r="AB31" s="200"/>
      <c r="AC31" s="200"/>
      <c r="AD31" s="200"/>
      <c r="AH31" s="201"/>
      <c r="AI31" s="201"/>
      <c r="AJ31" s="201"/>
      <c r="AK31" s="201"/>
      <c r="AL31" s="201"/>
      <c r="AM31" s="201"/>
      <c r="AN31" s="201"/>
      <c r="AO31" s="201"/>
      <c r="AT31" s="130"/>
    </row>
    <row r="32" spans="1:48" ht="30" customHeight="1">
      <c r="A32" s="91" t="str">
        <f>Planilha!C66</f>
        <v>3.6.3</v>
      </c>
      <c r="B32" s="333"/>
      <c r="C32" s="556" t="s">
        <v>161</v>
      </c>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6"/>
      <c r="AL32" s="556"/>
      <c r="AM32" s="556"/>
      <c r="AN32" s="556"/>
      <c r="AO32" s="556"/>
      <c r="AP32" s="556"/>
      <c r="AQ32" s="556"/>
      <c r="AR32" s="556"/>
      <c r="AS32" s="556"/>
      <c r="AT32" s="557"/>
    </row>
    <row r="33" spans="1:64" ht="15" customHeight="1">
      <c r="AT33" s="130"/>
    </row>
    <row r="34" spans="1:64" ht="15" customHeight="1">
      <c r="A34" s="18"/>
      <c r="C34" s="131" t="s">
        <v>36</v>
      </c>
      <c r="I34" s="192"/>
      <c r="L34" s="137"/>
      <c r="AH34" s="481">
        <f>AH30</f>
        <v>15.288</v>
      </c>
      <c r="AI34" s="481"/>
      <c r="AJ34" s="481"/>
      <c r="AK34" s="481"/>
      <c r="AL34" s="481"/>
      <c r="AM34" s="481"/>
      <c r="AN34" s="481"/>
      <c r="AO34" s="481"/>
      <c r="AT34" s="130"/>
    </row>
    <row r="35" spans="1:64" ht="15" customHeight="1">
      <c r="A35" s="18"/>
      <c r="C35" s="131" t="s">
        <v>103</v>
      </c>
      <c r="AH35" s="585">
        <v>17</v>
      </c>
      <c r="AI35" s="585"/>
      <c r="AJ35" s="585"/>
      <c r="AK35" s="585"/>
      <c r="AL35" s="585"/>
      <c r="AM35" s="585"/>
      <c r="AN35" s="585"/>
      <c r="AO35" s="585"/>
      <c r="AT35" s="130"/>
    </row>
    <row r="36" spans="1:64" ht="15" customHeight="1">
      <c r="A36" s="18"/>
      <c r="AH36" s="335"/>
      <c r="AI36" s="335"/>
      <c r="AJ36" s="335"/>
      <c r="AK36" s="335"/>
      <c r="AL36" s="335"/>
      <c r="AM36" s="335"/>
      <c r="AN36" s="335"/>
      <c r="AO36" s="335"/>
      <c r="AT36" s="130"/>
    </row>
    <row r="37" spans="1:64" ht="15" customHeight="1">
      <c r="A37" s="7"/>
      <c r="B37" s="333"/>
      <c r="C37" s="131" t="s">
        <v>33</v>
      </c>
      <c r="L37" s="137"/>
      <c r="AH37" s="586">
        <f>AH34*17</f>
        <v>259.89600000000002</v>
      </c>
      <c r="AI37" s="587"/>
      <c r="AJ37" s="587"/>
      <c r="AK37" s="587"/>
      <c r="AL37" s="587"/>
      <c r="AM37" s="587"/>
      <c r="AN37" s="587"/>
      <c r="AO37" s="588"/>
      <c r="AT37" s="130"/>
    </row>
    <row r="38" spans="1:64" ht="15" customHeight="1">
      <c r="A38" s="7"/>
      <c r="B38" s="333"/>
      <c r="L38" s="137"/>
      <c r="AH38" s="102"/>
      <c r="AI38" s="102"/>
      <c r="AJ38" s="102"/>
      <c r="AK38" s="102"/>
      <c r="AL38" s="102"/>
      <c r="AM38" s="102"/>
      <c r="AN38" s="102"/>
      <c r="AO38" s="102"/>
      <c r="AT38" s="130"/>
    </row>
    <row r="39" spans="1:64" ht="15" customHeight="1">
      <c r="A39" s="91" t="str">
        <f>Planilha!C67</f>
        <v>3.6.4</v>
      </c>
      <c r="B39" s="333"/>
      <c r="C39" s="556" t="s">
        <v>7</v>
      </c>
      <c r="D39" s="556"/>
      <c r="E39" s="556"/>
      <c r="F39" s="556"/>
      <c r="G39" s="556"/>
      <c r="H39" s="556"/>
      <c r="I39" s="556"/>
      <c r="J39" s="556"/>
      <c r="K39" s="556"/>
      <c r="L39" s="556"/>
      <c r="M39" s="556"/>
      <c r="N39" s="556"/>
      <c r="O39" s="556"/>
      <c r="P39" s="556"/>
      <c r="Q39" s="556"/>
      <c r="R39" s="556"/>
      <c r="S39" s="556"/>
      <c r="T39" s="556"/>
      <c r="U39" s="556"/>
      <c r="V39" s="556"/>
      <c r="W39" s="556"/>
      <c r="X39" s="556"/>
      <c r="Y39" s="556"/>
      <c r="Z39" s="556"/>
      <c r="AA39" s="556"/>
      <c r="AB39" s="556"/>
      <c r="AC39" s="556"/>
      <c r="AD39" s="556"/>
      <c r="AE39" s="556"/>
      <c r="AF39" s="556"/>
      <c r="AG39" s="556"/>
      <c r="AH39" s="556"/>
      <c r="AI39" s="556"/>
      <c r="AJ39" s="556"/>
      <c r="AK39" s="556"/>
      <c r="AL39" s="556"/>
      <c r="AM39" s="556"/>
      <c r="AN39" s="556"/>
      <c r="AO39" s="556"/>
      <c r="AP39" s="556"/>
      <c r="AQ39" s="556"/>
      <c r="AR39" s="556"/>
      <c r="AS39" s="556"/>
      <c r="AT39" s="557"/>
    </row>
    <row r="40" spans="1:64" ht="15" customHeight="1">
      <c r="AT40" s="130"/>
    </row>
    <row r="41" spans="1:64" ht="15" customHeight="1">
      <c r="A41" s="18"/>
      <c r="B41" s="333"/>
      <c r="C41" s="180" t="s">
        <v>341</v>
      </c>
      <c r="D41" s="137"/>
      <c r="E41" s="137"/>
      <c r="F41" s="137"/>
      <c r="G41" s="137"/>
      <c r="H41" s="137"/>
      <c r="I41" s="137"/>
      <c r="AH41" s="543">
        <f>AH30</f>
        <v>15.288</v>
      </c>
      <c r="AI41" s="582"/>
      <c r="AJ41" s="582"/>
      <c r="AK41" s="582"/>
      <c r="AL41" s="582"/>
      <c r="AM41" s="582"/>
      <c r="AN41" s="582"/>
      <c r="AO41" s="544"/>
      <c r="AP41" s="202"/>
      <c r="AQ41" s="202"/>
      <c r="AT41" s="130"/>
    </row>
    <row r="42" spans="1:64" ht="15" customHeight="1">
      <c r="A42" s="7"/>
      <c r="B42" s="333"/>
      <c r="C42" s="135"/>
      <c r="D42" s="134"/>
      <c r="L42" s="137"/>
      <c r="AG42" s="16"/>
      <c r="AH42" s="336"/>
      <c r="AI42" s="336"/>
      <c r="AJ42" s="336"/>
      <c r="AK42" s="336"/>
      <c r="AL42" s="336"/>
      <c r="AM42" s="336"/>
      <c r="AN42" s="336"/>
      <c r="AO42" s="336"/>
      <c r="AT42" s="130"/>
    </row>
    <row r="43" spans="1:64" s="131" customFormat="1" ht="15" customHeight="1">
      <c r="A43" s="18"/>
      <c r="B43" s="132"/>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6"/>
      <c r="AL43" s="356"/>
      <c r="AM43" s="356"/>
      <c r="AN43" s="356"/>
      <c r="AO43" s="356"/>
      <c r="AP43" s="356"/>
      <c r="AQ43" s="356"/>
      <c r="AR43" s="356"/>
      <c r="AS43" s="356"/>
      <c r="AT43" s="357"/>
      <c r="AU43" s="124"/>
      <c r="AV43" s="124"/>
      <c r="AW43" s="124"/>
      <c r="AX43" s="124"/>
      <c r="AY43" s="124"/>
      <c r="AZ43" s="124"/>
      <c r="BA43" s="124"/>
      <c r="BB43" s="124"/>
      <c r="BC43" s="124"/>
      <c r="BD43" s="124"/>
      <c r="BE43" s="124"/>
      <c r="BF43" s="124"/>
      <c r="BG43" s="124"/>
      <c r="BH43" s="124"/>
      <c r="BI43" s="124"/>
      <c r="BJ43" s="124"/>
      <c r="BK43" s="124"/>
      <c r="BL43" s="124"/>
    </row>
    <row r="44" spans="1:64" ht="15" customHeight="1">
      <c r="A44" s="91"/>
      <c r="B44" s="358"/>
      <c r="C44" s="556"/>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6"/>
      <c r="AL44" s="556"/>
      <c r="AM44" s="556"/>
      <c r="AN44" s="556"/>
      <c r="AO44" s="556"/>
      <c r="AP44" s="556"/>
      <c r="AQ44" s="556"/>
      <c r="AR44" s="556"/>
      <c r="AS44" s="556"/>
      <c r="AT44" s="557"/>
    </row>
    <row r="45" spans="1:64" s="131" customFormat="1" ht="15" customHeight="1">
      <c r="A45" s="18"/>
      <c r="B45" s="132"/>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6"/>
      <c r="AL45" s="356"/>
      <c r="AM45" s="356"/>
      <c r="AN45" s="356"/>
      <c r="AO45" s="356"/>
      <c r="AP45" s="356"/>
      <c r="AQ45" s="356"/>
      <c r="AR45" s="356"/>
      <c r="AS45" s="356"/>
      <c r="AT45" s="357"/>
      <c r="AU45" s="124"/>
      <c r="AV45" s="124"/>
      <c r="AW45" s="124"/>
      <c r="AX45" s="124"/>
      <c r="AY45" s="124"/>
      <c r="AZ45" s="124"/>
      <c r="BA45" s="124"/>
      <c r="BB45" s="124"/>
      <c r="BC45" s="124"/>
      <c r="BD45" s="124"/>
      <c r="BE45" s="124"/>
      <c r="BF45" s="124"/>
      <c r="BG45" s="124"/>
      <c r="BH45" s="124"/>
      <c r="BI45" s="124"/>
      <c r="BJ45" s="124"/>
      <c r="BK45" s="124"/>
      <c r="BL45" s="124"/>
    </row>
    <row r="46" spans="1:64" s="131" customFormat="1" ht="15" customHeight="1">
      <c r="A46" s="18"/>
      <c r="B46" s="132"/>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6"/>
      <c r="AL46" s="356"/>
      <c r="AM46" s="356"/>
      <c r="AN46" s="356"/>
      <c r="AO46" s="356"/>
      <c r="AP46" s="356"/>
      <c r="AQ46" s="356"/>
      <c r="AR46" s="356"/>
      <c r="AS46" s="356"/>
      <c r="AT46" s="357"/>
      <c r="AU46" s="124"/>
      <c r="AV46" s="124"/>
      <c r="AW46" s="124"/>
      <c r="AX46" s="124"/>
      <c r="AY46" s="124"/>
      <c r="AZ46" s="124"/>
      <c r="BA46" s="124"/>
      <c r="BB46" s="124"/>
      <c r="BC46" s="124"/>
      <c r="BD46" s="124"/>
      <c r="BE46" s="124"/>
      <c r="BF46" s="124"/>
      <c r="BG46" s="124"/>
      <c r="BH46" s="124"/>
      <c r="BI46" s="124"/>
      <c r="BJ46" s="124"/>
      <c r="BK46" s="124"/>
      <c r="BL46" s="124"/>
    </row>
    <row r="47" spans="1:64" s="131" customFormat="1" ht="15" customHeight="1">
      <c r="A47" s="7"/>
      <c r="B47" s="124"/>
      <c r="C47" s="17"/>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359"/>
      <c r="AI47" s="359"/>
      <c r="AJ47" s="359"/>
      <c r="AK47" s="359"/>
      <c r="AL47" s="359"/>
      <c r="AM47" s="359"/>
      <c r="AN47" s="359"/>
      <c r="AO47" s="359"/>
      <c r="AP47" s="239"/>
      <c r="AQ47" s="86"/>
      <c r="AR47" s="86"/>
      <c r="AS47" s="124"/>
      <c r="AT47" s="130"/>
      <c r="AU47" s="124"/>
      <c r="AV47" s="124"/>
      <c r="AW47" s="124"/>
      <c r="AX47" s="124"/>
      <c r="AY47" s="124"/>
      <c r="AZ47" s="124"/>
      <c r="BA47" s="124"/>
      <c r="BB47" s="124"/>
      <c r="BC47" s="124"/>
      <c r="BD47" s="124"/>
      <c r="BE47" s="124"/>
      <c r="BF47" s="124"/>
      <c r="BG47" s="124"/>
      <c r="BH47" s="124"/>
      <c r="BI47" s="124"/>
      <c r="BJ47" s="124"/>
      <c r="BK47" s="124"/>
      <c r="BL47" s="124"/>
    </row>
    <row r="48" spans="1:64" s="131" customFormat="1" ht="15" customHeight="1" thickBot="1">
      <c r="A48" s="7"/>
      <c r="B48" s="124"/>
      <c r="C48" s="17"/>
      <c r="D48" s="86"/>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359"/>
      <c r="AI48" s="359"/>
      <c r="AJ48" s="359"/>
      <c r="AK48" s="359"/>
      <c r="AL48" s="359"/>
      <c r="AM48" s="359"/>
      <c r="AN48" s="359"/>
      <c r="AO48" s="359"/>
      <c r="AP48" s="239"/>
      <c r="AQ48" s="86"/>
      <c r="AR48" s="86"/>
      <c r="AS48" s="124"/>
      <c r="AT48" s="130"/>
      <c r="AU48" s="124"/>
      <c r="AV48" s="124"/>
      <c r="AW48" s="124"/>
      <c r="AX48" s="124"/>
      <c r="AY48" s="124"/>
      <c r="AZ48" s="124"/>
      <c r="BA48" s="124"/>
      <c r="BB48" s="124"/>
      <c r="BC48" s="124"/>
      <c r="BD48" s="124"/>
      <c r="BE48" s="124"/>
      <c r="BF48" s="124"/>
      <c r="BG48" s="124"/>
      <c r="BH48" s="124"/>
      <c r="BI48" s="124"/>
      <c r="BJ48" s="124"/>
      <c r="BK48" s="124"/>
      <c r="BL48" s="124"/>
    </row>
    <row r="49" spans="1:64" s="131" customFormat="1" ht="15" customHeight="1">
      <c r="A49" s="547" t="s">
        <v>406</v>
      </c>
      <c r="B49" s="548"/>
      <c r="C49" s="548"/>
      <c r="D49" s="548"/>
      <c r="E49" s="548"/>
      <c r="F49" s="548"/>
      <c r="G49" s="548"/>
      <c r="H49" s="548"/>
      <c r="I49" s="548"/>
      <c r="J49" s="548"/>
      <c r="K49" s="548"/>
      <c r="L49" s="548"/>
      <c r="M49" s="548"/>
      <c r="N49" s="548"/>
      <c r="O49" s="548"/>
      <c r="P49" s="548"/>
      <c r="Q49" s="548"/>
      <c r="R49" s="548"/>
      <c r="S49" s="548"/>
      <c r="T49" s="548"/>
      <c r="U49" s="548"/>
      <c r="V49" s="548"/>
      <c r="W49" s="548"/>
      <c r="X49" s="548"/>
      <c r="Y49" s="548"/>
      <c r="Z49" s="548"/>
      <c r="AA49" s="548"/>
      <c r="AB49" s="548"/>
      <c r="AC49" s="548"/>
      <c r="AD49" s="548"/>
      <c r="AE49" s="548"/>
      <c r="AF49" s="548"/>
      <c r="AG49" s="548"/>
      <c r="AH49" s="548"/>
      <c r="AI49" s="548"/>
      <c r="AJ49" s="548"/>
      <c r="AK49" s="548"/>
      <c r="AL49" s="548"/>
      <c r="AM49" s="548"/>
      <c r="AN49" s="548"/>
      <c r="AO49" s="548"/>
      <c r="AP49" s="548"/>
      <c r="AQ49" s="548"/>
      <c r="AR49" s="548"/>
      <c r="AS49" s="548"/>
      <c r="AT49" s="549"/>
      <c r="AU49" s="124"/>
      <c r="AV49" s="124"/>
      <c r="AW49" s="124"/>
      <c r="AX49" s="124"/>
      <c r="AY49" s="124"/>
      <c r="AZ49" s="124"/>
      <c r="BA49" s="124"/>
      <c r="BB49" s="124"/>
      <c r="BC49" s="124"/>
      <c r="BD49" s="124"/>
      <c r="BE49" s="124"/>
      <c r="BF49" s="124"/>
      <c r="BG49" s="124"/>
      <c r="BH49" s="124"/>
      <c r="BI49" s="124"/>
      <c r="BJ49" s="124"/>
      <c r="BK49" s="124"/>
      <c r="BL49" s="124"/>
    </row>
    <row r="50" spans="1:64" s="131" customFormat="1" ht="15" customHeight="1">
      <c r="A50" s="550"/>
      <c r="B50" s="551"/>
      <c r="C50" s="551"/>
      <c r="D50" s="551"/>
      <c r="E50" s="551"/>
      <c r="F50" s="551"/>
      <c r="G50" s="551"/>
      <c r="H50" s="551"/>
      <c r="I50" s="551"/>
      <c r="J50" s="551"/>
      <c r="K50" s="551"/>
      <c r="L50" s="551"/>
      <c r="M50" s="551"/>
      <c r="N50" s="551"/>
      <c r="O50" s="551"/>
      <c r="P50" s="551"/>
      <c r="Q50" s="551"/>
      <c r="R50" s="551"/>
      <c r="S50" s="551"/>
      <c r="T50" s="551"/>
      <c r="U50" s="551"/>
      <c r="V50" s="551"/>
      <c r="W50" s="551"/>
      <c r="X50" s="551"/>
      <c r="Y50" s="551"/>
      <c r="Z50" s="551"/>
      <c r="AA50" s="551"/>
      <c r="AB50" s="551"/>
      <c r="AC50" s="551"/>
      <c r="AD50" s="551"/>
      <c r="AE50" s="551"/>
      <c r="AF50" s="551"/>
      <c r="AG50" s="551"/>
      <c r="AH50" s="551"/>
      <c r="AI50" s="551"/>
      <c r="AJ50" s="551"/>
      <c r="AK50" s="551"/>
      <c r="AL50" s="551"/>
      <c r="AM50" s="551"/>
      <c r="AN50" s="551"/>
      <c r="AO50" s="551"/>
      <c r="AP50" s="551"/>
      <c r="AQ50" s="551"/>
      <c r="AR50" s="551"/>
      <c r="AS50" s="551"/>
      <c r="AT50" s="552"/>
      <c r="AU50" s="124"/>
      <c r="AV50" s="124"/>
      <c r="AW50" s="124"/>
      <c r="AX50" s="124"/>
      <c r="AY50" s="124"/>
      <c r="AZ50" s="124"/>
      <c r="BA50" s="124"/>
      <c r="BB50" s="124"/>
      <c r="BC50" s="124"/>
      <c r="BD50" s="124"/>
      <c r="BE50" s="124"/>
      <c r="BF50" s="124"/>
      <c r="BG50" s="124"/>
      <c r="BH50" s="124"/>
      <c r="BI50" s="124"/>
      <c r="BJ50" s="124"/>
      <c r="BK50" s="124"/>
      <c r="BL50" s="124"/>
    </row>
    <row r="51" spans="1:64" s="131" customFormat="1" ht="15" customHeight="1" thickBot="1">
      <c r="A51" s="553"/>
      <c r="B51" s="554"/>
      <c r="C51" s="554"/>
      <c r="D51" s="554"/>
      <c r="E51" s="554"/>
      <c r="F51" s="554"/>
      <c r="G51" s="554"/>
      <c r="H51" s="554"/>
      <c r="I51" s="554"/>
      <c r="J51" s="554"/>
      <c r="K51" s="554"/>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O51" s="554"/>
      <c r="AP51" s="554"/>
      <c r="AQ51" s="554"/>
      <c r="AR51" s="554"/>
      <c r="AS51" s="554"/>
      <c r="AT51" s="555"/>
      <c r="AU51" s="124"/>
      <c r="AV51" s="124"/>
      <c r="AW51" s="124"/>
      <c r="AX51" s="124"/>
      <c r="AY51" s="124"/>
      <c r="AZ51" s="124"/>
      <c r="BA51" s="124"/>
      <c r="BB51" s="124"/>
      <c r="BC51" s="124"/>
      <c r="BD51" s="124"/>
      <c r="BE51" s="124"/>
      <c r="BF51" s="124"/>
      <c r="BG51" s="124"/>
      <c r="BH51" s="124"/>
      <c r="BI51" s="124"/>
      <c r="BJ51" s="124"/>
      <c r="BK51" s="124"/>
      <c r="BL51" s="124"/>
    </row>
    <row r="52" spans="1:64" s="131" customFormat="1" ht="15" customHeight="1">
      <c r="B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row>
    <row r="53" spans="1:64" s="131" customFormat="1" ht="15" customHeight="1">
      <c r="B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row>
    <row r="54" spans="1:64" s="151" customFormat="1" ht="15" customHeight="1">
      <c r="B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row>
    <row r="55" spans="1:64" s="151" customFormat="1" ht="15" customHeight="1">
      <c r="B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c r="BK55" s="150"/>
      <c r="BL55" s="150"/>
    </row>
    <row r="56" spans="1:64" s="151" customFormat="1" ht="15" customHeight="1">
      <c r="B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c r="BI56" s="150"/>
      <c r="BJ56" s="150"/>
      <c r="BK56" s="150"/>
      <c r="BL56" s="150"/>
    </row>
    <row r="57" spans="1:64" s="151" customFormat="1" ht="15" customHeight="1">
      <c r="B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c r="BK57" s="150"/>
      <c r="BL57" s="150"/>
    </row>
    <row r="58" spans="1:64" s="151" customFormat="1" ht="15" customHeight="1">
      <c r="B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c r="BK58" s="150"/>
      <c r="BL58" s="150"/>
    </row>
    <row r="59" spans="1:64" s="151" customFormat="1" ht="15" customHeight="1">
      <c r="B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c r="BI59" s="150"/>
      <c r="BJ59" s="150"/>
      <c r="BK59" s="150"/>
      <c r="BL59" s="150"/>
    </row>
    <row r="60" spans="1:64" s="151" customFormat="1" ht="15" customHeight="1">
      <c r="B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c r="AC60" s="150"/>
      <c r="AD60" s="150"/>
      <c r="AE60" s="150"/>
      <c r="AF60" s="150"/>
      <c r="AG60" s="150"/>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c r="BI60" s="150"/>
      <c r="BJ60" s="150"/>
      <c r="BK60" s="150"/>
      <c r="BL60" s="150"/>
    </row>
    <row r="61" spans="1:64" s="151" customFormat="1" ht="15" customHeight="1">
      <c r="B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0"/>
      <c r="AG61" s="150"/>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c r="BI61" s="150"/>
      <c r="BJ61" s="150"/>
      <c r="BK61" s="150"/>
      <c r="BL61" s="150"/>
    </row>
    <row r="62" spans="1:64" s="151" customFormat="1" ht="15" customHeight="1">
      <c r="B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c r="BI62" s="150"/>
      <c r="BJ62" s="150"/>
      <c r="BK62" s="150"/>
      <c r="BL62" s="150"/>
    </row>
    <row r="63" spans="1:64" s="151" customFormat="1" ht="15" customHeight="1">
      <c r="B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c r="BI63" s="150"/>
      <c r="BJ63" s="150"/>
      <c r="BK63" s="150"/>
      <c r="BL63" s="150"/>
    </row>
    <row r="64" spans="1:64" s="151" customFormat="1" ht="15" customHeight="1">
      <c r="B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c r="BI64" s="150"/>
      <c r="BJ64" s="150"/>
      <c r="BK64" s="150"/>
      <c r="BL64" s="150"/>
    </row>
    <row r="65" spans="2:64" s="151" customFormat="1" ht="15" customHeight="1">
      <c r="B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c r="AC65" s="150"/>
      <c r="AD65" s="150"/>
      <c r="AE65" s="150"/>
      <c r="AF65" s="150"/>
      <c r="AG65" s="150"/>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c r="BI65" s="150"/>
      <c r="BJ65" s="150"/>
      <c r="BK65" s="150"/>
      <c r="BL65" s="150"/>
    </row>
    <row r="66" spans="2:64" s="151" customFormat="1" ht="15" customHeight="1">
      <c r="B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c r="AE66" s="150"/>
      <c r="AF66" s="150"/>
      <c r="AG66" s="150"/>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c r="BI66" s="150"/>
      <c r="BJ66" s="150"/>
      <c r="BK66" s="150"/>
      <c r="BL66" s="150"/>
    </row>
    <row r="67" spans="2:64" s="151" customFormat="1" ht="15" customHeight="1">
      <c r="B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c r="BK67" s="150"/>
      <c r="BL67" s="150"/>
    </row>
    <row r="68" spans="2:64" s="151" customFormat="1" ht="15" customHeight="1">
      <c r="B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c r="AE68" s="150"/>
      <c r="AF68" s="150"/>
      <c r="AG68" s="150"/>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c r="BI68" s="150"/>
      <c r="BJ68" s="150"/>
      <c r="BK68" s="150"/>
      <c r="BL68" s="150"/>
    </row>
    <row r="69" spans="2:64" s="151" customFormat="1" ht="15" customHeight="1">
      <c r="B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row>
    <row r="70" spans="2:64" s="151" customFormat="1" ht="15" customHeight="1">
      <c r="B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0"/>
    </row>
    <row r="71" spans="2:64" s="151" customFormat="1" ht="15" customHeight="1">
      <c r="B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c r="AC71" s="150"/>
      <c r="AD71" s="150"/>
      <c r="AE71" s="150"/>
      <c r="AF71" s="150"/>
      <c r="AG71" s="150"/>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c r="BI71" s="150"/>
      <c r="BJ71" s="150"/>
      <c r="BK71" s="150"/>
      <c r="BL71" s="150"/>
    </row>
    <row r="72" spans="2:64" s="151" customFormat="1" ht="15" customHeight="1">
      <c r="B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c r="AC72" s="150"/>
      <c r="AD72" s="150"/>
      <c r="AE72" s="150"/>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c r="BI72" s="150"/>
      <c r="BJ72" s="150"/>
      <c r="BK72" s="150"/>
      <c r="BL72" s="150"/>
    </row>
    <row r="73" spans="2:64" s="151" customFormat="1" ht="15" customHeight="1">
      <c r="B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c r="BI73" s="150"/>
      <c r="BJ73" s="150"/>
      <c r="BK73" s="150"/>
      <c r="BL73" s="150"/>
    </row>
    <row r="74" spans="2:64" s="151" customFormat="1" ht="15" customHeight="1">
      <c r="B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c r="BI74" s="150"/>
      <c r="BJ74" s="150"/>
      <c r="BK74" s="150"/>
      <c r="BL74" s="150"/>
    </row>
    <row r="75" spans="2:64" s="151" customFormat="1" ht="15" customHeight="1">
      <c r="B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c r="BI75" s="150"/>
      <c r="BJ75" s="150"/>
      <c r="BK75" s="150"/>
      <c r="BL75" s="150"/>
    </row>
    <row r="76" spans="2:64" s="151" customFormat="1" ht="15" customHeight="1">
      <c r="B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0"/>
      <c r="AG76" s="150"/>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c r="BI76" s="150"/>
      <c r="BJ76" s="150"/>
      <c r="BK76" s="150"/>
      <c r="BL76" s="150"/>
    </row>
    <row r="77" spans="2:64" s="151" customFormat="1" ht="15" customHeight="1">
      <c r="B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c r="BI77" s="150"/>
      <c r="BJ77" s="150"/>
      <c r="BK77" s="150"/>
      <c r="BL77" s="150"/>
    </row>
    <row r="78" spans="2:64" s="151" customFormat="1" ht="15" customHeight="1">
      <c r="B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c r="BI78" s="150"/>
      <c r="BJ78" s="150"/>
      <c r="BK78" s="150"/>
      <c r="BL78" s="150"/>
    </row>
    <row r="79" spans="2:64" s="151" customFormat="1" ht="15" customHeight="1">
      <c r="B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c r="AC79" s="150"/>
      <c r="AD79" s="150"/>
      <c r="AE79" s="150"/>
      <c r="AF79" s="150"/>
      <c r="AG79" s="150"/>
      <c r="AH79" s="150"/>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c r="BI79" s="150"/>
      <c r="BJ79" s="150"/>
      <c r="BK79" s="150"/>
      <c r="BL79" s="150"/>
    </row>
    <row r="80" spans="2:64" s="151" customFormat="1" ht="15" customHeight="1">
      <c r="B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c r="AC80" s="150"/>
      <c r="AD80" s="150"/>
      <c r="AE80" s="150"/>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c r="BK80" s="150"/>
      <c r="BL80" s="150"/>
    </row>
    <row r="81" spans="1:64" s="151" customFormat="1" ht="15" customHeight="1">
      <c r="B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c r="BI81" s="150"/>
      <c r="BJ81" s="150"/>
      <c r="BK81" s="150"/>
      <c r="BL81" s="150"/>
    </row>
    <row r="82" spans="1:64" s="151" customFormat="1" ht="15" customHeight="1">
      <c r="B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c r="BI82" s="150"/>
      <c r="BJ82" s="150"/>
      <c r="BK82" s="150"/>
      <c r="BL82" s="150"/>
    </row>
    <row r="83" spans="1:64" s="150" customFormat="1" ht="15" customHeight="1">
      <c r="A83" s="151"/>
      <c r="C83" s="151"/>
    </row>
    <row r="84" spans="1:64" s="150" customFormat="1" ht="15" customHeight="1">
      <c r="A84" s="151"/>
      <c r="C84" s="151"/>
    </row>
    <row r="85" spans="1:64" s="150" customFormat="1" ht="15" customHeight="1">
      <c r="A85" s="151"/>
      <c r="C85" s="151"/>
    </row>
    <row r="86" spans="1:64" s="151" customFormat="1" ht="15" customHeight="1">
      <c r="B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c r="BI86" s="150"/>
      <c r="BJ86" s="150"/>
      <c r="BK86" s="150"/>
      <c r="BL86" s="150"/>
    </row>
    <row r="87" spans="1:64" s="151" customFormat="1" ht="15" customHeight="1">
      <c r="B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c r="BI87" s="150"/>
      <c r="BJ87" s="150"/>
      <c r="BK87" s="150"/>
      <c r="BL87" s="150"/>
    </row>
    <row r="88" spans="1:64" s="151" customFormat="1" ht="15" customHeight="1">
      <c r="B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c r="BI88" s="150"/>
      <c r="BJ88" s="150"/>
      <c r="BK88" s="150"/>
      <c r="BL88" s="150"/>
    </row>
    <row r="89" spans="1:64" s="151" customFormat="1" ht="15" customHeight="1">
      <c r="B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c r="BI89" s="150"/>
      <c r="BJ89" s="150"/>
      <c r="BK89" s="150"/>
      <c r="BL89" s="150"/>
    </row>
    <row r="90" spans="1:64" s="151" customFormat="1" ht="15" customHeight="1">
      <c r="B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c r="BI90" s="150"/>
      <c r="BJ90" s="150"/>
      <c r="BK90" s="150"/>
      <c r="BL90" s="150"/>
    </row>
    <row r="91" spans="1:64" s="151" customFormat="1" ht="15" customHeight="1">
      <c r="B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c r="BI91" s="150"/>
      <c r="BJ91" s="150"/>
      <c r="BK91" s="150"/>
      <c r="BL91" s="150"/>
    </row>
    <row r="92" spans="1:64" s="151" customFormat="1" ht="15" customHeight="1">
      <c r="B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c r="BI92" s="150"/>
      <c r="BJ92" s="150"/>
      <c r="BK92" s="150"/>
      <c r="BL92" s="150"/>
    </row>
    <row r="93" spans="1:64" s="151" customFormat="1" ht="15" customHeight="1">
      <c r="B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c r="BI93" s="150"/>
      <c r="BJ93" s="150"/>
      <c r="BK93" s="150"/>
      <c r="BL93" s="150"/>
    </row>
    <row r="94" spans="1:64" s="151" customFormat="1" ht="15" customHeight="1">
      <c r="B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c r="BI94" s="150"/>
      <c r="BJ94" s="150"/>
      <c r="BK94" s="150"/>
      <c r="BL94" s="150"/>
    </row>
    <row r="95" spans="1:64" s="151" customFormat="1" ht="15" customHeight="1">
      <c r="B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c r="BI95" s="150"/>
      <c r="BJ95" s="150"/>
      <c r="BK95" s="150"/>
      <c r="BL95" s="150"/>
    </row>
    <row r="96" spans="1:64" s="151" customFormat="1" ht="15" customHeight="1">
      <c r="B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c r="BI96" s="150"/>
      <c r="BJ96" s="150"/>
      <c r="BK96" s="150"/>
      <c r="BL96" s="150"/>
    </row>
    <row r="97" spans="2:64" s="151" customFormat="1" ht="15" customHeight="1">
      <c r="B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c r="BI97" s="150"/>
      <c r="BJ97" s="150"/>
      <c r="BK97" s="150"/>
      <c r="BL97" s="150"/>
    </row>
    <row r="98" spans="2:64" s="151" customFormat="1" ht="15" customHeight="1">
      <c r="B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c r="AC98" s="150"/>
      <c r="AD98" s="150"/>
      <c r="AE98" s="150"/>
      <c r="AF98" s="150"/>
      <c r="AG98" s="150"/>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c r="BI98" s="150"/>
      <c r="BJ98" s="150"/>
      <c r="BK98" s="150"/>
      <c r="BL98" s="150"/>
    </row>
    <row r="99" spans="2:64" s="151" customFormat="1" ht="15" customHeight="1">
      <c r="B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c r="AC99" s="150"/>
      <c r="AD99" s="150"/>
      <c r="AE99" s="150"/>
      <c r="AF99" s="150"/>
      <c r="AG99" s="150"/>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c r="BI99" s="150"/>
      <c r="BJ99" s="150"/>
      <c r="BK99" s="150"/>
      <c r="BL99" s="150"/>
    </row>
    <row r="100" spans="2:64" s="151" customFormat="1" ht="15" customHeight="1">
      <c r="B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c r="BI100" s="150"/>
      <c r="BJ100" s="150"/>
      <c r="BK100" s="150"/>
      <c r="BL100" s="150"/>
    </row>
    <row r="101" spans="2:64" s="151" customFormat="1" ht="15" customHeight="1">
      <c r="B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c r="BI101" s="150"/>
      <c r="BJ101" s="150"/>
      <c r="BK101" s="150"/>
      <c r="BL101" s="150"/>
    </row>
    <row r="102" spans="2:64" s="151" customFormat="1" ht="15" customHeight="1">
      <c r="B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c r="BI102" s="150"/>
      <c r="BJ102" s="150"/>
      <c r="BK102" s="150"/>
      <c r="BL102" s="150"/>
    </row>
    <row r="103" spans="2:64" s="151" customFormat="1" ht="15" customHeight="1">
      <c r="B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c r="BI103" s="150"/>
      <c r="BJ103" s="150"/>
      <c r="BK103" s="150"/>
      <c r="BL103" s="150"/>
    </row>
    <row r="104" spans="2:64" s="151" customFormat="1" ht="15" customHeight="1">
      <c r="B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0"/>
      <c r="AD104" s="150"/>
      <c r="AE104" s="150"/>
      <c r="AF104" s="150"/>
      <c r="AG104" s="150"/>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c r="BI104" s="150"/>
      <c r="BJ104" s="150"/>
      <c r="BK104" s="150"/>
      <c r="BL104" s="150"/>
    </row>
    <row r="105" spans="2:64" s="151" customFormat="1" ht="15" customHeight="1">
      <c r="B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0"/>
      <c r="AD105" s="150"/>
      <c r="AE105" s="150"/>
      <c r="AF105" s="150"/>
      <c r="AG105" s="150"/>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c r="BI105" s="150"/>
      <c r="BJ105" s="150"/>
      <c r="BK105" s="150"/>
      <c r="BL105" s="150"/>
    </row>
    <row r="106" spans="2:64" s="151" customFormat="1" ht="15" customHeight="1">
      <c r="B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0"/>
      <c r="AD106" s="150"/>
      <c r="AE106" s="150"/>
      <c r="AF106" s="150"/>
      <c r="AG106" s="150"/>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c r="BI106" s="150"/>
      <c r="BJ106" s="150"/>
      <c r="BK106" s="150"/>
      <c r="BL106" s="150"/>
    </row>
    <row r="107" spans="2:64" s="151" customFormat="1" ht="15" customHeight="1">
      <c r="B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c r="BI107" s="150"/>
      <c r="BJ107" s="150"/>
      <c r="BK107" s="150"/>
      <c r="BL107" s="150"/>
    </row>
    <row r="108" spans="2:64" s="151" customFormat="1" ht="15" customHeight="1">
      <c r="B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c r="AC108" s="150"/>
      <c r="AD108" s="150"/>
      <c r="AE108" s="150"/>
      <c r="AF108" s="150"/>
      <c r="AG108" s="150"/>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c r="BI108" s="150"/>
      <c r="BJ108" s="150"/>
      <c r="BK108" s="150"/>
      <c r="BL108" s="150"/>
    </row>
    <row r="109" spans="2:64" s="151" customFormat="1" ht="15" customHeight="1">
      <c r="B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c r="BI109" s="150"/>
      <c r="BJ109" s="150"/>
      <c r="BK109" s="150"/>
      <c r="BL109" s="150"/>
    </row>
    <row r="110" spans="2:64" s="151" customFormat="1" ht="15" customHeight="1">
      <c r="B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c r="AC110" s="150"/>
      <c r="AD110" s="150"/>
      <c r="AE110" s="150"/>
      <c r="AF110" s="150"/>
      <c r="AG110" s="150"/>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c r="BI110" s="150"/>
      <c r="BJ110" s="150"/>
      <c r="BK110" s="150"/>
      <c r="BL110" s="150"/>
    </row>
    <row r="111" spans="2:64" s="151" customFormat="1" ht="15" customHeight="1">
      <c r="B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c r="AC111" s="150"/>
      <c r="AD111" s="150"/>
      <c r="AE111" s="150"/>
      <c r="AF111" s="150"/>
      <c r="AG111" s="150"/>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c r="BI111" s="150"/>
      <c r="BJ111" s="150"/>
      <c r="BK111" s="150"/>
      <c r="BL111" s="150"/>
    </row>
    <row r="112" spans="2:64" s="151" customFormat="1" ht="15" customHeight="1">
      <c r="B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c r="AC112" s="150"/>
      <c r="AD112" s="150"/>
      <c r="AE112" s="150"/>
      <c r="AF112" s="150"/>
      <c r="AG112" s="150"/>
      <c r="AH112" s="150"/>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c r="BI112" s="150"/>
      <c r="BJ112" s="150"/>
      <c r="BK112" s="150"/>
      <c r="BL112" s="150"/>
    </row>
    <row r="113" spans="2:64" s="151" customFormat="1" ht="15" customHeight="1">
      <c r="B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c r="AC113" s="150"/>
      <c r="AD113" s="150"/>
      <c r="AE113" s="150"/>
      <c r="AF113" s="150"/>
      <c r="AG113" s="150"/>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c r="BI113" s="150"/>
      <c r="BJ113" s="150"/>
      <c r="BK113" s="150"/>
      <c r="BL113" s="150"/>
    </row>
    <row r="114" spans="2:64" s="151" customFormat="1" ht="15" customHeight="1">
      <c r="B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c r="AC114" s="150"/>
      <c r="AD114" s="150"/>
      <c r="AE114" s="150"/>
      <c r="AF114" s="150"/>
      <c r="AG114" s="150"/>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c r="BI114" s="150"/>
      <c r="BJ114" s="150"/>
      <c r="BK114" s="150"/>
      <c r="BL114" s="150"/>
    </row>
    <row r="115" spans="2:64" s="151" customFormat="1" ht="15" customHeight="1">
      <c r="B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c r="AC115" s="150"/>
      <c r="AD115" s="150"/>
      <c r="AE115" s="150"/>
      <c r="AF115" s="150"/>
      <c r="AG115" s="150"/>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c r="BI115" s="150"/>
      <c r="BJ115" s="150"/>
      <c r="BK115" s="150"/>
      <c r="BL115" s="150"/>
    </row>
    <row r="116" spans="2:64" s="151" customFormat="1" ht="15" customHeight="1">
      <c r="B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c r="AC116" s="150"/>
      <c r="AD116" s="150"/>
      <c r="AE116" s="150"/>
      <c r="AF116" s="150"/>
      <c r="AG116" s="150"/>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c r="BI116" s="150"/>
      <c r="BJ116" s="150"/>
      <c r="BK116" s="150"/>
      <c r="BL116" s="150"/>
    </row>
    <row r="117" spans="2:64" s="151" customFormat="1" ht="15" customHeight="1">
      <c r="B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c r="AC117" s="150"/>
      <c r="AD117" s="150"/>
      <c r="AE117" s="150"/>
      <c r="AF117" s="150"/>
      <c r="AG117" s="150"/>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c r="BI117" s="150"/>
      <c r="BJ117" s="150"/>
      <c r="BK117" s="150"/>
      <c r="BL117" s="150"/>
    </row>
    <row r="118" spans="2:64" s="151" customFormat="1" ht="15" customHeight="1">
      <c r="B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c r="AC118" s="150"/>
      <c r="AD118" s="150"/>
      <c r="AE118" s="150"/>
      <c r="AF118" s="150"/>
      <c r="AG118" s="150"/>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c r="BI118" s="150"/>
      <c r="BJ118" s="150"/>
      <c r="BK118" s="150"/>
      <c r="BL118" s="150"/>
    </row>
    <row r="119" spans="2:64" s="151" customFormat="1" ht="15" customHeight="1">
      <c r="B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c r="AC119" s="150"/>
      <c r="AD119" s="150"/>
      <c r="AE119" s="150"/>
      <c r="AF119" s="150"/>
      <c r="AG119" s="150"/>
      <c r="AH119" s="150"/>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c r="BI119" s="150"/>
      <c r="BJ119" s="150"/>
      <c r="BK119" s="150"/>
      <c r="BL119" s="150"/>
    </row>
    <row r="120" spans="2:64" s="131" customFormat="1" ht="15" customHeight="1">
      <c r="B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c r="AC120" s="124"/>
      <c r="AD120" s="124"/>
      <c r="AE120" s="124"/>
      <c r="AF120" s="124"/>
      <c r="AG120" s="124"/>
      <c r="AH120" s="124"/>
      <c r="AI120" s="124"/>
      <c r="AJ120" s="124"/>
      <c r="AK120" s="124"/>
      <c r="AL120" s="124"/>
      <c r="AM120" s="124"/>
      <c r="AN120" s="124"/>
      <c r="AO120" s="124"/>
      <c r="AP120" s="124"/>
      <c r="AQ120" s="124"/>
      <c r="AR120" s="124"/>
      <c r="AS120" s="124"/>
      <c r="AT120" s="124"/>
      <c r="AU120" s="124"/>
      <c r="AV120" s="124"/>
      <c r="AW120" s="124"/>
      <c r="AX120" s="124"/>
      <c r="AY120" s="124"/>
      <c r="AZ120" s="124"/>
      <c r="BA120" s="124"/>
      <c r="BB120" s="124"/>
      <c r="BC120" s="124"/>
      <c r="BD120" s="124"/>
      <c r="BE120" s="124"/>
      <c r="BF120" s="124"/>
      <c r="BG120" s="124"/>
      <c r="BH120" s="124"/>
      <c r="BI120" s="124"/>
      <c r="BJ120" s="124"/>
      <c r="BK120" s="124"/>
      <c r="BL120" s="124"/>
    </row>
    <row r="121" spans="2:64" s="131" customFormat="1" ht="15" customHeight="1">
      <c r="B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c r="AC121" s="124"/>
      <c r="AD121" s="124"/>
      <c r="AE121" s="124"/>
      <c r="AF121" s="124"/>
      <c r="AG121" s="124"/>
      <c r="AH121" s="124"/>
      <c r="AI121" s="124"/>
      <c r="AJ121" s="124"/>
      <c r="AK121" s="124"/>
      <c r="AL121" s="124"/>
      <c r="AM121" s="124"/>
      <c r="AN121" s="124"/>
      <c r="AO121" s="124"/>
      <c r="AP121" s="124"/>
      <c r="AQ121" s="124"/>
      <c r="AR121" s="124"/>
      <c r="AS121" s="124"/>
      <c r="AT121" s="124"/>
      <c r="AU121" s="124"/>
      <c r="AV121" s="124"/>
      <c r="AW121" s="124"/>
      <c r="AX121" s="124"/>
      <c r="AY121" s="124"/>
      <c r="AZ121" s="124"/>
      <c r="BA121" s="124"/>
      <c r="BB121" s="124"/>
      <c r="BC121" s="124"/>
      <c r="BD121" s="124"/>
      <c r="BE121" s="124"/>
      <c r="BF121" s="124"/>
      <c r="BG121" s="124"/>
      <c r="BH121" s="124"/>
      <c r="BI121" s="124"/>
      <c r="BJ121" s="124"/>
      <c r="BK121" s="124"/>
      <c r="BL121" s="124"/>
    </row>
    <row r="122" spans="2:64" s="131" customFormat="1" ht="15" customHeight="1">
      <c r="B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c r="AC122" s="124"/>
      <c r="AD122" s="124"/>
      <c r="AE122" s="124"/>
      <c r="AF122" s="124"/>
      <c r="AG122" s="124"/>
      <c r="AH122" s="124"/>
      <c r="AI122" s="124"/>
      <c r="AJ122" s="124"/>
      <c r="AK122" s="124"/>
      <c r="AL122" s="124"/>
      <c r="AM122" s="124"/>
      <c r="AN122" s="124"/>
      <c r="AO122" s="124"/>
      <c r="AP122" s="124"/>
      <c r="AQ122" s="124"/>
      <c r="AR122" s="124"/>
      <c r="AS122" s="124"/>
      <c r="AT122" s="124"/>
      <c r="AU122" s="124"/>
      <c r="AV122" s="124"/>
      <c r="AW122" s="124"/>
      <c r="AX122" s="124"/>
      <c r="AY122" s="124"/>
      <c r="AZ122" s="124"/>
      <c r="BA122" s="124"/>
      <c r="BB122" s="124"/>
      <c r="BC122" s="124"/>
      <c r="BD122" s="124"/>
      <c r="BE122" s="124"/>
      <c r="BF122" s="124"/>
      <c r="BG122" s="124"/>
      <c r="BH122" s="124"/>
      <c r="BI122" s="124"/>
      <c r="BJ122" s="124"/>
      <c r="BK122" s="124"/>
      <c r="BL122" s="124"/>
    </row>
    <row r="123" spans="2:64" s="131" customFormat="1" ht="15" customHeight="1">
      <c r="B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c r="AC123" s="124"/>
      <c r="AD123" s="124"/>
      <c r="AE123" s="124"/>
      <c r="AF123" s="124"/>
      <c r="AG123" s="124"/>
      <c r="AH123" s="124"/>
      <c r="AI123" s="124"/>
      <c r="AJ123" s="124"/>
      <c r="AK123" s="124"/>
      <c r="AL123" s="124"/>
      <c r="AM123" s="124"/>
      <c r="AN123" s="124"/>
      <c r="AO123" s="124"/>
      <c r="AP123" s="124"/>
      <c r="AQ123" s="124"/>
      <c r="AR123" s="124"/>
      <c r="AS123" s="124"/>
      <c r="AT123" s="124"/>
      <c r="AU123" s="124"/>
      <c r="AV123" s="124"/>
      <c r="AW123" s="124"/>
      <c r="AX123" s="124"/>
      <c r="AY123" s="124"/>
      <c r="AZ123" s="124"/>
      <c r="BA123" s="124"/>
      <c r="BB123" s="124"/>
      <c r="BC123" s="124"/>
      <c r="BD123" s="124"/>
      <c r="BE123" s="124"/>
      <c r="BF123" s="124"/>
      <c r="BG123" s="124"/>
      <c r="BH123" s="124"/>
      <c r="BI123" s="124"/>
      <c r="BJ123" s="124"/>
      <c r="BK123" s="124"/>
      <c r="BL123" s="124"/>
    </row>
    <row r="124" spans="2:64" s="131" customFormat="1" ht="15" customHeight="1">
      <c r="B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c r="AC124" s="124"/>
      <c r="AD124" s="124"/>
      <c r="AE124" s="124"/>
      <c r="AF124" s="124"/>
      <c r="AG124" s="124"/>
      <c r="AH124" s="124"/>
      <c r="AI124" s="124"/>
      <c r="AJ124" s="124"/>
      <c r="AK124" s="124"/>
      <c r="AL124" s="124"/>
      <c r="AM124" s="124"/>
      <c r="AN124" s="124"/>
      <c r="AO124" s="124"/>
      <c r="AP124" s="124"/>
      <c r="AQ124" s="124"/>
      <c r="AR124" s="124"/>
      <c r="AS124" s="124"/>
      <c r="AT124" s="124"/>
      <c r="AU124" s="124"/>
      <c r="AV124" s="124"/>
      <c r="AW124" s="124"/>
      <c r="AX124" s="124"/>
      <c r="AY124" s="124"/>
      <c r="AZ124" s="124"/>
      <c r="BA124" s="124"/>
      <c r="BB124" s="124"/>
      <c r="BC124" s="124"/>
      <c r="BD124" s="124"/>
      <c r="BE124" s="124"/>
      <c r="BF124" s="124"/>
      <c r="BG124" s="124"/>
      <c r="BH124" s="124"/>
      <c r="BI124" s="124"/>
      <c r="BJ124" s="124"/>
      <c r="BK124" s="124"/>
      <c r="BL124" s="124"/>
    </row>
    <row r="125" spans="2:64" s="131" customFormat="1" ht="15" customHeight="1">
      <c r="B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4"/>
      <c r="AD125" s="124"/>
      <c r="AE125" s="124"/>
      <c r="AF125" s="124"/>
      <c r="AG125" s="124"/>
      <c r="AH125" s="124"/>
      <c r="AI125" s="124"/>
      <c r="AJ125" s="124"/>
      <c r="AK125" s="124"/>
      <c r="AL125" s="124"/>
      <c r="AM125" s="124"/>
      <c r="AN125" s="124"/>
      <c r="AO125" s="124"/>
      <c r="AP125" s="124"/>
      <c r="AQ125" s="124"/>
      <c r="AR125" s="124"/>
      <c r="AS125" s="124"/>
      <c r="AT125" s="124"/>
      <c r="AU125" s="124"/>
      <c r="AV125" s="124"/>
      <c r="AW125" s="124"/>
      <c r="AX125" s="124"/>
      <c r="AY125" s="124"/>
      <c r="AZ125" s="124"/>
      <c r="BA125" s="124"/>
      <c r="BB125" s="124"/>
      <c r="BC125" s="124"/>
      <c r="BD125" s="124"/>
      <c r="BE125" s="124"/>
      <c r="BF125" s="124"/>
      <c r="BG125" s="124"/>
      <c r="BH125" s="124"/>
      <c r="BI125" s="124"/>
      <c r="BJ125" s="124"/>
      <c r="BK125" s="124"/>
      <c r="BL125" s="124"/>
    </row>
  </sheetData>
  <mergeCells count="30">
    <mergeCell ref="A49:AT51"/>
    <mergeCell ref="C32:AT32"/>
    <mergeCell ref="AH34:AO34"/>
    <mergeCell ref="AH35:AO35"/>
    <mergeCell ref="AH37:AO37"/>
    <mergeCell ref="C39:AT39"/>
    <mergeCell ref="AH41:AO41"/>
    <mergeCell ref="C44:AT44"/>
    <mergeCell ref="AH30:AO30"/>
    <mergeCell ref="C15:AT15"/>
    <mergeCell ref="C17:AT17"/>
    <mergeCell ref="AH19:AO19"/>
    <mergeCell ref="AH20:AO20"/>
    <mergeCell ref="AH21:AO21"/>
    <mergeCell ref="AH22:AO22"/>
    <mergeCell ref="AH23:AO23"/>
    <mergeCell ref="C25:AT25"/>
    <mergeCell ref="W27:AB27"/>
    <mergeCell ref="AG27:AO27"/>
    <mergeCell ref="AG28:AO28"/>
    <mergeCell ref="A9:AT10"/>
    <mergeCell ref="C12:AT12"/>
    <mergeCell ref="A1:F6"/>
    <mergeCell ref="G1:AJ1"/>
    <mergeCell ref="AK1:AT6"/>
    <mergeCell ref="G2:AJ3"/>
    <mergeCell ref="G4:AJ6"/>
    <mergeCell ref="A7:F8"/>
    <mergeCell ref="G7:AJ8"/>
    <mergeCell ref="AK7:AT8"/>
  </mergeCells>
  <printOptions horizontalCentered="1"/>
  <pageMargins left="0.78740157480314965" right="0.78740157480314965" top="0.78740157480314965" bottom="0.78740157480314965" header="0.51181102362204722" footer="0.51181102362204722"/>
  <pageSetup paperSize="9" scale="79" fitToHeight="0"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05"/>
  <sheetViews>
    <sheetView view="pageBreakPreview" topLeftCell="A40" zoomScale="130" zoomScaleSheetLayoutView="130" workbookViewId="0">
      <selection activeCell="J53" sqref="J53"/>
    </sheetView>
  </sheetViews>
  <sheetFormatPr defaultRowHeight="15"/>
  <cols>
    <col min="1" max="1" width="9.140625" style="25"/>
    <col min="2" max="2" width="48.28515625" style="26" customWidth="1"/>
    <col min="3" max="3" width="8.7109375" style="26" customWidth="1"/>
    <col min="4" max="4" width="9.85546875" style="26" bestFit="1" customWidth="1"/>
    <col min="5" max="6" width="8.7109375" style="26" customWidth="1"/>
    <col min="7" max="7" width="9.140625" style="26"/>
    <col min="8" max="8" width="11.140625" style="26" bestFit="1" customWidth="1"/>
    <col min="9" max="9" width="9.140625" style="26"/>
    <col min="10" max="10" width="11.140625" style="26" bestFit="1" customWidth="1"/>
    <col min="11" max="16384" width="9.140625" style="26"/>
  </cols>
  <sheetData>
    <row r="1" spans="1:9">
      <c r="B1" s="657" t="s">
        <v>577</v>
      </c>
      <c r="C1" s="657"/>
      <c r="D1" s="657"/>
      <c r="E1" s="657"/>
    </row>
    <row r="4" spans="1:9">
      <c r="B4" s="29" t="s">
        <v>90</v>
      </c>
      <c r="C4" s="30"/>
      <c r="D4" s="30"/>
      <c r="E4" s="31"/>
      <c r="G4" s="26">
        <v>3</v>
      </c>
      <c r="I4" s="55"/>
    </row>
    <row r="5" spans="1:9">
      <c r="B5" s="32" t="s">
        <v>91</v>
      </c>
      <c r="C5" s="33"/>
      <c r="D5" s="34">
        <v>3</v>
      </c>
      <c r="E5" s="35" t="s">
        <v>92</v>
      </c>
    </row>
    <row r="6" spans="1:9">
      <c r="B6" s="32" t="s">
        <v>93</v>
      </c>
      <c r="C6" s="33"/>
      <c r="D6" s="34">
        <v>22</v>
      </c>
      <c r="E6" s="35" t="s">
        <v>94</v>
      </c>
    </row>
    <row r="7" spans="1:9">
      <c r="B7" s="36" t="s">
        <v>95</v>
      </c>
      <c r="C7" s="33"/>
      <c r="D7" s="34">
        <f>G4</f>
        <v>3</v>
      </c>
      <c r="E7" s="35" t="s">
        <v>96</v>
      </c>
    </row>
    <row r="8" spans="1:9">
      <c r="B8" s="36"/>
      <c r="C8" s="33"/>
      <c r="D8" s="34"/>
      <c r="E8" s="35"/>
    </row>
    <row r="9" spans="1:9">
      <c r="B9" s="37" t="s">
        <v>16</v>
      </c>
      <c r="C9" s="38"/>
      <c r="D9" s="39">
        <f>D6*D5*D7</f>
        <v>198</v>
      </c>
      <c r="E9" s="40" t="s">
        <v>97</v>
      </c>
    </row>
    <row r="10" spans="1:9">
      <c r="D10" s="41"/>
    </row>
    <row r="11" spans="1:9">
      <c r="A11" s="27"/>
      <c r="B11" s="42" t="s">
        <v>87</v>
      </c>
      <c r="C11" s="30"/>
      <c r="D11" s="43"/>
      <c r="E11" s="31"/>
    </row>
    <row r="12" spans="1:9">
      <c r="B12" s="45" t="s">
        <v>98</v>
      </c>
      <c r="C12" s="33"/>
      <c r="D12" s="47"/>
      <c r="E12" s="46"/>
    </row>
    <row r="13" spans="1:9">
      <c r="B13" s="36" t="s">
        <v>91</v>
      </c>
      <c r="C13" s="33"/>
      <c r="D13" s="34">
        <v>3</v>
      </c>
      <c r="E13" s="44" t="s">
        <v>92</v>
      </c>
    </row>
    <row r="14" spans="1:9">
      <c r="B14" s="36" t="s">
        <v>93</v>
      </c>
      <c r="C14" s="33"/>
      <c r="D14" s="34">
        <v>22</v>
      </c>
      <c r="E14" s="44" t="s">
        <v>94</v>
      </c>
    </row>
    <row r="15" spans="1:9">
      <c r="B15" s="36" t="s">
        <v>16</v>
      </c>
      <c r="C15" s="33"/>
      <c r="D15" s="34">
        <f>D14*D13</f>
        <v>66</v>
      </c>
      <c r="E15" s="35" t="s">
        <v>97</v>
      </c>
    </row>
    <row r="16" spans="1:9">
      <c r="B16" s="36"/>
      <c r="C16" s="33"/>
      <c r="D16" s="34"/>
      <c r="E16" s="44"/>
    </row>
    <row r="17" spans="1:9">
      <c r="B17" s="36" t="s">
        <v>95</v>
      </c>
      <c r="C17" s="33"/>
      <c r="D17" s="34">
        <f>G4</f>
        <v>3</v>
      </c>
      <c r="E17" s="35" t="s">
        <v>96</v>
      </c>
    </row>
    <row r="18" spans="1:9">
      <c r="B18" s="37" t="s">
        <v>16</v>
      </c>
      <c r="C18" s="38"/>
      <c r="D18" s="39">
        <f>D17*(D15)</f>
        <v>198</v>
      </c>
      <c r="E18" s="40" t="s">
        <v>97</v>
      </c>
      <c r="I18" s="26" t="e">
        <f>Planilha!#REF!/Planilha!#REF!</f>
        <v>#REF!</v>
      </c>
    </row>
    <row r="20" spans="1:9">
      <c r="A20" s="27"/>
      <c r="B20" s="42" t="s">
        <v>88</v>
      </c>
      <c r="C20" s="30"/>
      <c r="D20" s="30"/>
      <c r="E20" s="31"/>
    </row>
    <row r="21" spans="1:9">
      <c r="B21" s="45" t="s">
        <v>99</v>
      </c>
      <c r="C21" s="33"/>
      <c r="D21" s="47"/>
      <c r="E21" s="46"/>
    </row>
    <row r="22" spans="1:9">
      <c r="B22" s="32" t="s">
        <v>91</v>
      </c>
      <c r="C22" s="33"/>
      <c r="D22" s="34">
        <v>4</v>
      </c>
      <c r="E22" s="35" t="s">
        <v>92</v>
      </c>
    </row>
    <row r="23" spans="1:9">
      <c r="B23" s="32" t="s">
        <v>93</v>
      </c>
      <c r="C23" s="33"/>
      <c r="D23" s="34">
        <v>22</v>
      </c>
      <c r="E23" s="35" t="s">
        <v>94</v>
      </c>
    </row>
    <row r="24" spans="1:9">
      <c r="B24" s="36" t="s">
        <v>16</v>
      </c>
      <c r="C24" s="33"/>
      <c r="D24" s="34">
        <f>D23*D22</f>
        <v>88</v>
      </c>
      <c r="E24" s="35" t="s">
        <v>97</v>
      </c>
    </row>
    <row r="25" spans="1:9">
      <c r="B25" s="36"/>
      <c r="C25" s="33"/>
      <c r="D25" s="34"/>
      <c r="E25" s="35"/>
    </row>
    <row r="26" spans="1:9">
      <c r="B26" s="36" t="s">
        <v>95</v>
      </c>
      <c r="C26" s="33"/>
      <c r="D26" s="34">
        <f>G4</f>
        <v>3</v>
      </c>
      <c r="E26" s="35" t="s">
        <v>96</v>
      </c>
    </row>
    <row r="27" spans="1:9">
      <c r="B27" s="37" t="s">
        <v>17</v>
      </c>
      <c r="C27" s="38"/>
      <c r="D27" s="39">
        <f>D26*(D24)</f>
        <v>264</v>
      </c>
      <c r="E27" s="40" t="s">
        <v>97</v>
      </c>
    </row>
    <row r="29" spans="1:9">
      <c r="D29" s="41"/>
    </row>
    <row r="30" spans="1:9" s="28" customFormat="1">
      <c r="A30" s="27"/>
      <c r="B30" s="42" t="s">
        <v>89</v>
      </c>
      <c r="C30" s="30"/>
      <c r="D30" s="43"/>
      <c r="E30" s="31"/>
      <c r="F30" s="67"/>
    </row>
    <row r="31" spans="1:9" s="28" customFormat="1">
      <c r="A31" s="67"/>
      <c r="B31" s="45" t="s">
        <v>98</v>
      </c>
      <c r="C31" s="70"/>
      <c r="D31" s="70"/>
      <c r="E31" s="48"/>
      <c r="F31" s="67"/>
    </row>
    <row r="32" spans="1:9" s="28" customFormat="1">
      <c r="A32" s="68"/>
      <c r="B32" s="32" t="s">
        <v>91</v>
      </c>
      <c r="C32" s="33"/>
      <c r="D32" s="34">
        <v>4</v>
      </c>
      <c r="E32" s="35" t="s">
        <v>92</v>
      </c>
      <c r="F32" s="67"/>
    </row>
    <row r="33" spans="1:6" s="28" customFormat="1">
      <c r="A33" s="68"/>
      <c r="B33" s="32" t="s">
        <v>93</v>
      </c>
      <c r="C33" s="33"/>
      <c r="D33" s="34">
        <v>22</v>
      </c>
      <c r="E33" s="35" t="s">
        <v>94</v>
      </c>
      <c r="F33" s="67"/>
    </row>
    <row r="34" spans="1:6" s="28" customFormat="1">
      <c r="A34" s="68"/>
      <c r="B34" s="36" t="s">
        <v>16</v>
      </c>
      <c r="C34" s="33"/>
      <c r="D34" s="34">
        <f>D33*D32</f>
        <v>88</v>
      </c>
      <c r="E34" s="35" t="s">
        <v>97</v>
      </c>
      <c r="F34" s="67"/>
    </row>
    <row r="35" spans="1:6" s="28" customFormat="1">
      <c r="A35" s="68"/>
      <c r="B35" s="36"/>
      <c r="C35" s="33"/>
      <c r="D35" s="34"/>
      <c r="E35" s="35"/>
      <c r="F35" s="67"/>
    </row>
    <row r="36" spans="1:6" s="28" customFormat="1">
      <c r="A36" s="68"/>
      <c r="B36" s="36" t="s">
        <v>95</v>
      </c>
      <c r="C36" s="33"/>
      <c r="D36" s="34">
        <f>G4</f>
        <v>3</v>
      </c>
      <c r="E36" s="35" t="s">
        <v>96</v>
      </c>
      <c r="F36" s="67"/>
    </row>
    <row r="37" spans="1:6" s="28" customFormat="1">
      <c r="A37" s="68"/>
      <c r="B37" s="37" t="s">
        <v>16</v>
      </c>
      <c r="C37" s="38"/>
      <c r="D37" s="39">
        <f>D36*(D34)</f>
        <v>264</v>
      </c>
      <c r="E37" s="40" t="s">
        <v>97</v>
      </c>
      <c r="F37" s="67"/>
    </row>
    <row r="38" spans="1:6" s="28" customFormat="1">
      <c r="A38" s="68"/>
      <c r="B38" s="69"/>
      <c r="C38" s="70"/>
      <c r="D38" s="69"/>
      <c r="E38" s="69"/>
      <c r="F38" s="67"/>
    </row>
    <row r="39" spans="1:6" s="67" customFormat="1">
      <c r="A39" s="68"/>
      <c r="B39" s="69"/>
      <c r="C39" s="70"/>
      <c r="D39" s="71"/>
      <c r="E39" s="69"/>
    </row>
    <row r="40" spans="1:6" s="28" customFormat="1">
      <c r="A40" s="27"/>
      <c r="B40" s="42" t="s">
        <v>102</v>
      </c>
      <c r="C40" s="30"/>
      <c r="D40" s="30"/>
      <c r="E40" s="31"/>
      <c r="F40" s="67"/>
    </row>
    <row r="41" spans="1:6" s="28" customFormat="1">
      <c r="A41" s="67"/>
      <c r="B41" s="45" t="s">
        <v>98</v>
      </c>
      <c r="C41" s="33"/>
      <c r="D41" s="33"/>
      <c r="E41" s="46"/>
      <c r="F41" s="67"/>
    </row>
    <row r="42" spans="1:6" s="28" customFormat="1">
      <c r="A42" s="68"/>
      <c r="B42" s="32" t="s">
        <v>91</v>
      </c>
      <c r="C42" s="33"/>
      <c r="D42" s="34">
        <v>12</v>
      </c>
      <c r="E42" s="35" t="s">
        <v>92</v>
      </c>
      <c r="F42" s="67"/>
    </row>
    <row r="43" spans="1:6" s="28" customFormat="1">
      <c r="A43" s="68"/>
      <c r="B43" s="32" t="s">
        <v>93</v>
      </c>
      <c r="C43" s="33"/>
      <c r="D43" s="34">
        <v>15</v>
      </c>
      <c r="E43" s="35" t="s">
        <v>94</v>
      </c>
      <c r="F43" s="67"/>
    </row>
    <row r="44" spans="1:6" s="28" customFormat="1">
      <c r="A44" s="68"/>
      <c r="B44" s="36" t="s">
        <v>16</v>
      </c>
      <c r="C44" s="33"/>
      <c r="D44" s="34">
        <f>D43*D42</f>
        <v>180</v>
      </c>
      <c r="E44" s="35" t="s">
        <v>97</v>
      </c>
      <c r="F44" s="67"/>
    </row>
    <row r="45" spans="1:6" ht="15" customHeight="1">
      <c r="B45" s="36" t="s">
        <v>95</v>
      </c>
      <c r="C45" s="33"/>
      <c r="D45" s="34">
        <v>3</v>
      </c>
      <c r="E45" s="35" t="s">
        <v>96</v>
      </c>
    </row>
    <row r="46" spans="1:6" ht="15" customHeight="1">
      <c r="B46" s="37" t="s">
        <v>16</v>
      </c>
      <c r="C46" s="38"/>
      <c r="D46" s="39">
        <f>ROUND((D42*D43)*D45,2)</f>
        <v>540</v>
      </c>
      <c r="E46" s="64" t="s">
        <v>96</v>
      </c>
    </row>
    <row r="47" spans="1:6" ht="15" customHeight="1"/>
    <row r="48" spans="1:6" ht="15" customHeight="1">
      <c r="A48" s="27"/>
      <c r="B48" s="49" t="s">
        <v>100</v>
      </c>
      <c r="C48" s="30"/>
      <c r="D48" s="30"/>
      <c r="E48" s="31"/>
    </row>
    <row r="49" spans="1:9" ht="15" customHeight="1">
      <c r="B49" s="36"/>
      <c r="C49" s="33"/>
      <c r="D49" s="34"/>
      <c r="E49" s="35"/>
      <c r="H49" s="55"/>
    </row>
    <row r="50" spans="1:9" ht="15" customHeight="1">
      <c r="B50" s="51" t="s">
        <v>169</v>
      </c>
      <c r="C50" s="33"/>
      <c r="D50" s="47">
        <v>1</v>
      </c>
      <c r="E50" s="46" t="s">
        <v>101</v>
      </c>
    </row>
    <row r="51" spans="1:9" ht="15" customHeight="1">
      <c r="B51" s="51" t="s">
        <v>561</v>
      </c>
      <c r="C51" s="33"/>
      <c r="D51" s="34">
        <v>4</v>
      </c>
      <c r="E51" s="35" t="s">
        <v>97</v>
      </c>
    </row>
    <row r="52" spans="1:9" s="67" customFormat="1">
      <c r="A52" s="68"/>
      <c r="B52" s="32" t="s">
        <v>93</v>
      </c>
      <c r="C52" s="33"/>
      <c r="D52" s="34">
        <v>22</v>
      </c>
      <c r="E52" s="35" t="s">
        <v>94</v>
      </c>
    </row>
    <row r="53" spans="1:9" s="67" customFormat="1">
      <c r="A53" s="68"/>
      <c r="B53" s="51" t="s">
        <v>563</v>
      </c>
      <c r="C53" s="33"/>
      <c r="D53" s="34">
        <v>3</v>
      </c>
      <c r="E53" s="35" t="s">
        <v>96</v>
      </c>
    </row>
    <row r="54" spans="1:9" ht="15" customHeight="1">
      <c r="B54" s="337" t="s">
        <v>562</v>
      </c>
      <c r="C54" s="38"/>
      <c r="D54" s="39">
        <f>D51*D52*D53</f>
        <v>264</v>
      </c>
      <c r="E54" s="38" t="s">
        <v>97</v>
      </c>
    </row>
    <row r="55" spans="1:9" ht="15" customHeight="1"/>
    <row r="56" spans="1:9" ht="15" customHeight="1">
      <c r="B56" s="25"/>
      <c r="I56" s="33"/>
    </row>
    <row r="57" spans="1:9" ht="15" customHeight="1">
      <c r="B57" s="33"/>
      <c r="C57" s="33"/>
      <c r="D57" s="47"/>
      <c r="E57" s="33"/>
      <c r="I57" s="33"/>
    </row>
    <row r="58" spans="1:9">
      <c r="B58" s="49" t="s">
        <v>177</v>
      </c>
      <c r="C58" s="30"/>
      <c r="D58" s="30"/>
      <c r="E58" s="31"/>
      <c r="I58" s="33"/>
    </row>
    <row r="59" spans="1:9">
      <c r="B59" s="111" t="s">
        <v>174</v>
      </c>
      <c r="C59" s="33"/>
      <c r="D59" s="47">
        <v>5</v>
      </c>
      <c r="E59" s="46" t="s">
        <v>55</v>
      </c>
      <c r="I59" s="116"/>
    </row>
    <row r="60" spans="1:9">
      <c r="B60" s="111" t="s">
        <v>175</v>
      </c>
      <c r="C60" s="33"/>
      <c r="D60" s="114">
        <f>60/1000</f>
        <v>0.06</v>
      </c>
      <c r="E60" s="112" t="s">
        <v>2</v>
      </c>
      <c r="I60" s="116"/>
    </row>
    <row r="61" spans="1:9">
      <c r="B61" s="111" t="s">
        <v>176</v>
      </c>
      <c r="C61" s="33"/>
      <c r="D61" s="47">
        <v>22</v>
      </c>
      <c r="E61" s="112" t="s">
        <v>94</v>
      </c>
      <c r="I61" s="33"/>
    </row>
    <row r="62" spans="1:9">
      <c r="B62" s="36" t="s">
        <v>95</v>
      </c>
      <c r="C62" s="33"/>
      <c r="D62" s="34">
        <f>G4</f>
        <v>3</v>
      </c>
      <c r="E62" s="35" t="s">
        <v>96</v>
      </c>
      <c r="I62" s="33"/>
    </row>
    <row r="63" spans="1:9">
      <c r="B63" s="50"/>
      <c r="C63" s="33"/>
      <c r="D63" s="47"/>
      <c r="E63" s="46"/>
      <c r="I63" s="33"/>
    </row>
    <row r="64" spans="1:9">
      <c r="B64" s="37" t="s">
        <v>16</v>
      </c>
      <c r="C64" s="38"/>
      <c r="D64" s="113">
        <f>ROUND(D59*(D60)*D61*D62,2)</f>
        <v>19.8</v>
      </c>
      <c r="E64" s="64" t="s">
        <v>2</v>
      </c>
      <c r="I64" s="33"/>
    </row>
    <row r="65" spans="2:9">
      <c r="I65" s="33"/>
    </row>
    <row r="66" spans="2:9">
      <c r="B66" s="49" t="s">
        <v>178</v>
      </c>
      <c r="C66" s="30"/>
      <c r="D66" s="30"/>
      <c r="E66" s="31"/>
    </row>
    <row r="67" spans="2:9">
      <c r="B67" s="111" t="s">
        <v>181</v>
      </c>
      <c r="C67" s="33"/>
      <c r="D67" s="47">
        <v>0.9</v>
      </c>
      <c r="E67" s="112" t="s">
        <v>179</v>
      </c>
    </row>
    <row r="68" spans="2:9">
      <c r="B68" s="111" t="s">
        <v>180</v>
      </c>
      <c r="C68" s="33"/>
      <c r="D68" s="47">
        <v>6</v>
      </c>
      <c r="E68" s="112" t="s">
        <v>97</v>
      </c>
    </row>
    <row r="69" spans="2:9">
      <c r="B69" s="111" t="s">
        <v>176</v>
      </c>
      <c r="C69" s="33"/>
      <c r="D69" s="47">
        <v>22</v>
      </c>
      <c r="E69" s="112" t="s">
        <v>94</v>
      </c>
    </row>
    <row r="70" spans="2:9">
      <c r="B70" s="36" t="s">
        <v>95</v>
      </c>
      <c r="C70" s="33"/>
      <c r="D70" s="34">
        <f>$G$4</f>
        <v>3</v>
      </c>
      <c r="E70" s="35" t="s">
        <v>96</v>
      </c>
    </row>
    <row r="71" spans="2:9">
      <c r="B71" s="50"/>
      <c r="C71" s="33"/>
      <c r="D71" s="47"/>
      <c r="E71" s="46"/>
      <c r="H71" s="115"/>
    </row>
    <row r="72" spans="2:9">
      <c r="B72" s="37" t="s">
        <v>16</v>
      </c>
      <c r="C72" s="38"/>
      <c r="D72" s="113">
        <f>D67*(D68)*D69*D70</f>
        <v>356.40000000000003</v>
      </c>
      <c r="E72" s="64" t="s">
        <v>179</v>
      </c>
    </row>
    <row r="1804" spans="1:1" s="54" customFormat="1">
      <c r="A1804" s="53"/>
    </row>
    <row r="1805" spans="1:1" s="54" customFormat="1">
      <c r="A1805" s="53"/>
    </row>
  </sheetData>
  <mergeCells count="1">
    <mergeCell ref="B1:E1"/>
  </mergeCells>
  <printOptions horizontalCentered="1"/>
  <pageMargins left="0.78740157480314965" right="0.78740157480314965" top="0.78740157480314965" bottom="0.78740157480314965" header="0.31496062992125984" footer="0.31496062992125984"/>
  <pageSetup paperSize="9" scale="92" fitToHeight="0" orientation="portrait" horizontalDpi="1200" verticalDpi="1200" r:id="rId1"/>
  <headerFooter>
    <oddFooter>&amp;C&amp;G</oddFooter>
  </headerFooter>
  <colBreaks count="1" manualBreakCount="1">
    <brk id="6"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14</vt:i4>
      </vt:variant>
    </vt:vector>
  </HeadingPairs>
  <TitlesOfParts>
    <vt:vector size="24" baseType="lpstr">
      <vt:lpstr>Planilha</vt:lpstr>
      <vt:lpstr>01 MOB DES ESCR 02 CANTIERO</vt:lpstr>
      <vt:lpstr>ABRIGO QCM</vt:lpstr>
      <vt:lpstr>AAB</vt:lpstr>
      <vt:lpstr>DESC. PÇ SEC. E VENT.</vt:lpstr>
      <vt:lpstr>PV TRANSIÇÃO</vt:lpstr>
      <vt:lpstr>RESERVATÓRIO</vt:lpstr>
      <vt:lpstr>CHEGADA ETA</vt:lpstr>
      <vt:lpstr>INSTA.ELÉTRICAS</vt:lpstr>
      <vt:lpstr>MEMÓRIA GERENCIAMENTO</vt:lpstr>
      <vt:lpstr>'01 MOB DES ESCR 02 CANTIERO'!Area_de_impressao</vt:lpstr>
      <vt:lpstr>AAB!Area_de_impressao</vt:lpstr>
      <vt:lpstr>'ABRIGO QCM'!Area_de_impressao</vt:lpstr>
      <vt:lpstr>'CHEGADA ETA'!Area_de_impressao</vt:lpstr>
      <vt:lpstr>'DESC. PÇ SEC. E VENT.'!Area_de_impressao</vt:lpstr>
      <vt:lpstr>INSTA.ELÉTRICAS!Area_de_impressao</vt:lpstr>
      <vt:lpstr>'MEMÓRIA GERENCIAMENTO'!Area_de_impressao</vt:lpstr>
      <vt:lpstr>Planilha!Area_de_impressao</vt:lpstr>
      <vt:lpstr>'PV TRANSIÇÃO'!Area_de_impressao</vt:lpstr>
      <vt:lpstr>RESERVATÓRIO!Area_de_impressao</vt:lpstr>
      <vt:lpstr>'ABRIGO QCM'!Titulos_de_impressao</vt:lpstr>
      <vt:lpstr>INSTA.ELÉTRICAS!Titulos_de_impressao</vt:lpstr>
      <vt:lpstr>Planilha!Titulos_de_impressao</vt:lpstr>
      <vt:lpstr>RESERVATÓRIO!Titulos_de_impressao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Márcio</dc:creator>
  <cp:lastModifiedBy>Frank Leal</cp:lastModifiedBy>
  <cp:lastPrinted>2022-05-12T11:53:31Z</cp:lastPrinted>
  <dcterms:created xsi:type="dcterms:W3CDTF">2011-01-05T12:35:41Z</dcterms:created>
  <dcterms:modified xsi:type="dcterms:W3CDTF">2022-05-12T12:05:12Z</dcterms:modified>
</cp:coreProperties>
</file>